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1.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codeName="ThisWorkbook"/>
  <mc:AlternateContent xmlns:mc="http://schemas.openxmlformats.org/markup-compatibility/2006">
    <mc:Choice Requires="x15">
      <x15ac:absPath xmlns:x15ac="http://schemas.microsoft.com/office/spreadsheetml/2010/11/ac" url="E:\HERI Project\CSS\Engine excel\REPORTS\01 PROFILE\"/>
    </mc:Choice>
  </mc:AlternateContent>
  <xr:revisionPtr revIDLastSave="0" documentId="8_{63C084D1-1F8E-418B-8660-044CD91CF2E5}" xr6:coauthVersionLast="36" xr6:coauthVersionMax="36" xr10:uidLastSave="{00000000-0000-0000-0000-000000000000}"/>
  <bookViews>
    <workbookView xWindow="0" yWindow="470" windowWidth="27860" windowHeight="16680" tabRatio="660"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H3" sheetId="220" r:id="rId9"/>
    <sheet name="3T1" sheetId="211" r:id="rId10"/>
    <sheet name="3T2" sheetId="219" r:id="rId11"/>
    <sheet name="A1" sheetId="186" r:id="rId12"/>
  </sheets>
  <definedNames>
    <definedName name="_xlnm._FilterDatabase" localSheetId="3" hidden="1">'1A'!$A$3:$N$2931</definedName>
    <definedName name="_xlnm._FilterDatabase" localSheetId="4" hidden="1">'1C'!$M$1:$M$3074</definedName>
    <definedName name="_xlnm._FilterDatabase" localSheetId="6" hidden="1">'2A'!$G$1:$G$897</definedName>
    <definedName name="_xlnm._FilterDatabase" localSheetId="7" hidden="1">'2B'!$C$1:$C$897</definedName>
    <definedName name="_xlnm._FilterDatabase" localSheetId="9" hidden="1">'3T1'!$A$3:$N$691</definedName>
    <definedName name="_xlnm._FilterDatabase" localSheetId="10" hidden="1">'3T2'!$A$3:$N$1196</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 name="_xlnm.Print_Titles" localSheetId="9">'3T1'!$1:$3</definedName>
    <definedName name="_xlnm.Print_Titles" localSheetId="10">'3T2'!$1:$3</definedName>
    <definedName name="Slicer_Column15">#N/A</definedName>
    <definedName name="Slicer_Column151">#N/A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3"/>
        <x14:slicerCache r:id="rId14"/>
      </x15:slicerCaches>
    </ext>
    <ext xmlns:mx="http://schemas.microsoft.com/office/mac/excel/2008/main" uri="{7523E5D3-25F3-A5E0-1632-64F254C22452}">
      <mx:ArchID Flags="2"/>
    </ext>
  </extLst>
</workbook>
</file>

<file path=xl/calcChain.xml><?xml version="1.0" encoding="utf-8"?>
<calcChain xmlns="http://schemas.openxmlformats.org/spreadsheetml/2006/main">
  <c r="A3" i="219" l="1"/>
  <c r="A3" i="211"/>
  <c r="F556" i="219"/>
  <c r="N49" i="219"/>
  <c r="N48" i="219"/>
  <c r="N28" i="219"/>
  <c r="N27" i="219"/>
  <c r="N26" i="219"/>
  <c r="N25" i="219"/>
  <c r="N24" i="219"/>
  <c r="N23" i="219"/>
  <c r="N22" i="219"/>
  <c r="N21" i="219"/>
  <c r="N20" i="219"/>
  <c r="N14" i="219"/>
  <c r="N19" i="219"/>
  <c r="N18" i="219"/>
  <c r="N459" i="219"/>
  <c r="N458" i="219"/>
  <c r="N457" i="219"/>
  <c r="N456" i="219"/>
  <c r="N455" i="219"/>
  <c r="N454" i="219"/>
  <c r="N453" i="219"/>
  <c r="N452" i="219"/>
  <c r="N451" i="219"/>
  <c r="N450" i="219"/>
  <c r="N449" i="219"/>
  <c r="N448" i="219"/>
  <c r="N447" i="219"/>
  <c r="N446" i="219"/>
  <c r="N445" i="219"/>
  <c r="N444" i="219"/>
  <c r="N443" i="219"/>
  <c r="N442" i="219"/>
  <c r="N441" i="219"/>
  <c r="N440" i="219"/>
  <c r="N439" i="219"/>
  <c r="N438" i="219"/>
  <c r="N437" i="219"/>
  <c r="N436" i="219"/>
  <c r="N435" i="219"/>
  <c r="N434" i="219"/>
  <c r="N433" i="219"/>
  <c r="N432" i="219"/>
  <c r="N431" i="219"/>
  <c r="N430" i="219"/>
  <c r="N429" i="219"/>
  <c r="N428" i="219"/>
  <c r="N427" i="219"/>
  <c r="N426" i="219"/>
  <c r="N425" i="219"/>
  <c r="N424" i="219"/>
  <c r="N423" i="219"/>
  <c r="N422" i="219"/>
  <c r="N421" i="219"/>
  <c r="N420" i="219"/>
  <c r="N419" i="219"/>
  <c r="N418" i="219"/>
  <c r="N417" i="219"/>
  <c r="N416" i="219"/>
  <c r="N415" i="219"/>
  <c r="N414" i="219"/>
  <c r="N413" i="219"/>
  <c r="N412" i="219"/>
  <c r="N411" i="219"/>
  <c r="N410" i="219"/>
  <c r="N409" i="219"/>
  <c r="N408" i="219"/>
  <c r="N407" i="219"/>
  <c r="N406" i="219"/>
  <c r="N405" i="219"/>
  <c r="N404" i="219"/>
  <c r="N403" i="219"/>
  <c r="N402" i="219"/>
  <c r="N401" i="219"/>
  <c r="N400" i="219"/>
  <c r="N399" i="219"/>
  <c r="N398" i="219"/>
  <c r="N397" i="219"/>
  <c r="N396" i="219"/>
  <c r="N395" i="219"/>
  <c r="N394" i="219"/>
  <c r="N393" i="219"/>
  <c r="N392" i="219"/>
  <c r="N391" i="219"/>
  <c r="N390" i="219"/>
  <c r="N389" i="219"/>
  <c r="N388" i="219"/>
  <c r="N387" i="219"/>
  <c r="N386" i="219"/>
  <c r="N385" i="219"/>
  <c r="N384" i="219"/>
  <c r="N383" i="219"/>
  <c r="N382" i="219"/>
  <c r="N381" i="219"/>
  <c r="N380" i="219"/>
  <c r="N379" i="219"/>
  <c r="N378" i="219"/>
  <c r="N377" i="219"/>
  <c r="N376" i="219"/>
  <c r="N375" i="219"/>
  <c r="N374" i="219"/>
  <c r="N373" i="219"/>
  <c r="N372" i="219"/>
  <c r="N371" i="219"/>
  <c r="N370" i="219"/>
  <c r="N369" i="219"/>
  <c r="N368" i="219"/>
  <c r="N367" i="219"/>
  <c r="N366" i="219"/>
  <c r="N365" i="219"/>
  <c r="N364" i="219"/>
  <c r="N363" i="219"/>
  <c r="N362" i="219"/>
  <c r="N361" i="219"/>
  <c r="N360" i="219"/>
  <c r="N359" i="219"/>
  <c r="N358" i="219"/>
  <c r="B869" i="219"/>
  <c r="C869" i="219"/>
  <c r="D869" i="219"/>
  <c r="E869" i="219"/>
  <c r="F869" i="219"/>
  <c r="G869" i="219"/>
  <c r="H869" i="219"/>
  <c r="I869" i="219"/>
  <c r="J869" i="219"/>
  <c r="K869" i="219"/>
  <c r="L869" i="219"/>
  <c r="M869" i="219"/>
  <c r="N869" i="219"/>
  <c r="B870" i="219"/>
  <c r="C870" i="219"/>
  <c r="D870" i="219"/>
  <c r="E870" i="219"/>
  <c r="F870" i="219"/>
  <c r="G870" i="219"/>
  <c r="H870" i="219"/>
  <c r="I870" i="219"/>
  <c r="J870" i="219"/>
  <c r="K870" i="219"/>
  <c r="L870" i="219"/>
  <c r="M870" i="219"/>
  <c r="N870" i="219"/>
  <c r="B871" i="219"/>
  <c r="C871" i="219"/>
  <c r="D871" i="219"/>
  <c r="E871" i="219"/>
  <c r="F871" i="219"/>
  <c r="G871" i="219"/>
  <c r="H871" i="219"/>
  <c r="I871" i="219"/>
  <c r="J871" i="219"/>
  <c r="K871" i="219"/>
  <c r="L871" i="219"/>
  <c r="M871" i="219"/>
  <c r="N871" i="219"/>
  <c r="B872" i="219"/>
  <c r="C872" i="219"/>
  <c r="D872" i="219"/>
  <c r="E872" i="219"/>
  <c r="F872" i="219"/>
  <c r="G872" i="219"/>
  <c r="H872" i="219"/>
  <c r="I872" i="219"/>
  <c r="J872" i="219"/>
  <c r="K872" i="219"/>
  <c r="L872" i="219"/>
  <c r="M872" i="219"/>
  <c r="N872" i="219"/>
  <c r="B873" i="219"/>
  <c r="C873" i="219"/>
  <c r="D873" i="219"/>
  <c r="E873" i="219"/>
  <c r="F873" i="219"/>
  <c r="G873" i="219"/>
  <c r="H873" i="219"/>
  <c r="I873" i="219"/>
  <c r="J873" i="219"/>
  <c r="K873" i="219"/>
  <c r="L873" i="219"/>
  <c r="M873" i="219"/>
  <c r="N873" i="219"/>
  <c r="B874" i="219"/>
  <c r="C874" i="219"/>
  <c r="D874" i="219"/>
  <c r="E874" i="219"/>
  <c r="F874" i="219"/>
  <c r="G874" i="219"/>
  <c r="H874" i="219"/>
  <c r="I874" i="219"/>
  <c r="J874" i="219"/>
  <c r="K874" i="219"/>
  <c r="L874" i="219"/>
  <c r="M874" i="219"/>
  <c r="N874" i="219"/>
  <c r="B875" i="219"/>
  <c r="C875" i="219"/>
  <c r="D875" i="219"/>
  <c r="E875" i="219"/>
  <c r="F875" i="219"/>
  <c r="G875" i="219"/>
  <c r="H875" i="219"/>
  <c r="I875" i="219"/>
  <c r="J875" i="219"/>
  <c r="K875" i="219"/>
  <c r="L875" i="219"/>
  <c r="M875" i="219"/>
  <c r="N875" i="219"/>
  <c r="B876" i="219"/>
  <c r="C876" i="219"/>
  <c r="D876" i="219"/>
  <c r="E876" i="219"/>
  <c r="F876" i="219"/>
  <c r="G876" i="219"/>
  <c r="H876" i="219"/>
  <c r="I876" i="219"/>
  <c r="J876" i="219"/>
  <c r="K876" i="219"/>
  <c r="L876" i="219"/>
  <c r="M876" i="219"/>
  <c r="N876" i="219"/>
  <c r="B877" i="219"/>
  <c r="C877" i="219"/>
  <c r="D877" i="219"/>
  <c r="E877" i="219"/>
  <c r="F877" i="219"/>
  <c r="G877" i="219"/>
  <c r="H877" i="219"/>
  <c r="I877" i="219"/>
  <c r="J877" i="219"/>
  <c r="K877" i="219"/>
  <c r="L877" i="219"/>
  <c r="M877" i="219"/>
  <c r="N877" i="219"/>
  <c r="N868" i="219"/>
  <c r="C868" i="219"/>
  <c r="D868" i="219"/>
  <c r="E868" i="219"/>
  <c r="F868" i="219"/>
  <c r="G868" i="219"/>
  <c r="H868" i="219"/>
  <c r="I868" i="219"/>
  <c r="J868" i="219"/>
  <c r="K868" i="219"/>
  <c r="L868" i="219"/>
  <c r="M868" i="219"/>
  <c r="B868" i="219"/>
  <c r="N17" i="219"/>
  <c r="N16" i="219"/>
  <c r="N15" i="219"/>
  <c r="B14" i="219"/>
  <c r="C14" i="219"/>
  <c r="D14" i="219"/>
  <c r="E14" i="219"/>
  <c r="F14" i="219"/>
  <c r="G14" i="219"/>
  <c r="H14" i="219"/>
  <c r="I14" i="219"/>
  <c r="J14" i="219"/>
  <c r="K14" i="219"/>
  <c r="L14" i="219"/>
  <c r="M14" i="219"/>
  <c r="B15" i="219"/>
  <c r="C15" i="219"/>
  <c r="D15" i="219"/>
  <c r="E15" i="219"/>
  <c r="F15" i="219"/>
  <c r="G15" i="219"/>
  <c r="H15" i="219"/>
  <c r="I15" i="219"/>
  <c r="J15" i="219"/>
  <c r="K15" i="219"/>
  <c r="L15" i="219"/>
  <c r="M15" i="219"/>
  <c r="B16" i="219"/>
  <c r="C16" i="219"/>
  <c r="D16" i="219"/>
  <c r="E16" i="219"/>
  <c r="F16" i="219"/>
  <c r="G16" i="219"/>
  <c r="H16" i="219"/>
  <c r="I16" i="219"/>
  <c r="J16" i="219"/>
  <c r="K16" i="219"/>
  <c r="L16" i="219"/>
  <c r="M16" i="219"/>
  <c r="B17" i="219"/>
  <c r="C17" i="219"/>
  <c r="D17" i="219"/>
  <c r="E17" i="219"/>
  <c r="F17" i="219"/>
  <c r="G17" i="219"/>
  <c r="H17" i="219"/>
  <c r="I17" i="219"/>
  <c r="J17" i="219"/>
  <c r="K17" i="219"/>
  <c r="L17" i="219"/>
  <c r="M17" i="219"/>
  <c r="B18" i="219"/>
  <c r="C18" i="219"/>
  <c r="D18" i="219"/>
  <c r="E18" i="219"/>
  <c r="F18" i="219"/>
  <c r="G18" i="219"/>
  <c r="H18" i="219"/>
  <c r="I18" i="219"/>
  <c r="J18" i="219"/>
  <c r="K18" i="219"/>
  <c r="L18" i="219"/>
  <c r="M18" i="219"/>
  <c r="B19" i="219"/>
  <c r="C19" i="219"/>
  <c r="D19" i="219"/>
  <c r="E19" i="219"/>
  <c r="F19" i="219"/>
  <c r="G19" i="219"/>
  <c r="H19" i="219"/>
  <c r="I19" i="219"/>
  <c r="J19" i="219"/>
  <c r="K19" i="219"/>
  <c r="L19" i="219"/>
  <c r="M19" i="219"/>
  <c r="B20" i="219"/>
  <c r="C20" i="219"/>
  <c r="D20" i="219"/>
  <c r="E20" i="219"/>
  <c r="F20" i="219"/>
  <c r="G20" i="219"/>
  <c r="H20" i="219"/>
  <c r="I20" i="219"/>
  <c r="J20" i="219"/>
  <c r="K20" i="219"/>
  <c r="L20" i="219"/>
  <c r="M20" i="219"/>
  <c r="B21" i="219"/>
  <c r="C21" i="219"/>
  <c r="D21" i="219"/>
  <c r="E21" i="219"/>
  <c r="F21" i="219"/>
  <c r="G21" i="219"/>
  <c r="H21" i="219"/>
  <c r="I21" i="219"/>
  <c r="J21" i="219"/>
  <c r="K21" i="219"/>
  <c r="L21" i="219"/>
  <c r="M21" i="219"/>
  <c r="B22" i="219"/>
  <c r="C22" i="219"/>
  <c r="D22" i="219"/>
  <c r="E22" i="219"/>
  <c r="F22" i="219"/>
  <c r="G22" i="219"/>
  <c r="H22" i="219"/>
  <c r="I22" i="219"/>
  <c r="J22" i="219"/>
  <c r="K22" i="219"/>
  <c r="L22" i="219"/>
  <c r="M22" i="219"/>
  <c r="B23" i="219"/>
  <c r="C23" i="219"/>
  <c r="D23" i="219"/>
  <c r="E23" i="219"/>
  <c r="F23" i="219"/>
  <c r="G23" i="219"/>
  <c r="H23" i="219"/>
  <c r="I23" i="219"/>
  <c r="J23" i="219"/>
  <c r="K23" i="219"/>
  <c r="L23" i="219"/>
  <c r="M23" i="219"/>
  <c r="B24" i="219"/>
  <c r="C24" i="219"/>
  <c r="D24" i="219"/>
  <c r="E24" i="219"/>
  <c r="F24" i="219"/>
  <c r="G24" i="219"/>
  <c r="H24" i="219"/>
  <c r="I24" i="219"/>
  <c r="J24" i="219"/>
  <c r="K24" i="219"/>
  <c r="L24" i="219"/>
  <c r="M24" i="219"/>
  <c r="B25" i="219"/>
  <c r="C25" i="219"/>
  <c r="D25" i="219"/>
  <c r="E25" i="219"/>
  <c r="F25" i="219"/>
  <c r="G25" i="219"/>
  <c r="H25" i="219"/>
  <c r="I25" i="219"/>
  <c r="J25" i="219"/>
  <c r="K25" i="219"/>
  <c r="L25" i="219"/>
  <c r="M25" i="219"/>
  <c r="B26" i="219"/>
  <c r="C26" i="219"/>
  <c r="D26" i="219"/>
  <c r="E26" i="219"/>
  <c r="F26" i="219"/>
  <c r="G26" i="219"/>
  <c r="H26" i="219"/>
  <c r="I26" i="219"/>
  <c r="J26" i="219"/>
  <c r="K26" i="219"/>
  <c r="L26" i="219"/>
  <c r="M26" i="219"/>
  <c r="B27" i="219"/>
  <c r="C27" i="219"/>
  <c r="D27" i="219"/>
  <c r="E27" i="219"/>
  <c r="F27" i="219"/>
  <c r="G27" i="219"/>
  <c r="H27" i="219"/>
  <c r="I27" i="219"/>
  <c r="J27" i="219"/>
  <c r="K27" i="219"/>
  <c r="L27" i="219"/>
  <c r="M27" i="219"/>
  <c r="B28" i="219"/>
  <c r="C28" i="219"/>
  <c r="D28" i="219"/>
  <c r="E28" i="219"/>
  <c r="F28" i="219"/>
  <c r="G28" i="219"/>
  <c r="H28" i="219"/>
  <c r="I28" i="219"/>
  <c r="J28" i="219"/>
  <c r="K28" i="219"/>
  <c r="L28" i="219"/>
  <c r="M28" i="219"/>
  <c r="C13" i="219"/>
  <c r="D13" i="219"/>
  <c r="E13" i="219"/>
  <c r="F13" i="219"/>
  <c r="G13" i="219"/>
  <c r="H13" i="219"/>
  <c r="I13" i="219"/>
  <c r="J13" i="219"/>
  <c r="K13" i="219"/>
  <c r="L13" i="219"/>
  <c r="M13" i="219"/>
  <c r="N13" i="219"/>
  <c r="B13" i="219"/>
  <c r="B744" i="219"/>
  <c r="C744" i="219"/>
  <c r="D744" i="219"/>
  <c r="E744" i="219"/>
  <c r="F744" i="219"/>
  <c r="G744" i="219"/>
  <c r="H744" i="219"/>
  <c r="I744" i="219"/>
  <c r="J744" i="219"/>
  <c r="K744" i="219"/>
  <c r="L744" i="219"/>
  <c r="M744" i="219"/>
  <c r="N744" i="219"/>
  <c r="B745" i="219"/>
  <c r="C745" i="219"/>
  <c r="D745" i="219"/>
  <c r="E745" i="219"/>
  <c r="F745" i="219"/>
  <c r="G745" i="219"/>
  <c r="H745" i="219"/>
  <c r="I745" i="219"/>
  <c r="J745" i="219"/>
  <c r="K745" i="219"/>
  <c r="L745" i="219"/>
  <c r="M745" i="219"/>
  <c r="N745" i="219"/>
  <c r="B746" i="219"/>
  <c r="C746" i="219"/>
  <c r="D746" i="219"/>
  <c r="E746" i="219"/>
  <c r="F746" i="219"/>
  <c r="G746" i="219"/>
  <c r="H746" i="219"/>
  <c r="I746" i="219"/>
  <c r="J746" i="219"/>
  <c r="K746" i="219"/>
  <c r="L746" i="219"/>
  <c r="M746" i="219"/>
  <c r="N746" i="219"/>
  <c r="B747" i="219"/>
  <c r="C747" i="219"/>
  <c r="D747" i="219"/>
  <c r="E747" i="219"/>
  <c r="F747" i="219"/>
  <c r="G747" i="219"/>
  <c r="H747" i="219"/>
  <c r="I747" i="219"/>
  <c r="J747" i="219"/>
  <c r="K747" i="219"/>
  <c r="L747" i="219"/>
  <c r="M747" i="219"/>
  <c r="N747" i="219"/>
  <c r="B748" i="219"/>
  <c r="C748" i="219"/>
  <c r="D748" i="219"/>
  <c r="E748" i="219"/>
  <c r="F748" i="219"/>
  <c r="G748" i="219"/>
  <c r="H748" i="219"/>
  <c r="I748" i="219"/>
  <c r="J748" i="219"/>
  <c r="K748" i="219"/>
  <c r="L748" i="219"/>
  <c r="M748" i="219"/>
  <c r="N748" i="219"/>
  <c r="B749" i="219"/>
  <c r="C749" i="219"/>
  <c r="D749" i="219"/>
  <c r="E749" i="219"/>
  <c r="F749" i="219"/>
  <c r="G749" i="219"/>
  <c r="H749" i="219"/>
  <c r="I749" i="219"/>
  <c r="J749" i="219"/>
  <c r="K749" i="219"/>
  <c r="L749" i="219"/>
  <c r="M749" i="219"/>
  <c r="N749" i="219"/>
  <c r="B750" i="219"/>
  <c r="C750" i="219"/>
  <c r="D750" i="219"/>
  <c r="E750" i="219"/>
  <c r="F750" i="219"/>
  <c r="G750" i="219"/>
  <c r="H750" i="219"/>
  <c r="I750" i="219"/>
  <c r="J750" i="219"/>
  <c r="K750" i="219"/>
  <c r="L750" i="219"/>
  <c r="M750" i="219"/>
  <c r="N750" i="219"/>
  <c r="B751" i="219"/>
  <c r="C751" i="219"/>
  <c r="D751" i="219"/>
  <c r="E751" i="219"/>
  <c r="F751" i="219"/>
  <c r="G751" i="219"/>
  <c r="H751" i="219"/>
  <c r="I751" i="219"/>
  <c r="J751" i="219"/>
  <c r="K751" i="219"/>
  <c r="L751" i="219"/>
  <c r="M751" i="219"/>
  <c r="N751" i="219"/>
  <c r="B737" i="219"/>
  <c r="C737" i="219"/>
  <c r="D737" i="219"/>
  <c r="E737" i="219"/>
  <c r="F737" i="219"/>
  <c r="G737" i="219"/>
  <c r="H737" i="219"/>
  <c r="I737" i="219"/>
  <c r="J737" i="219"/>
  <c r="K737" i="219"/>
  <c r="L737" i="219"/>
  <c r="M737" i="219"/>
  <c r="N737" i="219"/>
  <c r="B738" i="219"/>
  <c r="C738" i="219"/>
  <c r="D738" i="219"/>
  <c r="E738" i="219"/>
  <c r="F738" i="219"/>
  <c r="G738" i="219"/>
  <c r="H738" i="219"/>
  <c r="I738" i="219"/>
  <c r="J738" i="219"/>
  <c r="K738" i="219"/>
  <c r="L738" i="219"/>
  <c r="M738" i="219"/>
  <c r="N738" i="219"/>
  <c r="B739" i="219"/>
  <c r="C739" i="219"/>
  <c r="D739" i="219"/>
  <c r="E739" i="219"/>
  <c r="F739" i="219"/>
  <c r="G739" i="219"/>
  <c r="H739" i="219"/>
  <c r="I739" i="219"/>
  <c r="J739" i="219"/>
  <c r="K739" i="219"/>
  <c r="L739" i="219"/>
  <c r="M739" i="219"/>
  <c r="N739" i="219"/>
  <c r="B740" i="219"/>
  <c r="C740" i="219"/>
  <c r="D740" i="219"/>
  <c r="E740" i="219"/>
  <c r="F740" i="219"/>
  <c r="G740" i="219"/>
  <c r="H740" i="219"/>
  <c r="I740" i="219"/>
  <c r="J740" i="219"/>
  <c r="K740" i="219"/>
  <c r="L740" i="219"/>
  <c r="M740" i="219"/>
  <c r="N740" i="219"/>
  <c r="B741" i="219"/>
  <c r="C741" i="219"/>
  <c r="D741" i="219"/>
  <c r="E741" i="219"/>
  <c r="F741" i="219"/>
  <c r="G741" i="219"/>
  <c r="H741" i="219"/>
  <c r="I741" i="219"/>
  <c r="J741" i="219"/>
  <c r="K741" i="219"/>
  <c r="L741" i="219"/>
  <c r="M741" i="219"/>
  <c r="N741" i="219"/>
  <c r="B742" i="219"/>
  <c r="C742" i="219"/>
  <c r="D742" i="219"/>
  <c r="E742" i="219"/>
  <c r="F742" i="219"/>
  <c r="G742" i="219"/>
  <c r="H742" i="219"/>
  <c r="I742" i="219"/>
  <c r="J742" i="219"/>
  <c r="K742" i="219"/>
  <c r="L742" i="219"/>
  <c r="M742" i="219"/>
  <c r="N742" i="219"/>
  <c r="B743" i="219"/>
  <c r="C743" i="219"/>
  <c r="D743" i="219"/>
  <c r="E743" i="219"/>
  <c r="F743" i="219"/>
  <c r="G743" i="219"/>
  <c r="H743" i="219"/>
  <c r="I743" i="219"/>
  <c r="J743" i="219"/>
  <c r="K743" i="219"/>
  <c r="L743" i="219"/>
  <c r="M743" i="219"/>
  <c r="N743" i="219"/>
  <c r="N736" i="219"/>
  <c r="C736" i="219"/>
  <c r="D736" i="219"/>
  <c r="E736" i="219"/>
  <c r="F736" i="219"/>
  <c r="G736" i="219"/>
  <c r="H736" i="219"/>
  <c r="I736" i="219"/>
  <c r="J736" i="219"/>
  <c r="K736" i="219"/>
  <c r="L736" i="219"/>
  <c r="M736" i="219"/>
  <c r="B736" i="219"/>
  <c r="C567" i="219"/>
  <c r="B558" i="219"/>
  <c r="C558" i="219"/>
  <c r="D558" i="219"/>
  <c r="E558" i="219"/>
  <c r="F558" i="219"/>
  <c r="G558" i="219"/>
  <c r="H558" i="219"/>
  <c r="I558" i="219"/>
  <c r="J558" i="219"/>
  <c r="K558" i="219"/>
  <c r="L558" i="219"/>
  <c r="M558" i="219"/>
  <c r="N558" i="219"/>
  <c r="B559" i="219"/>
  <c r="C559" i="219"/>
  <c r="D559" i="219"/>
  <c r="E559" i="219"/>
  <c r="F559" i="219"/>
  <c r="G559" i="219"/>
  <c r="H559" i="219"/>
  <c r="I559" i="219"/>
  <c r="J559" i="219"/>
  <c r="K559" i="219"/>
  <c r="L559" i="219"/>
  <c r="M559" i="219"/>
  <c r="N559" i="219"/>
  <c r="B560" i="219"/>
  <c r="C560" i="219"/>
  <c r="D560" i="219"/>
  <c r="E560" i="219"/>
  <c r="F560" i="219"/>
  <c r="G560" i="219"/>
  <c r="H560" i="219"/>
  <c r="I560" i="219"/>
  <c r="J560" i="219"/>
  <c r="K560" i="219"/>
  <c r="L560" i="219"/>
  <c r="M560" i="219"/>
  <c r="N560" i="219"/>
  <c r="B561" i="219"/>
  <c r="C561" i="219"/>
  <c r="D561" i="219"/>
  <c r="E561" i="219"/>
  <c r="F561" i="219"/>
  <c r="G561" i="219"/>
  <c r="H561" i="219"/>
  <c r="I561" i="219"/>
  <c r="J561" i="219"/>
  <c r="K561" i="219"/>
  <c r="L561" i="219"/>
  <c r="M561" i="219"/>
  <c r="N561" i="219"/>
  <c r="B562" i="219"/>
  <c r="C562" i="219"/>
  <c r="D562" i="219"/>
  <c r="E562" i="219"/>
  <c r="F562" i="219"/>
  <c r="G562" i="219"/>
  <c r="H562" i="219"/>
  <c r="I562" i="219"/>
  <c r="J562" i="219"/>
  <c r="K562" i="219"/>
  <c r="L562" i="219"/>
  <c r="M562" i="219"/>
  <c r="N562" i="219"/>
  <c r="B563" i="219"/>
  <c r="C563" i="219"/>
  <c r="D563" i="219"/>
  <c r="E563" i="219"/>
  <c r="F563" i="219"/>
  <c r="G563" i="219"/>
  <c r="H563" i="219"/>
  <c r="I563" i="219"/>
  <c r="J563" i="219"/>
  <c r="K563" i="219"/>
  <c r="L563" i="219"/>
  <c r="M563" i="219"/>
  <c r="N563" i="219"/>
  <c r="B564" i="219"/>
  <c r="C564" i="219"/>
  <c r="D564" i="219"/>
  <c r="E564" i="219"/>
  <c r="F564" i="219"/>
  <c r="G564" i="219"/>
  <c r="H564" i="219"/>
  <c r="I564" i="219"/>
  <c r="J564" i="219"/>
  <c r="K564" i="219"/>
  <c r="L564" i="219"/>
  <c r="M564" i="219"/>
  <c r="N564" i="219"/>
  <c r="B565" i="219"/>
  <c r="C565" i="219"/>
  <c r="D565" i="219"/>
  <c r="E565" i="219"/>
  <c r="F565" i="219"/>
  <c r="G565" i="219"/>
  <c r="H565" i="219"/>
  <c r="I565" i="219"/>
  <c r="J565" i="219"/>
  <c r="K565" i="219"/>
  <c r="L565" i="219"/>
  <c r="M565" i="219"/>
  <c r="N565" i="219"/>
  <c r="B566" i="219"/>
  <c r="C566" i="219"/>
  <c r="D566" i="219"/>
  <c r="E566" i="219"/>
  <c r="F566" i="219"/>
  <c r="G566" i="219"/>
  <c r="H566" i="219"/>
  <c r="I566" i="219"/>
  <c r="J566" i="219"/>
  <c r="K566" i="219"/>
  <c r="L566" i="219"/>
  <c r="M566" i="219"/>
  <c r="N566" i="219"/>
  <c r="B567" i="219"/>
  <c r="D567" i="219"/>
  <c r="E567" i="219"/>
  <c r="F567" i="219"/>
  <c r="G567" i="219"/>
  <c r="H567" i="219"/>
  <c r="I567" i="219"/>
  <c r="J567" i="219"/>
  <c r="K567" i="219"/>
  <c r="L567" i="219"/>
  <c r="M567" i="219"/>
  <c r="N567" i="219"/>
  <c r="B568" i="219"/>
  <c r="C568" i="219"/>
  <c r="D568" i="219"/>
  <c r="E568" i="219"/>
  <c r="F568" i="219"/>
  <c r="G568" i="219"/>
  <c r="H568" i="219"/>
  <c r="I568" i="219"/>
  <c r="J568" i="219"/>
  <c r="K568" i="219"/>
  <c r="L568" i="219"/>
  <c r="M568" i="219"/>
  <c r="N568" i="219"/>
  <c r="B569" i="219"/>
  <c r="C569" i="219"/>
  <c r="D569" i="219"/>
  <c r="E569" i="219"/>
  <c r="F569" i="219"/>
  <c r="G569" i="219"/>
  <c r="H569" i="219"/>
  <c r="I569" i="219"/>
  <c r="J569" i="219"/>
  <c r="K569" i="219"/>
  <c r="L569" i="219"/>
  <c r="M569" i="219"/>
  <c r="N569" i="219"/>
  <c r="N557" i="219"/>
  <c r="C557" i="219"/>
  <c r="D557" i="219"/>
  <c r="E557" i="219"/>
  <c r="F557" i="219"/>
  <c r="G557" i="219"/>
  <c r="H557" i="219"/>
  <c r="I557" i="219"/>
  <c r="J557" i="219"/>
  <c r="K557" i="219"/>
  <c r="L557" i="219"/>
  <c r="M557" i="219"/>
  <c r="B557" i="219"/>
  <c r="B720" i="219"/>
  <c r="C720" i="219"/>
  <c r="D720" i="219"/>
  <c r="E720" i="219"/>
  <c r="F720" i="219"/>
  <c r="G720" i="219"/>
  <c r="H720" i="219"/>
  <c r="I720" i="219"/>
  <c r="J720" i="219"/>
  <c r="K720" i="219"/>
  <c r="L720" i="219"/>
  <c r="M720" i="219"/>
  <c r="N720" i="219"/>
  <c r="B721" i="219"/>
  <c r="C721" i="219"/>
  <c r="D721" i="219"/>
  <c r="E721" i="219"/>
  <c r="F721" i="219"/>
  <c r="G721" i="219"/>
  <c r="H721" i="219"/>
  <c r="I721" i="219"/>
  <c r="J721" i="219"/>
  <c r="K721" i="219"/>
  <c r="L721" i="219"/>
  <c r="M721" i="219"/>
  <c r="N721" i="219"/>
  <c r="B722" i="219"/>
  <c r="C722" i="219"/>
  <c r="D722" i="219"/>
  <c r="E722" i="219"/>
  <c r="F722" i="219"/>
  <c r="G722" i="219"/>
  <c r="H722" i="219"/>
  <c r="I722" i="219"/>
  <c r="J722" i="219"/>
  <c r="K722" i="219"/>
  <c r="L722" i="219"/>
  <c r="M722" i="219"/>
  <c r="N722" i="219"/>
  <c r="B723" i="219"/>
  <c r="C723" i="219"/>
  <c r="D723" i="219"/>
  <c r="E723" i="219"/>
  <c r="F723" i="219"/>
  <c r="G723" i="219"/>
  <c r="H723" i="219"/>
  <c r="I723" i="219"/>
  <c r="J723" i="219"/>
  <c r="K723" i="219"/>
  <c r="L723" i="219"/>
  <c r="M723" i="219"/>
  <c r="N723" i="219"/>
  <c r="B724" i="219"/>
  <c r="C724" i="219"/>
  <c r="D724" i="219"/>
  <c r="E724" i="219"/>
  <c r="F724" i="219"/>
  <c r="G724" i="219"/>
  <c r="H724" i="219"/>
  <c r="I724" i="219"/>
  <c r="J724" i="219"/>
  <c r="K724" i="219"/>
  <c r="L724" i="219"/>
  <c r="M724" i="219"/>
  <c r="N724" i="219"/>
  <c r="B725" i="219"/>
  <c r="C725" i="219"/>
  <c r="D725" i="219"/>
  <c r="E725" i="219"/>
  <c r="F725" i="219"/>
  <c r="G725" i="219"/>
  <c r="H725" i="219"/>
  <c r="I725" i="219"/>
  <c r="J725" i="219"/>
  <c r="K725" i="219"/>
  <c r="L725" i="219"/>
  <c r="M725" i="219"/>
  <c r="N725" i="219"/>
  <c r="B726" i="219"/>
  <c r="C726" i="219"/>
  <c r="D726" i="219"/>
  <c r="E726" i="219"/>
  <c r="F726" i="219"/>
  <c r="G726" i="219"/>
  <c r="H726" i="219"/>
  <c r="I726" i="219"/>
  <c r="J726" i="219"/>
  <c r="K726" i="219"/>
  <c r="L726" i="219"/>
  <c r="M726" i="219"/>
  <c r="N726" i="219"/>
  <c r="B727" i="219"/>
  <c r="C727" i="219"/>
  <c r="D727" i="219"/>
  <c r="E727" i="219"/>
  <c r="F727" i="219"/>
  <c r="G727" i="219"/>
  <c r="H727" i="219"/>
  <c r="I727" i="219"/>
  <c r="J727" i="219"/>
  <c r="K727" i="219"/>
  <c r="L727" i="219"/>
  <c r="M727" i="219"/>
  <c r="N727" i="219"/>
  <c r="B712" i="219"/>
  <c r="C712" i="219"/>
  <c r="D712" i="219"/>
  <c r="E712" i="219"/>
  <c r="F712" i="219"/>
  <c r="G712" i="219"/>
  <c r="H712" i="219"/>
  <c r="I712" i="219"/>
  <c r="J712" i="219"/>
  <c r="K712" i="219"/>
  <c r="L712" i="219"/>
  <c r="M712" i="219"/>
  <c r="N712" i="219"/>
  <c r="B713" i="219"/>
  <c r="C713" i="219"/>
  <c r="D713" i="219"/>
  <c r="E713" i="219"/>
  <c r="F713" i="219"/>
  <c r="G713" i="219"/>
  <c r="H713" i="219"/>
  <c r="I713" i="219"/>
  <c r="J713" i="219"/>
  <c r="K713" i="219"/>
  <c r="L713" i="219"/>
  <c r="M713" i="219"/>
  <c r="N713" i="219"/>
  <c r="B714" i="219"/>
  <c r="C714" i="219"/>
  <c r="D714" i="219"/>
  <c r="E714" i="219"/>
  <c r="F714" i="219"/>
  <c r="G714" i="219"/>
  <c r="H714" i="219"/>
  <c r="I714" i="219"/>
  <c r="J714" i="219"/>
  <c r="K714" i="219"/>
  <c r="L714" i="219"/>
  <c r="M714" i="219"/>
  <c r="N714" i="219"/>
  <c r="B715" i="219"/>
  <c r="C715" i="219"/>
  <c r="D715" i="219"/>
  <c r="E715" i="219"/>
  <c r="F715" i="219"/>
  <c r="G715" i="219"/>
  <c r="H715" i="219"/>
  <c r="I715" i="219"/>
  <c r="J715" i="219"/>
  <c r="K715" i="219"/>
  <c r="L715" i="219"/>
  <c r="M715" i="219"/>
  <c r="N715" i="219"/>
  <c r="B716" i="219"/>
  <c r="C716" i="219"/>
  <c r="D716" i="219"/>
  <c r="E716" i="219"/>
  <c r="F716" i="219"/>
  <c r="G716" i="219"/>
  <c r="H716" i="219"/>
  <c r="I716" i="219"/>
  <c r="J716" i="219"/>
  <c r="K716" i="219"/>
  <c r="L716" i="219"/>
  <c r="M716" i="219"/>
  <c r="N716" i="219"/>
  <c r="B717" i="219"/>
  <c r="C717" i="219"/>
  <c r="D717" i="219"/>
  <c r="E717" i="219"/>
  <c r="F717" i="219"/>
  <c r="G717" i="219"/>
  <c r="H717" i="219"/>
  <c r="I717" i="219"/>
  <c r="J717" i="219"/>
  <c r="K717" i="219"/>
  <c r="L717" i="219"/>
  <c r="M717" i="219"/>
  <c r="N717" i="219"/>
  <c r="B718" i="219"/>
  <c r="C718" i="219"/>
  <c r="D718" i="219"/>
  <c r="E718" i="219"/>
  <c r="F718" i="219"/>
  <c r="G718" i="219"/>
  <c r="H718" i="219"/>
  <c r="I718" i="219"/>
  <c r="J718" i="219"/>
  <c r="K718" i="219"/>
  <c r="L718" i="219"/>
  <c r="M718" i="219"/>
  <c r="N718" i="219"/>
  <c r="B719" i="219"/>
  <c r="C719" i="219"/>
  <c r="D719" i="219"/>
  <c r="E719" i="219"/>
  <c r="F719" i="219"/>
  <c r="G719" i="219"/>
  <c r="H719" i="219"/>
  <c r="I719" i="219"/>
  <c r="J719" i="219"/>
  <c r="K719" i="219"/>
  <c r="L719" i="219"/>
  <c r="M719" i="219"/>
  <c r="N719" i="219"/>
  <c r="B989" i="219"/>
  <c r="C989" i="219"/>
  <c r="D989" i="219"/>
  <c r="E989" i="219"/>
  <c r="F989" i="219"/>
  <c r="G989" i="219"/>
  <c r="H989" i="219"/>
  <c r="I989" i="219"/>
  <c r="J989" i="219"/>
  <c r="K989" i="219"/>
  <c r="L989" i="219"/>
  <c r="M989" i="219"/>
  <c r="B990" i="219"/>
  <c r="C990" i="219"/>
  <c r="D990" i="219"/>
  <c r="E990" i="219"/>
  <c r="F990" i="219"/>
  <c r="G990" i="219"/>
  <c r="H990" i="219"/>
  <c r="I990" i="219"/>
  <c r="J990" i="219"/>
  <c r="K990" i="219"/>
  <c r="L990" i="219"/>
  <c r="M990" i="219"/>
  <c r="B991" i="219"/>
  <c r="C991" i="219"/>
  <c r="D991" i="219"/>
  <c r="E991" i="219"/>
  <c r="F991" i="219"/>
  <c r="G991" i="219"/>
  <c r="H991" i="219"/>
  <c r="I991" i="219"/>
  <c r="J991" i="219"/>
  <c r="K991" i="219"/>
  <c r="L991" i="219"/>
  <c r="M991" i="219"/>
  <c r="B992" i="219"/>
  <c r="C992" i="219"/>
  <c r="D992" i="219"/>
  <c r="E992" i="219"/>
  <c r="F992" i="219"/>
  <c r="G992" i="219"/>
  <c r="H992" i="219"/>
  <c r="I992" i="219"/>
  <c r="J992" i="219"/>
  <c r="K992" i="219"/>
  <c r="L992" i="219"/>
  <c r="M992" i="219"/>
  <c r="B993" i="219"/>
  <c r="C993" i="219"/>
  <c r="D993" i="219"/>
  <c r="E993" i="219"/>
  <c r="F993" i="219"/>
  <c r="G993" i="219"/>
  <c r="H993" i="219"/>
  <c r="I993" i="219"/>
  <c r="J993" i="219"/>
  <c r="K993" i="219"/>
  <c r="L993" i="219"/>
  <c r="M993" i="219"/>
  <c r="B994" i="219"/>
  <c r="C994" i="219"/>
  <c r="D994" i="219"/>
  <c r="E994" i="219"/>
  <c r="F994" i="219"/>
  <c r="G994" i="219"/>
  <c r="H994" i="219"/>
  <c r="I994" i="219"/>
  <c r="J994" i="219"/>
  <c r="K994" i="219"/>
  <c r="L994" i="219"/>
  <c r="M994" i="219"/>
  <c r="B995" i="219"/>
  <c r="C995" i="219"/>
  <c r="D995" i="219"/>
  <c r="E995" i="219"/>
  <c r="F995" i="219"/>
  <c r="G995" i="219"/>
  <c r="H995" i="219"/>
  <c r="I995" i="219"/>
  <c r="J995" i="219"/>
  <c r="K995" i="219"/>
  <c r="L995" i="219"/>
  <c r="M995" i="219"/>
  <c r="B996" i="219"/>
  <c r="C996" i="219"/>
  <c r="D996" i="219"/>
  <c r="E996" i="219"/>
  <c r="F996" i="219"/>
  <c r="G996" i="219"/>
  <c r="H996" i="219"/>
  <c r="I996" i="219"/>
  <c r="J996" i="219"/>
  <c r="K996" i="219"/>
  <c r="L996" i="219"/>
  <c r="M996" i="219"/>
  <c r="N989" i="219"/>
  <c r="N990" i="219"/>
  <c r="N991" i="219"/>
  <c r="N992" i="219"/>
  <c r="N993" i="219"/>
  <c r="N994" i="219"/>
  <c r="N995" i="219"/>
  <c r="N996" i="219"/>
  <c r="N988" i="219"/>
  <c r="C988" i="219"/>
  <c r="D988" i="219"/>
  <c r="E988" i="219"/>
  <c r="F988" i="219"/>
  <c r="G988" i="219"/>
  <c r="H988" i="219"/>
  <c r="I988" i="219"/>
  <c r="J988" i="219"/>
  <c r="K988" i="219"/>
  <c r="L988" i="219"/>
  <c r="M988" i="219"/>
  <c r="B988" i="219"/>
  <c r="N47" i="219"/>
  <c r="B48" i="219"/>
  <c r="C48" i="219"/>
  <c r="D48" i="219"/>
  <c r="E48" i="219"/>
  <c r="F48" i="219"/>
  <c r="G48" i="219"/>
  <c r="H48" i="219"/>
  <c r="I48" i="219"/>
  <c r="J48" i="219"/>
  <c r="K48" i="219"/>
  <c r="L48" i="219"/>
  <c r="M48" i="219"/>
  <c r="B49" i="219"/>
  <c r="C49" i="219"/>
  <c r="D49" i="219"/>
  <c r="E49" i="219"/>
  <c r="F49" i="219"/>
  <c r="G49" i="219"/>
  <c r="H49" i="219"/>
  <c r="I49" i="219"/>
  <c r="J49" i="219"/>
  <c r="K49" i="219"/>
  <c r="L49" i="219"/>
  <c r="M49" i="219"/>
  <c r="C47" i="219"/>
  <c r="D47" i="219"/>
  <c r="E47" i="219"/>
  <c r="F47" i="219"/>
  <c r="G47" i="219"/>
  <c r="H47" i="219"/>
  <c r="I47" i="219"/>
  <c r="J47" i="219"/>
  <c r="K47" i="219"/>
  <c r="L47" i="219"/>
  <c r="M47" i="219"/>
  <c r="B47" i="219"/>
  <c r="B918" i="219"/>
  <c r="C918" i="219"/>
  <c r="D918" i="219"/>
  <c r="E918" i="219"/>
  <c r="F918" i="219"/>
  <c r="G918" i="219"/>
  <c r="H918" i="219"/>
  <c r="I918" i="219"/>
  <c r="J918" i="219"/>
  <c r="K918" i="219"/>
  <c r="L918" i="219"/>
  <c r="M918" i="219"/>
  <c r="N918" i="219"/>
  <c r="B919" i="219"/>
  <c r="C919" i="219"/>
  <c r="D919" i="219"/>
  <c r="E919" i="219"/>
  <c r="F919" i="219"/>
  <c r="G919" i="219"/>
  <c r="H919" i="219"/>
  <c r="I919" i="219"/>
  <c r="J919" i="219"/>
  <c r="K919" i="219"/>
  <c r="L919" i="219"/>
  <c r="M919" i="219"/>
  <c r="N919" i="219"/>
  <c r="B920" i="219"/>
  <c r="C920" i="219"/>
  <c r="D920" i="219"/>
  <c r="E920" i="219"/>
  <c r="F920" i="219"/>
  <c r="G920" i="219"/>
  <c r="H920" i="219"/>
  <c r="I920" i="219"/>
  <c r="J920" i="219"/>
  <c r="K920" i="219"/>
  <c r="L920" i="219"/>
  <c r="M920" i="219"/>
  <c r="N920" i="219"/>
  <c r="B921" i="219"/>
  <c r="C921" i="219"/>
  <c r="D921" i="219"/>
  <c r="E921" i="219"/>
  <c r="F921" i="219"/>
  <c r="G921" i="219"/>
  <c r="H921" i="219"/>
  <c r="I921" i="219"/>
  <c r="J921" i="219"/>
  <c r="K921" i="219"/>
  <c r="L921" i="219"/>
  <c r="M921" i="219"/>
  <c r="N921" i="219"/>
  <c r="B922" i="219"/>
  <c r="C922" i="219"/>
  <c r="D922" i="219"/>
  <c r="E922" i="219"/>
  <c r="F922" i="219"/>
  <c r="G922" i="219"/>
  <c r="H922" i="219"/>
  <c r="I922" i="219"/>
  <c r="J922" i="219"/>
  <c r="K922" i="219"/>
  <c r="L922" i="219"/>
  <c r="M922" i="219"/>
  <c r="N922" i="219"/>
  <c r="B923" i="219"/>
  <c r="C923" i="219"/>
  <c r="D923" i="219"/>
  <c r="E923" i="219"/>
  <c r="F923" i="219"/>
  <c r="G923" i="219"/>
  <c r="H923" i="219"/>
  <c r="I923" i="219"/>
  <c r="J923" i="219"/>
  <c r="K923" i="219"/>
  <c r="L923" i="219"/>
  <c r="M923" i="219"/>
  <c r="N923" i="219"/>
  <c r="B924" i="219"/>
  <c r="C924" i="219"/>
  <c r="D924" i="219"/>
  <c r="E924" i="219"/>
  <c r="F924" i="219"/>
  <c r="G924" i="219"/>
  <c r="H924" i="219"/>
  <c r="I924" i="219"/>
  <c r="J924" i="219"/>
  <c r="K924" i="219"/>
  <c r="L924" i="219"/>
  <c r="M924" i="219"/>
  <c r="N924" i="219"/>
  <c r="B925" i="219"/>
  <c r="C925" i="219"/>
  <c r="D925" i="219"/>
  <c r="E925" i="219"/>
  <c r="F925" i="219"/>
  <c r="G925" i="219"/>
  <c r="H925" i="219"/>
  <c r="I925" i="219"/>
  <c r="J925" i="219"/>
  <c r="K925" i="219"/>
  <c r="L925" i="219"/>
  <c r="M925" i="219"/>
  <c r="N925" i="219"/>
  <c r="B926" i="219"/>
  <c r="C926" i="219"/>
  <c r="D926" i="219"/>
  <c r="E926" i="219"/>
  <c r="F926" i="219"/>
  <c r="G926" i="219"/>
  <c r="H926" i="219"/>
  <c r="I926" i="219"/>
  <c r="J926" i="219"/>
  <c r="K926" i="219"/>
  <c r="L926" i="219"/>
  <c r="M926" i="219"/>
  <c r="N926" i="219"/>
  <c r="B927" i="219"/>
  <c r="C927" i="219"/>
  <c r="D927" i="219"/>
  <c r="E927" i="219"/>
  <c r="F927" i="219"/>
  <c r="G927" i="219"/>
  <c r="H927" i="219"/>
  <c r="I927" i="219"/>
  <c r="J927" i="219"/>
  <c r="K927" i="219"/>
  <c r="L927" i="219"/>
  <c r="M927" i="219"/>
  <c r="N927" i="219"/>
  <c r="B968" i="219"/>
  <c r="C968" i="219"/>
  <c r="D968" i="219"/>
  <c r="E968" i="219"/>
  <c r="F968" i="219"/>
  <c r="G968" i="219"/>
  <c r="H968" i="219"/>
  <c r="I968" i="219"/>
  <c r="J968" i="219"/>
  <c r="K968" i="219"/>
  <c r="L968" i="219"/>
  <c r="M968" i="219"/>
  <c r="N968" i="219"/>
  <c r="B969" i="219"/>
  <c r="C969" i="219"/>
  <c r="D969" i="219"/>
  <c r="E969" i="219"/>
  <c r="F969" i="219"/>
  <c r="G969" i="219"/>
  <c r="H969" i="219"/>
  <c r="I969" i="219"/>
  <c r="J969" i="219"/>
  <c r="K969" i="219"/>
  <c r="L969" i="219"/>
  <c r="M969" i="219"/>
  <c r="N969" i="219"/>
  <c r="B970" i="219"/>
  <c r="C970" i="219"/>
  <c r="D970" i="219"/>
  <c r="E970" i="219"/>
  <c r="F970" i="219"/>
  <c r="G970" i="219"/>
  <c r="H970" i="219"/>
  <c r="I970" i="219"/>
  <c r="J970" i="219"/>
  <c r="K970" i="219"/>
  <c r="L970" i="219"/>
  <c r="M970" i="219"/>
  <c r="N970" i="219"/>
  <c r="B971" i="219"/>
  <c r="C971" i="219"/>
  <c r="D971" i="219"/>
  <c r="E971" i="219"/>
  <c r="F971" i="219"/>
  <c r="G971" i="219"/>
  <c r="H971" i="219"/>
  <c r="I971" i="219"/>
  <c r="J971" i="219"/>
  <c r="K971" i="219"/>
  <c r="L971" i="219"/>
  <c r="M971" i="219"/>
  <c r="N971" i="219"/>
  <c r="B972" i="219"/>
  <c r="C972" i="219"/>
  <c r="D972" i="219"/>
  <c r="E972" i="219"/>
  <c r="F972" i="219"/>
  <c r="G972" i="219"/>
  <c r="H972" i="219"/>
  <c r="I972" i="219"/>
  <c r="J972" i="219"/>
  <c r="K972" i="219"/>
  <c r="L972" i="219"/>
  <c r="M972" i="219"/>
  <c r="N972" i="219"/>
  <c r="B973" i="219"/>
  <c r="C973" i="219"/>
  <c r="D973" i="219"/>
  <c r="E973" i="219"/>
  <c r="F973" i="219"/>
  <c r="G973" i="219"/>
  <c r="H973" i="219"/>
  <c r="I973" i="219"/>
  <c r="J973" i="219"/>
  <c r="K973" i="219"/>
  <c r="L973" i="219"/>
  <c r="M973" i="219"/>
  <c r="N973" i="219"/>
  <c r="B974" i="219"/>
  <c r="C974" i="219"/>
  <c r="D974" i="219"/>
  <c r="E974" i="219"/>
  <c r="F974" i="219"/>
  <c r="G974" i="219"/>
  <c r="H974" i="219"/>
  <c r="I974" i="219"/>
  <c r="J974" i="219"/>
  <c r="K974" i="219"/>
  <c r="L974" i="219"/>
  <c r="M974" i="219"/>
  <c r="N974" i="219"/>
  <c r="B975" i="219"/>
  <c r="C975" i="219"/>
  <c r="D975" i="219"/>
  <c r="E975" i="219"/>
  <c r="F975" i="219"/>
  <c r="G975" i="219"/>
  <c r="H975" i="219"/>
  <c r="I975" i="219"/>
  <c r="J975" i="219"/>
  <c r="K975" i="219"/>
  <c r="L975" i="219"/>
  <c r="M975" i="219"/>
  <c r="N975" i="219"/>
  <c r="B976" i="219"/>
  <c r="C976" i="219"/>
  <c r="D976" i="219"/>
  <c r="E976" i="219"/>
  <c r="F976" i="219"/>
  <c r="G976" i="219"/>
  <c r="H976" i="219"/>
  <c r="I976" i="219"/>
  <c r="J976" i="219"/>
  <c r="K976" i="219"/>
  <c r="L976" i="219"/>
  <c r="M976" i="219"/>
  <c r="N976" i="219"/>
  <c r="B977" i="219"/>
  <c r="C977" i="219"/>
  <c r="D977" i="219"/>
  <c r="E977" i="219"/>
  <c r="F977" i="219"/>
  <c r="G977" i="219"/>
  <c r="H977" i="219"/>
  <c r="I977" i="219"/>
  <c r="J977" i="219"/>
  <c r="K977" i="219"/>
  <c r="L977" i="219"/>
  <c r="M977" i="219"/>
  <c r="N977" i="219"/>
  <c r="B660" i="219"/>
  <c r="C660" i="219"/>
  <c r="D660" i="219"/>
  <c r="E660" i="219"/>
  <c r="F660" i="219"/>
  <c r="G660" i="219"/>
  <c r="H660" i="219"/>
  <c r="I660" i="219"/>
  <c r="J660" i="219"/>
  <c r="K660" i="219"/>
  <c r="L660" i="219"/>
  <c r="M660" i="219"/>
  <c r="N660" i="219"/>
  <c r="B661" i="219"/>
  <c r="C661" i="219"/>
  <c r="D661" i="219"/>
  <c r="E661" i="219"/>
  <c r="F661" i="219"/>
  <c r="G661" i="219"/>
  <c r="H661" i="219"/>
  <c r="I661" i="219"/>
  <c r="J661" i="219"/>
  <c r="K661" i="219"/>
  <c r="L661" i="219"/>
  <c r="M661" i="219"/>
  <c r="N661" i="219"/>
  <c r="B662" i="219"/>
  <c r="C662" i="219"/>
  <c r="D662" i="219"/>
  <c r="E662" i="219"/>
  <c r="F662" i="219"/>
  <c r="G662" i="219"/>
  <c r="H662" i="219"/>
  <c r="I662" i="219"/>
  <c r="J662" i="219"/>
  <c r="K662" i="219"/>
  <c r="L662" i="219"/>
  <c r="M662" i="219"/>
  <c r="N662" i="219"/>
  <c r="B663" i="219"/>
  <c r="C663" i="219"/>
  <c r="D663" i="219"/>
  <c r="E663" i="219"/>
  <c r="F663" i="219"/>
  <c r="G663" i="219"/>
  <c r="H663" i="219"/>
  <c r="I663" i="219"/>
  <c r="J663" i="219"/>
  <c r="K663" i="219"/>
  <c r="L663" i="219"/>
  <c r="M663" i="219"/>
  <c r="N663" i="219"/>
  <c r="B664" i="219"/>
  <c r="C664" i="219"/>
  <c r="D664" i="219"/>
  <c r="E664" i="219"/>
  <c r="F664" i="219"/>
  <c r="G664" i="219"/>
  <c r="H664" i="219"/>
  <c r="I664" i="219"/>
  <c r="J664" i="219"/>
  <c r="K664" i="219"/>
  <c r="L664" i="219"/>
  <c r="M664" i="219"/>
  <c r="N664" i="219"/>
  <c r="B665" i="219"/>
  <c r="C665" i="219"/>
  <c r="D665" i="219"/>
  <c r="E665" i="219"/>
  <c r="F665" i="219"/>
  <c r="G665" i="219"/>
  <c r="H665" i="219"/>
  <c r="I665" i="219"/>
  <c r="J665" i="219"/>
  <c r="K665" i="219"/>
  <c r="L665" i="219"/>
  <c r="M665" i="219"/>
  <c r="N665" i="219"/>
  <c r="B666" i="219"/>
  <c r="C666" i="219"/>
  <c r="D666" i="219"/>
  <c r="E666" i="219"/>
  <c r="F666" i="219"/>
  <c r="G666" i="219"/>
  <c r="H666" i="219"/>
  <c r="I666" i="219"/>
  <c r="J666" i="219"/>
  <c r="K666" i="219"/>
  <c r="L666" i="219"/>
  <c r="M666" i="219"/>
  <c r="N666" i="219"/>
  <c r="B667" i="219"/>
  <c r="C667" i="219"/>
  <c r="D667" i="219"/>
  <c r="E667" i="219"/>
  <c r="F667" i="219"/>
  <c r="G667" i="219"/>
  <c r="H667" i="219"/>
  <c r="I667" i="219"/>
  <c r="J667" i="219"/>
  <c r="K667" i="219"/>
  <c r="L667" i="219"/>
  <c r="M667" i="219"/>
  <c r="N667" i="219"/>
  <c r="B668" i="219"/>
  <c r="C668" i="219"/>
  <c r="D668" i="219"/>
  <c r="E668" i="219"/>
  <c r="F668" i="219"/>
  <c r="G668" i="219"/>
  <c r="H668" i="219"/>
  <c r="I668" i="219"/>
  <c r="J668" i="219"/>
  <c r="K668" i="219"/>
  <c r="L668" i="219"/>
  <c r="M668" i="219"/>
  <c r="N668" i="219"/>
  <c r="B669" i="219"/>
  <c r="C669" i="219"/>
  <c r="D669" i="219"/>
  <c r="E669" i="219"/>
  <c r="F669" i="219"/>
  <c r="G669" i="219"/>
  <c r="H669" i="219"/>
  <c r="I669" i="219"/>
  <c r="J669" i="219"/>
  <c r="K669" i="219"/>
  <c r="L669" i="219"/>
  <c r="M669" i="219"/>
  <c r="N669" i="219"/>
  <c r="B1131" i="219"/>
  <c r="C1131" i="219"/>
  <c r="D1131" i="219"/>
  <c r="E1131" i="219"/>
  <c r="F1131" i="219"/>
  <c r="G1131" i="219"/>
  <c r="H1131" i="219"/>
  <c r="I1131" i="219"/>
  <c r="J1131" i="219"/>
  <c r="K1131" i="219"/>
  <c r="L1131" i="219"/>
  <c r="M1131" i="219"/>
  <c r="N1131" i="219"/>
  <c r="B1132" i="219"/>
  <c r="C1132" i="219"/>
  <c r="D1132" i="219"/>
  <c r="E1132" i="219"/>
  <c r="F1132" i="219"/>
  <c r="G1132" i="219"/>
  <c r="H1132" i="219"/>
  <c r="I1132" i="219"/>
  <c r="J1132" i="219"/>
  <c r="K1132" i="219"/>
  <c r="L1132" i="219"/>
  <c r="M1132" i="219"/>
  <c r="N1132" i="219"/>
  <c r="B1133" i="219"/>
  <c r="C1133" i="219"/>
  <c r="D1133" i="219"/>
  <c r="E1133" i="219"/>
  <c r="F1133" i="219"/>
  <c r="G1133" i="219"/>
  <c r="H1133" i="219"/>
  <c r="I1133" i="219"/>
  <c r="J1133" i="219"/>
  <c r="K1133" i="219"/>
  <c r="L1133" i="219"/>
  <c r="M1133" i="219"/>
  <c r="N1133" i="219"/>
  <c r="B1134" i="219"/>
  <c r="C1134" i="219"/>
  <c r="D1134" i="219"/>
  <c r="E1134" i="219"/>
  <c r="F1134" i="219"/>
  <c r="G1134" i="219"/>
  <c r="H1134" i="219"/>
  <c r="I1134" i="219"/>
  <c r="J1134" i="219"/>
  <c r="K1134" i="219"/>
  <c r="L1134" i="219"/>
  <c r="M1134" i="219"/>
  <c r="N1134" i="219"/>
  <c r="B1135" i="219"/>
  <c r="C1135" i="219"/>
  <c r="D1135" i="219"/>
  <c r="E1135" i="219"/>
  <c r="F1135" i="219"/>
  <c r="G1135" i="219"/>
  <c r="H1135" i="219"/>
  <c r="I1135" i="219"/>
  <c r="J1135" i="219"/>
  <c r="K1135" i="219"/>
  <c r="L1135" i="219"/>
  <c r="M1135" i="219"/>
  <c r="N1135" i="219"/>
  <c r="B1136" i="219"/>
  <c r="C1136" i="219"/>
  <c r="D1136" i="219"/>
  <c r="E1136" i="219"/>
  <c r="F1136" i="219"/>
  <c r="G1136" i="219"/>
  <c r="H1136" i="219"/>
  <c r="I1136" i="219"/>
  <c r="J1136" i="219"/>
  <c r="K1136" i="219"/>
  <c r="L1136" i="219"/>
  <c r="M1136" i="219"/>
  <c r="N1136" i="219"/>
  <c r="B1137" i="219"/>
  <c r="C1137" i="219"/>
  <c r="D1137" i="219"/>
  <c r="E1137" i="219"/>
  <c r="F1137" i="219"/>
  <c r="G1137" i="219"/>
  <c r="H1137" i="219"/>
  <c r="I1137" i="219"/>
  <c r="J1137" i="219"/>
  <c r="K1137" i="219"/>
  <c r="L1137" i="219"/>
  <c r="M1137" i="219"/>
  <c r="N1137" i="219"/>
  <c r="B1138" i="219"/>
  <c r="C1138" i="219"/>
  <c r="D1138" i="219"/>
  <c r="E1138" i="219"/>
  <c r="F1138" i="219"/>
  <c r="G1138" i="219"/>
  <c r="H1138" i="219"/>
  <c r="I1138" i="219"/>
  <c r="J1138" i="219"/>
  <c r="K1138" i="219"/>
  <c r="L1138" i="219"/>
  <c r="M1138" i="219"/>
  <c r="N1138" i="219"/>
  <c r="B1139" i="219"/>
  <c r="C1139" i="219"/>
  <c r="D1139" i="219"/>
  <c r="E1139" i="219"/>
  <c r="F1139" i="219"/>
  <c r="G1139" i="219"/>
  <c r="H1139" i="219"/>
  <c r="I1139" i="219"/>
  <c r="J1139" i="219"/>
  <c r="K1139" i="219"/>
  <c r="L1139" i="219"/>
  <c r="M1139" i="219"/>
  <c r="N1139" i="219"/>
  <c r="N1130" i="219"/>
  <c r="C1130" i="219"/>
  <c r="D1130" i="219"/>
  <c r="E1130" i="219"/>
  <c r="F1130" i="219"/>
  <c r="G1130" i="219"/>
  <c r="H1130" i="219"/>
  <c r="I1130" i="219"/>
  <c r="J1130" i="219"/>
  <c r="K1130" i="219"/>
  <c r="L1130" i="219"/>
  <c r="M1130" i="219"/>
  <c r="B1130" i="219"/>
  <c r="B1008" i="219"/>
  <c r="C1008" i="219"/>
  <c r="D1008" i="219"/>
  <c r="E1008" i="219"/>
  <c r="F1008" i="219"/>
  <c r="G1008" i="219"/>
  <c r="H1008" i="219"/>
  <c r="I1008" i="219"/>
  <c r="J1008" i="219"/>
  <c r="K1008" i="219"/>
  <c r="L1008" i="219"/>
  <c r="M1008" i="219"/>
  <c r="B1009" i="219"/>
  <c r="C1009" i="219"/>
  <c r="D1009" i="219"/>
  <c r="E1009" i="219"/>
  <c r="F1009" i="219"/>
  <c r="G1009" i="219"/>
  <c r="H1009" i="219"/>
  <c r="I1009" i="219"/>
  <c r="J1009" i="219"/>
  <c r="K1009" i="219"/>
  <c r="L1009" i="219"/>
  <c r="M1009" i="219"/>
  <c r="B1010" i="219"/>
  <c r="C1010" i="219"/>
  <c r="D1010" i="219"/>
  <c r="E1010" i="219"/>
  <c r="F1010" i="219"/>
  <c r="G1010" i="219"/>
  <c r="H1010" i="219"/>
  <c r="I1010" i="219"/>
  <c r="J1010" i="219"/>
  <c r="K1010" i="219"/>
  <c r="L1010" i="219"/>
  <c r="M1010" i="219"/>
  <c r="B1011" i="219"/>
  <c r="C1011" i="219"/>
  <c r="D1011" i="219"/>
  <c r="E1011" i="219"/>
  <c r="F1011" i="219"/>
  <c r="G1011" i="219"/>
  <c r="H1011" i="219"/>
  <c r="I1011" i="219"/>
  <c r="J1011" i="219"/>
  <c r="K1011" i="219"/>
  <c r="L1011" i="219"/>
  <c r="M1011" i="219"/>
  <c r="B1012" i="219"/>
  <c r="C1012" i="219"/>
  <c r="D1012" i="219"/>
  <c r="E1012" i="219"/>
  <c r="F1012" i="219"/>
  <c r="G1012" i="219"/>
  <c r="H1012" i="219"/>
  <c r="I1012" i="219"/>
  <c r="J1012" i="219"/>
  <c r="K1012" i="219"/>
  <c r="L1012" i="219"/>
  <c r="M1012" i="219"/>
  <c r="B1013" i="219"/>
  <c r="C1013" i="219"/>
  <c r="D1013" i="219"/>
  <c r="E1013" i="219"/>
  <c r="F1013" i="219"/>
  <c r="G1013" i="219"/>
  <c r="H1013" i="219"/>
  <c r="I1013" i="219"/>
  <c r="J1013" i="219"/>
  <c r="K1013" i="219"/>
  <c r="L1013" i="219"/>
  <c r="M1013" i="219"/>
  <c r="C1007" i="219"/>
  <c r="D1007" i="219"/>
  <c r="E1007" i="219"/>
  <c r="F1007" i="219"/>
  <c r="G1007" i="219"/>
  <c r="H1007" i="219"/>
  <c r="I1007" i="219"/>
  <c r="J1007" i="219"/>
  <c r="K1007" i="219"/>
  <c r="L1007" i="219"/>
  <c r="M1007" i="219"/>
  <c r="B1007" i="219"/>
  <c r="B1006" i="219"/>
  <c r="N1007" i="219"/>
  <c r="N1008" i="219"/>
  <c r="N1009" i="219"/>
  <c r="N1010" i="219"/>
  <c r="N1011" i="219"/>
  <c r="N1012" i="219"/>
  <c r="N1013" i="219"/>
  <c r="N1006" i="219"/>
  <c r="C1006" i="219"/>
  <c r="D1006" i="219"/>
  <c r="E1006" i="219"/>
  <c r="F1006" i="219"/>
  <c r="G1006" i="219"/>
  <c r="H1006" i="219"/>
  <c r="I1006" i="219"/>
  <c r="J1006" i="219"/>
  <c r="K1006" i="219"/>
  <c r="L1006" i="219"/>
  <c r="M1006" i="219"/>
  <c r="B545" i="219"/>
  <c r="C545" i="219"/>
  <c r="D545" i="219"/>
  <c r="E545" i="219"/>
  <c r="F545" i="219"/>
  <c r="G545" i="219"/>
  <c r="H545" i="219"/>
  <c r="I545" i="219"/>
  <c r="J545" i="219"/>
  <c r="K545" i="219"/>
  <c r="L545" i="219"/>
  <c r="M545" i="219"/>
  <c r="N545" i="219"/>
  <c r="B546" i="219"/>
  <c r="C546" i="219"/>
  <c r="D546" i="219"/>
  <c r="E546" i="219"/>
  <c r="F546" i="219"/>
  <c r="G546" i="219"/>
  <c r="H546" i="219"/>
  <c r="I546" i="219"/>
  <c r="J546" i="219"/>
  <c r="K546" i="219"/>
  <c r="L546" i="219"/>
  <c r="M546" i="219"/>
  <c r="N546" i="219"/>
  <c r="B547" i="219"/>
  <c r="C547" i="219"/>
  <c r="D547" i="219"/>
  <c r="E547" i="219"/>
  <c r="F547" i="219"/>
  <c r="G547" i="219"/>
  <c r="H547" i="219"/>
  <c r="I547" i="219"/>
  <c r="J547" i="219"/>
  <c r="K547" i="219"/>
  <c r="L547" i="219"/>
  <c r="M547" i="219"/>
  <c r="N547" i="219"/>
  <c r="B548" i="219"/>
  <c r="C548" i="219"/>
  <c r="D548" i="219"/>
  <c r="E548" i="219"/>
  <c r="F548" i="219"/>
  <c r="G548" i="219"/>
  <c r="H548" i="219"/>
  <c r="I548" i="219"/>
  <c r="J548" i="219"/>
  <c r="K548" i="219"/>
  <c r="L548" i="219"/>
  <c r="M548" i="219"/>
  <c r="N548" i="219"/>
  <c r="B549" i="219"/>
  <c r="C549" i="219"/>
  <c r="D549" i="219"/>
  <c r="E549" i="219"/>
  <c r="F549" i="219"/>
  <c r="G549" i="219"/>
  <c r="H549" i="219"/>
  <c r="I549" i="219"/>
  <c r="J549" i="219"/>
  <c r="K549" i="219"/>
  <c r="L549" i="219"/>
  <c r="M549" i="219"/>
  <c r="N549" i="219"/>
  <c r="B550" i="219"/>
  <c r="C550" i="219"/>
  <c r="D550" i="219"/>
  <c r="E550" i="219"/>
  <c r="F550" i="219"/>
  <c r="G550" i="219"/>
  <c r="H550" i="219"/>
  <c r="I550" i="219"/>
  <c r="J550" i="219"/>
  <c r="K550" i="219"/>
  <c r="L550" i="219"/>
  <c r="M550" i="219"/>
  <c r="N550" i="219"/>
  <c r="B551" i="219"/>
  <c r="C551" i="219"/>
  <c r="D551" i="219"/>
  <c r="E551" i="219"/>
  <c r="F551" i="219"/>
  <c r="G551" i="219"/>
  <c r="H551" i="219"/>
  <c r="I551" i="219"/>
  <c r="J551" i="219"/>
  <c r="K551" i="219"/>
  <c r="L551" i="219"/>
  <c r="M551" i="219"/>
  <c r="N551" i="219"/>
  <c r="B552" i="219"/>
  <c r="C552" i="219"/>
  <c r="D552" i="219"/>
  <c r="E552" i="219"/>
  <c r="F552" i="219"/>
  <c r="G552" i="219"/>
  <c r="H552" i="219"/>
  <c r="I552" i="219"/>
  <c r="J552" i="219"/>
  <c r="K552" i="219"/>
  <c r="L552" i="219"/>
  <c r="M552" i="219"/>
  <c r="N552" i="219"/>
  <c r="B553" i="219"/>
  <c r="C553" i="219"/>
  <c r="D553" i="219"/>
  <c r="E553" i="219"/>
  <c r="F553" i="219"/>
  <c r="G553" i="219"/>
  <c r="H553" i="219"/>
  <c r="I553" i="219"/>
  <c r="J553" i="219"/>
  <c r="K553" i="219"/>
  <c r="L553" i="219"/>
  <c r="M553" i="219"/>
  <c r="N553" i="219"/>
  <c r="B554" i="219"/>
  <c r="C554" i="219"/>
  <c r="D554" i="219"/>
  <c r="E554" i="219"/>
  <c r="F554" i="219"/>
  <c r="G554" i="219"/>
  <c r="H554" i="219"/>
  <c r="I554" i="219"/>
  <c r="J554" i="219"/>
  <c r="K554" i="219"/>
  <c r="L554" i="219"/>
  <c r="M554" i="219"/>
  <c r="N554" i="219"/>
  <c r="B555" i="219"/>
  <c r="C555" i="219"/>
  <c r="D555" i="219"/>
  <c r="E555" i="219"/>
  <c r="F555" i="219"/>
  <c r="G555" i="219"/>
  <c r="H555" i="219"/>
  <c r="I555" i="219"/>
  <c r="J555" i="219"/>
  <c r="K555" i="219"/>
  <c r="L555" i="219"/>
  <c r="M555" i="219"/>
  <c r="N555" i="219"/>
  <c r="B556" i="219"/>
  <c r="C556" i="219"/>
  <c r="D556" i="219"/>
  <c r="E556" i="219"/>
  <c r="G556" i="219"/>
  <c r="H556" i="219"/>
  <c r="I556" i="219"/>
  <c r="J556" i="219"/>
  <c r="K556" i="219"/>
  <c r="L556" i="219"/>
  <c r="M556" i="219"/>
  <c r="N556" i="219"/>
  <c r="N544" i="219"/>
  <c r="C544" i="219"/>
  <c r="D544" i="219"/>
  <c r="E544" i="219"/>
  <c r="F544" i="219"/>
  <c r="G544" i="219"/>
  <c r="H544" i="219"/>
  <c r="I544" i="219"/>
  <c r="J544" i="219"/>
  <c r="K544" i="219"/>
  <c r="L544" i="219"/>
  <c r="M544" i="219"/>
  <c r="B544" i="219"/>
  <c r="B1178" i="219"/>
  <c r="C1178" i="219"/>
  <c r="D1178" i="219"/>
  <c r="E1178" i="219"/>
  <c r="F1178" i="219"/>
  <c r="G1178" i="219"/>
  <c r="H1178" i="219"/>
  <c r="I1178" i="219"/>
  <c r="J1178" i="219"/>
  <c r="K1178" i="219"/>
  <c r="L1178" i="219"/>
  <c r="M1178" i="219"/>
  <c r="N1178" i="219"/>
  <c r="B1179" i="219"/>
  <c r="C1179" i="219"/>
  <c r="D1179" i="219"/>
  <c r="E1179" i="219"/>
  <c r="F1179" i="219"/>
  <c r="G1179" i="219"/>
  <c r="H1179" i="219"/>
  <c r="I1179" i="219"/>
  <c r="J1179" i="219"/>
  <c r="K1179" i="219"/>
  <c r="L1179" i="219"/>
  <c r="M1179" i="219"/>
  <c r="N1179" i="219"/>
  <c r="B1180" i="219"/>
  <c r="C1180" i="219"/>
  <c r="D1180" i="219"/>
  <c r="E1180" i="219"/>
  <c r="F1180" i="219"/>
  <c r="G1180" i="219"/>
  <c r="H1180" i="219"/>
  <c r="I1180" i="219"/>
  <c r="J1180" i="219"/>
  <c r="K1180" i="219"/>
  <c r="L1180" i="219"/>
  <c r="M1180" i="219"/>
  <c r="N1180" i="219"/>
  <c r="B1181" i="219"/>
  <c r="C1181" i="219"/>
  <c r="D1181" i="219"/>
  <c r="E1181" i="219"/>
  <c r="F1181" i="219"/>
  <c r="G1181" i="219"/>
  <c r="H1181" i="219"/>
  <c r="I1181" i="219"/>
  <c r="J1181" i="219"/>
  <c r="K1181" i="219"/>
  <c r="L1181" i="219"/>
  <c r="M1181" i="219"/>
  <c r="N1181" i="219"/>
  <c r="B1182" i="219"/>
  <c r="C1182" i="219"/>
  <c r="D1182" i="219"/>
  <c r="E1182" i="219"/>
  <c r="F1182" i="219"/>
  <c r="G1182" i="219"/>
  <c r="H1182" i="219"/>
  <c r="I1182" i="219"/>
  <c r="J1182" i="219"/>
  <c r="K1182" i="219"/>
  <c r="L1182" i="219"/>
  <c r="M1182" i="219"/>
  <c r="N1182" i="219"/>
  <c r="B1183" i="219"/>
  <c r="C1183" i="219"/>
  <c r="D1183" i="219"/>
  <c r="E1183" i="219"/>
  <c r="F1183" i="219"/>
  <c r="G1183" i="219"/>
  <c r="H1183" i="219"/>
  <c r="I1183" i="219"/>
  <c r="J1183" i="219"/>
  <c r="K1183" i="219"/>
  <c r="L1183" i="219"/>
  <c r="M1183" i="219"/>
  <c r="N1183" i="219"/>
  <c r="B1184" i="219"/>
  <c r="C1184" i="219"/>
  <c r="D1184" i="219"/>
  <c r="E1184" i="219"/>
  <c r="F1184" i="219"/>
  <c r="G1184" i="219"/>
  <c r="H1184" i="219"/>
  <c r="I1184" i="219"/>
  <c r="J1184" i="219"/>
  <c r="K1184" i="219"/>
  <c r="L1184" i="219"/>
  <c r="M1184" i="219"/>
  <c r="N1184" i="219"/>
  <c r="B1185" i="219"/>
  <c r="C1185" i="219"/>
  <c r="D1185" i="219"/>
  <c r="E1185" i="219"/>
  <c r="F1185" i="219"/>
  <c r="G1185" i="219"/>
  <c r="H1185" i="219"/>
  <c r="I1185" i="219"/>
  <c r="J1185" i="219"/>
  <c r="K1185" i="219"/>
  <c r="L1185" i="219"/>
  <c r="M1185" i="219"/>
  <c r="N1185" i="219"/>
  <c r="B1186" i="219"/>
  <c r="C1186" i="219"/>
  <c r="D1186" i="219"/>
  <c r="E1186" i="219"/>
  <c r="F1186" i="219"/>
  <c r="G1186" i="219"/>
  <c r="H1186" i="219"/>
  <c r="I1186" i="219"/>
  <c r="J1186" i="219"/>
  <c r="K1186" i="219"/>
  <c r="L1186" i="219"/>
  <c r="M1186" i="219"/>
  <c r="N1186" i="219"/>
  <c r="B1187" i="219"/>
  <c r="C1187" i="219"/>
  <c r="D1187" i="219"/>
  <c r="E1187" i="219"/>
  <c r="F1187" i="219"/>
  <c r="G1187" i="219"/>
  <c r="H1187" i="219"/>
  <c r="I1187" i="219"/>
  <c r="J1187" i="219"/>
  <c r="K1187" i="219"/>
  <c r="L1187" i="219"/>
  <c r="M1187" i="219"/>
  <c r="N1187" i="219"/>
  <c r="N1177" i="219"/>
  <c r="C1177" i="219"/>
  <c r="D1177" i="219"/>
  <c r="E1177" i="219"/>
  <c r="F1177" i="219"/>
  <c r="G1177" i="219"/>
  <c r="H1177" i="219"/>
  <c r="I1177" i="219"/>
  <c r="J1177" i="219"/>
  <c r="K1177" i="219"/>
  <c r="L1177" i="219"/>
  <c r="M1177" i="219"/>
  <c r="B1177" i="219"/>
  <c r="B220" i="211"/>
  <c r="C220" i="211"/>
  <c r="D220" i="211"/>
  <c r="E220" i="211"/>
  <c r="F220" i="211"/>
  <c r="G220" i="211"/>
  <c r="H220" i="211"/>
  <c r="I220" i="211"/>
  <c r="J220" i="211"/>
  <c r="K220" i="211"/>
  <c r="L220" i="211"/>
  <c r="M220" i="211"/>
  <c r="N220" i="211"/>
  <c r="B221" i="211"/>
  <c r="C221" i="211"/>
  <c r="D221" i="211"/>
  <c r="E221" i="211"/>
  <c r="F221" i="211"/>
  <c r="G221" i="211"/>
  <c r="H221" i="211"/>
  <c r="I221" i="211"/>
  <c r="J221" i="211"/>
  <c r="K221" i="211"/>
  <c r="L221" i="211"/>
  <c r="M221" i="211"/>
  <c r="B222" i="211"/>
  <c r="C222" i="211"/>
  <c r="D222" i="211"/>
  <c r="E222" i="211"/>
  <c r="F222" i="211"/>
  <c r="G222" i="211"/>
  <c r="H222" i="211"/>
  <c r="I222" i="211"/>
  <c r="J222" i="211"/>
  <c r="K222" i="211"/>
  <c r="L222" i="211"/>
  <c r="M222" i="211"/>
  <c r="B223" i="211"/>
  <c r="C223" i="211"/>
  <c r="D223" i="211"/>
  <c r="E223" i="211"/>
  <c r="F223" i="211"/>
  <c r="G223" i="211"/>
  <c r="H223" i="211"/>
  <c r="I223" i="211"/>
  <c r="J223" i="211"/>
  <c r="K223" i="211"/>
  <c r="L223" i="211"/>
  <c r="M223" i="211"/>
  <c r="B224" i="211"/>
  <c r="C224" i="211"/>
  <c r="D224" i="211"/>
  <c r="E224" i="211"/>
  <c r="F224" i="211"/>
  <c r="G224" i="211"/>
  <c r="H224" i="211"/>
  <c r="I224" i="211"/>
  <c r="J224" i="211"/>
  <c r="K224" i="211"/>
  <c r="L224" i="211"/>
  <c r="M224" i="211"/>
  <c r="B225" i="211"/>
  <c r="C225" i="211"/>
  <c r="D225" i="211"/>
  <c r="E225" i="211"/>
  <c r="F225" i="211"/>
  <c r="G225" i="211"/>
  <c r="H225" i="211"/>
  <c r="I225" i="211"/>
  <c r="J225" i="211"/>
  <c r="K225" i="211"/>
  <c r="L225" i="211"/>
  <c r="M225" i="211"/>
  <c r="B226" i="211"/>
  <c r="C226" i="211"/>
  <c r="D226" i="211"/>
  <c r="E226" i="211"/>
  <c r="F226" i="211"/>
  <c r="G226" i="211"/>
  <c r="H226" i="211"/>
  <c r="I226" i="211"/>
  <c r="J226" i="211"/>
  <c r="K226" i="211"/>
  <c r="L226" i="211"/>
  <c r="M226" i="211"/>
  <c r="B227" i="211"/>
  <c r="C227" i="211"/>
  <c r="D227" i="211"/>
  <c r="E227" i="211"/>
  <c r="F227" i="211"/>
  <c r="G227" i="211"/>
  <c r="H227" i="211"/>
  <c r="I227" i="211"/>
  <c r="J227" i="211"/>
  <c r="K227" i="211"/>
  <c r="L227" i="211"/>
  <c r="M227" i="211"/>
  <c r="B228" i="211"/>
  <c r="C228" i="211"/>
  <c r="D228" i="211"/>
  <c r="E228" i="211"/>
  <c r="F228" i="211"/>
  <c r="G228" i="211"/>
  <c r="H228" i="211"/>
  <c r="I228" i="211"/>
  <c r="J228" i="211"/>
  <c r="K228" i="211"/>
  <c r="L228" i="211"/>
  <c r="M228" i="211"/>
  <c r="B229" i="211"/>
  <c r="C229" i="211"/>
  <c r="D229" i="211"/>
  <c r="E229" i="211"/>
  <c r="F229" i="211"/>
  <c r="G229" i="211"/>
  <c r="H229" i="211"/>
  <c r="I229" i="211"/>
  <c r="J229" i="211"/>
  <c r="K229" i="211"/>
  <c r="L229" i="211"/>
  <c r="M229" i="211"/>
  <c r="B200" i="211"/>
  <c r="C200" i="211"/>
  <c r="D200" i="211"/>
  <c r="E200" i="211"/>
  <c r="F200" i="211"/>
  <c r="G200" i="211"/>
  <c r="H200" i="211"/>
  <c r="I200" i="211"/>
  <c r="J200" i="211"/>
  <c r="K200" i="211"/>
  <c r="L200" i="211"/>
  <c r="M200" i="211"/>
  <c r="N200" i="211"/>
  <c r="B201" i="211"/>
  <c r="C201" i="211"/>
  <c r="D201" i="211"/>
  <c r="E201" i="211"/>
  <c r="F201" i="211"/>
  <c r="G201" i="211"/>
  <c r="H201" i="211"/>
  <c r="I201" i="211"/>
  <c r="J201" i="211"/>
  <c r="K201" i="211"/>
  <c r="L201" i="211"/>
  <c r="M201" i="211"/>
  <c r="N201" i="211"/>
  <c r="B202" i="211"/>
  <c r="C202" i="211"/>
  <c r="D202" i="211"/>
  <c r="E202" i="211"/>
  <c r="F202" i="211"/>
  <c r="G202" i="211"/>
  <c r="H202" i="211"/>
  <c r="I202" i="211"/>
  <c r="J202" i="211"/>
  <c r="K202" i="211"/>
  <c r="L202" i="211"/>
  <c r="M202" i="211"/>
  <c r="N202" i="211"/>
  <c r="B203" i="211"/>
  <c r="C203" i="211"/>
  <c r="D203" i="211"/>
  <c r="E203" i="211"/>
  <c r="F203" i="211"/>
  <c r="G203" i="211"/>
  <c r="H203" i="211"/>
  <c r="I203" i="211"/>
  <c r="J203" i="211"/>
  <c r="K203" i="211"/>
  <c r="L203" i="211"/>
  <c r="M203" i="211"/>
  <c r="N203" i="211"/>
  <c r="B204" i="211"/>
  <c r="C204" i="211"/>
  <c r="D204" i="211"/>
  <c r="E204" i="211"/>
  <c r="F204" i="211"/>
  <c r="G204" i="211"/>
  <c r="H204" i="211"/>
  <c r="I204" i="211"/>
  <c r="J204" i="211"/>
  <c r="K204" i="211"/>
  <c r="L204" i="211"/>
  <c r="M204" i="211"/>
  <c r="N204" i="211"/>
  <c r="B205" i="211"/>
  <c r="C205" i="211"/>
  <c r="D205" i="211"/>
  <c r="E205" i="211"/>
  <c r="F205" i="211"/>
  <c r="G205" i="211"/>
  <c r="H205" i="211"/>
  <c r="I205" i="211"/>
  <c r="J205" i="211"/>
  <c r="K205" i="211"/>
  <c r="L205" i="211"/>
  <c r="M205" i="211"/>
  <c r="N205" i="211"/>
  <c r="B206" i="211"/>
  <c r="C206" i="211"/>
  <c r="D206" i="211"/>
  <c r="E206" i="211"/>
  <c r="F206" i="211"/>
  <c r="G206" i="211"/>
  <c r="H206" i="211"/>
  <c r="I206" i="211"/>
  <c r="J206" i="211"/>
  <c r="K206" i="211"/>
  <c r="L206" i="211"/>
  <c r="M206" i="211"/>
  <c r="N206" i="211"/>
  <c r="B207" i="211"/>
  <c r="C207" i="211"/>
  <c r="D207" i="211"/>
  <c r="E207" i="211"/>
  <c r="F207" i="211"/>
  <c r="G207" i="211"/>
  <c r="H207" i="211"/>
  <c r="I207" i="211"/>
  <c r="J207" i="211"/>
  <c r="K207" i="211"/>
  <c r="L207" i="211"/>
  <c r="M207" i="211"/>
  <c r="N207" i="211"/>
  <c r="B208" i="211"/>
  <c r="C208" i="211"/>
  <c r="D208" i="211"/>
  <c r="E208" i="211"/>
  <c r="F208" i="211"/>
  <c r="G208" i="211"/>
  <c r="H208" i="211"/>
  <c r="I208" i="211"/>
  <c r="J208" i="211"/>
  <c r="K208" i="211"/>
  <c r="L208" i="211"/>
  <c r="M208" i="211"/>
  <c r="N208" i="211"/>
  <c r="B209" i="211"/>
  <c r="C209" i="211"/>
  <c r="D209" i="211"/>
  <c r="E209" i="211"/>
  <c r="F209" i="211"/>
  <c r="G209" i="211"/>
  <c r="H209" i="211"/>
  <c r="I209" i="211"/>
  <c r="J209" i="211"/>
  <c r="K209" i="211"/>
  <c r="L209" i="211"/>
  <c r="M209" i="211"/>
  <c r="N209" i="211"/>
  <c r="N112" i="211"/>
  <c r="C112" i="211"/>
  <c r="D112" i="211"/>
  <c r="E112" i="211"/>
  <c r="F112" i="211"/>
  <c r="G112" i="211"/>
  <c r="H112" i="211"/>
  <c r="I112" i="211"/>
  <c r="J112" i="211"/>
  <c r="K112" i="211"/>
  <c r="L112" i="211"/>
  <c r="M112" i="211"/>
  <c r="B112" i="211"/>
  <c r="N199" i="211"/>
  <c r="N198" i="211"/>
  <c r="N197" i="211"/>
  <c r="N196" i="211"/>
  <c r="N195" i="211"/>
  <c r="N194" i="211"/>
  <c r="N193" i="211"/>
  <c r="N192" i="211"/>
  <c r="N191" i="211"/>
  <c r="N190" i="211"/>
  <c r="N210" i="211"/>
  <c r="M210" i="211"/>
  <c r="B191" i="211"/>
  <c r="C191" i="211"/>
  <c r="D191" i="211"/>
  <c r="E191" i="211"/>
  <c r="F191" i="211"/>
  <c r="G191" i="211"/>
  <c r="H191" i="211"/>
  <c r="I191" i="211"/>
  <c r="J191" i="211"/>
  <c r="K191" i="211"/>
  <c r="L191" i="211"/>
  <c r="M191" i="211"/>
  <c r="B192" i="211"/>
  <c r="C192" i="211"/>
  <c r="D192" i="211"/>
  <c r="E192" i="211"/>
  <c r="F192" i="211"/>
  <c r="G192" i="211"/>
  <c r="H192" i="211"/>
  <c r="I192" i="211"/>
  <c r="J192" i="211"/>
  <c r="K192" i="211"/>
  <c r="L192" i="211"/>
  <c r="M192" i="211"/>
  <c r="B193" i="211"/>
  <c r="C193" i="211"/>
  <c r="D193" i="211"/>
  <c r="E193" i="211"/>
  <c r="F193" i="211"/>
  <c r="G193" i="211"/>
  <c r="H193" i="211"/>
  <c r="I193" i="211"/>
  <c r="J193" i="211"/>
  <c r="K193" i="211"/>
  <c r="L193" i="211"/>
  <c r="M193" i="211"/>
  <c r="B194" i="211"/>
  <c r="C194" i="211"/>
  <c r="D194" i="211"/>
  <c r="E194" i="211"/>
  <c r="F194" i="211"/>
  <c r="G194" i="211"/>
  <c r="H194" i="211"/>
  <c r="I194" i="211"/>
  <c r="J194" i="211"/>
  <c r="K194" i="211"/>
  <c r="L194" i="211"/>
  <c r="M194" i="211"/>
  <c r="B195" i="211"/>
  <c r="C195" i="211"/>
  <c r="D195" i="211"/>
  <c r="E195" i="211"/>
  <c r="F195" i="211"/>
  <c r="G195" i="211"/>
  <c r="H195" i="211"/>
  <c r="I195" i="211"/>
  <c r="J195" i="211"/>
  <c r="K195" i="211"/>
  <c r="L195" i="211"/>
  <c r="M195" i="211"/>
  <c r="B196" i="211"/>
  <c r="C196" i="211"/>
  <c r="D196" i="211"/>
  <c r="E196" i="211"/>
  <c r="F196" i="211"/>
  <c r="G196" i="211"/>
  <c r="H196" i="211"/>
  <c r="I196" i="211"/>
  <c r="J196" i="211"/>
  <c r="K196" i="211"/>
  <c r="L196" i="211"/>
  <c r="M196" i="211"/>
  <c r="B197" i="211"/>
  <c r="C197" i="211"/>
  <c r="D197" i="211"/>
  <c r="E197" i="211"/>
  <c r="F197" i="211"/>
  <c r="G197" i="211"/>
  <c r="H197" i="211"/>
  <c r="I197" i="211"/>
  <c r="J197" i="211"/>
  <c r="K197" i="211"/>
  <c r="L197" i="211"/>
  <c r="M197" i="211"/>
  <c r="B198" i="211"/>
  <c r="C198" i="211"/>
  <c r="D198" i="211"/>
  <c r="E198" i="211"/>
  <c r="F198" i="211"/>
  <c r="G198" i="211"/>
  <c r="H198" i="211"/>
  <c r="I198" i="211"/>
  <c r="J198" i="211"/>
  <c r="K198" i="211"/>
  <c r="L198" i="211"/>
  <c r="M198" i="211"/>
  <c r="B199" i="211"/>
  <c r="C199" i="211"/>
  <c r="D199" i="211"/>
  <c r="E199" i="211"/>
  <c r="F199" i="211"/>
  <c r="G199" i="211"/>
  <c r="H199" i="211"/>
  <c r="I199" i="211"/>
  <c r="J199" i="211"/>
  <c r="K199" i="211"/>
  <c r="L199" i="211"/>
  <c r="M199" i="211"/>
  <c r="C190" i="211"/>
  <c r="D190" i="211"/>
  <c r="E190" i="211"/>
  <c r="F190" i="211"/>
  <c r="G190" i="211"/>
  <c r="H190" i="211"/>
  <c r="I190" i="211"/>
  <c r="J190" i="211"/>
  <c r="K190" i="211"/>
  <c r="L190" i="211"/>
  <c r="M190" i="211"/>
  <c r="B190" i="211"/>
  <c r="N653" i="211"/>
  <c r="N654" i="211"/>
  <c r="N655" i="211"/>
  <c r="N656" i="211"/>
  <c r="N657" i="211"/>
  <c r="N658" i="211"/>
  <c r="N659" i="211"/>
  <c r="N660" i="211"/>
  <c r="N652" i="211"/>
  <c r="C652" i="211"/>
  <c r="D652" i="211"/>
  <c r="E652" i="211"/>
  <c r="F652" i="211"/>
  <c r="G652" i="211"/>
  <c r="H652" i="211"/>
  <c r="I652" i="211"/>
  <c r="J652" i="211"/>
  <c r="K652" i="211"/>
  <c r="L652" i="211"/>
  <c r="M652" i="211"/>
  <c r="C653" i="211"/>
  <c r="D653" i="211"/>
  <c r="E653" i="211"/>
  <c r="F653" i="211"/>
  <c r="G653" i="211"/>
  <c r="H653" i="211"/>
  <c r="I653" i="211"/>
  <c r="J653" i="211"/>
  <c r="K653" i="211"/>
  <c r="L653" i="211"/>
  <c r="M653" i="211"/>
  <c r="C654" i="211"/>
  <c r="D654" i="211"/>
  <c r="E654" i="211"/>
  <c r="F654" i="211"/>
  <c r="G654" i="211"/>
  <c r="H654" i="211"/>
  <c r="I654" i="211"/>
  <c r="J654" i="211"/>
  <c r="K654" i="211"/>
  <c r="L654" i="211"/>
  <c r="M654" i="211"/>
  <c r="C655" i="211"/>
  <c r="D655" i="211"/>
  <c r="E655" i="211"/>
  <c r="F655" i="211"/>
  <c r="G655" i="211"/>
  <c r="H655" i="211"/>
  <c r="I655" i="211"/>
  <c r="J655" i="211"/>
  <c r="K655" i="211"/>
  <c r="L655" i="211"/>
  <c r="M655" i="211"/>
  <c r="C656" i="211"/>
  <c r="D656" i="211"/>
  <c r="E656" i="211"/>
  <c r="F656" i="211"/>
  <c r="G656" i="211"/>
  <c r="H656" i="211"/>
  <c r="I656" i="211"/>
  <c r="J656" i="211"/>
  <c r="K656" i="211"/>
  <c r="L656" i="211"/>
  <c r="M656" i="211"/>
  <c r="C657" i="211"/>
  <c r="D657" i="211"/>
  <c r="E657" i="211"/>
  <c r="F657" i="211"/>
  <c r="G657" i="211"/>
  <c r="H657" i="211"/>
  <c r="I657" i="211"/>
  <c r="J657" i="211"/>
  <c r="K657" i="211"/>
  <c r="L657" i="211"/>
  <c r="M657" i="211"/>
  <c r="C658" i="211"/>
  <c r="D658" i="211"/>
  <c r="E658" i="211"/>
  <c r="F658" i="211"/>
  <c r="G658" i="211"/>
  <c r="H658" i="211"/>
  <c r="I658" i="211"/>
  <c r="J658" i="211"/>
  <c r="K658" i="211"/>
  <c r="L658" i="211"/>
  <c r="M658" i="211"/>
  <c r="C659" i="211"/>
  <c r="D659" i="211"/>
  <c r="E659" i="211"/>
  <c r="F659" i="211"/>
  <c r="G659" i="211"/>
  <c r="H659" i="211"/>
  <c r="I659" i="211"/>
  <c r="J659" i="211"/>
  <c r="K659" i="211"/>
  <c r="L659" i="211"/>
  <c r="M659" i="211"/>
  <c r="C660" i="211"/>
  <c r="D660" i="211"/>
  <c r="E660" i="211"/>
  <c r="F660" i="211"/>
  <c r="G660" i="211"/>
  <c r="H660" i="211"/>
  <c r="I660" i="211"/>
  <c r="J660" i="211"/>
  <c r="K660" i="211"/>
  <c r="L660" i="211"/>
  <c r="M660" i="211"/>
  <c r="B653" i="211"/>
  <c r="B654" i="211"/>
  <c r="B655" i="211"/>
  <c r="B656" i="211"/>
  <c r="B657" i="211"/>
  <c r="B658" i="211"/>
  <c r="B659" i="211"/>
  <c r="B660" i="211"/>
  <c r="B652" i="211"/>
  <c r="N102" i="211"/>
  <c r="N101" i="211"/>
  <c r="N100" i="211"/>
  <c r="C100" i="211"/>
  <c r="D100" i="211"/>
  <c r="E100" i="211"/>
  <c r="F100" i="211"/>
  <c r="G100" i="211"/>
  <c r="H100" i="211"/>
  <c r="I100" i="211"/>
  <c r="J100" i="211"/>
  <c r="K100" i="211"/>
  <c r="L100" i="211"/>
  <c r="M100" i="211"/>
  <c r="C101" i="211"/>
  <c r="D101" i="211"/>
  <c r="E101" i="211"/>
  <c r="F101" i="211"/>
  <c r="G101" i="211"/>
  <c r="H101" i="211"/>
  <c r="I101" i="211"/>
  <c r="J101" i="211"/>
  <c r="K101" i="211"/>
  <c r="L101" i="211"/>
  <c r="M101" i="211"/>
  <c r="C102" i="211"/>
  <c r="D102" i="211"/>
  <c r="E102" i="211"/>
  <c r="F102" i="211"/>
  <c r="G102" i="211"/>
  <c r="H102" i="211"/>
  <c r="I102" i="211"/>
  <c r="J102" i="211"/>
  <c r="K102" i="211"/>
  <c r="L102" i="211"/>
  <c r="M102" i="211"/>
  <c r="B101" i="211"/>
  <c r="B102" i="211"/>
  <c r="B100" i="211"/>
  <c r="N99" i="211"/>
  <c r="N98" i="211"/>
  <c r="N97" i="211"/>
  <c r="C97" i="211"/>
  <c r="D97" i="211"/>
  <c r="E97" i="211"/>
  <c r="F97" i="211"/>
  <c r="G97" i="211"/>
  <c r="H97" i="211"/>
  <c r="I97" i="211"/>
  <c r="J97" i="211"/>
  <c r="K97" i="211"/>
  <c r="L97" i="211"/>
  <c r="M97" i="211"/>
  <c r="C98" i="211"/>
  <c r="D98" i="211"/>
  <c r="E98" i="211"/>
  <c r="F98" i="211"/>
  <c r="G98" i="211"/>
  <c r="H98" i="211"/>
  <c r="I98" i="211"/>
  <c r="J98" i="211"/>
  <c r="K98" i="211"/>
  <c r="L98" i="211"/>
  <c r="M98" i="211"/>
  <c r="C99" i="211"/>
  <c r="D99" i="211"/>
  <c r="E99" i="211"/>
  <c r="F99" i="211"/>
  <c r="G99" i="211"/>
  <c r="H99" i="211"/>
  <c r="I99" i="211"/>
  <c r="J99" i="211"/>
  <c r="K99" i="211"/>
  <c r="L99" i="211"/>
  <c r="M99" i="211"/>
  <c r="B99" i="211"/>
  <c r="B98" i="211"/>
  <c r="B97" i="211"/>
  <c r="N571" i="211"/>
  <c r="N562" i="211"/>
  <c r="N553" i="211"/>
  <c r="B571" i="211"/>
  <c r="C571" i="211"/>
  <c r="D571" i="211"/>
  <c r="E571" i="211"/>
  <c r="F571" i="211"/>
  <c r="G571" i="211"/>
  <c r="H571" i="211"/>
  <c r="I571" i="211"/>
  <c r="J571" i="211"/>
  <c r="K571" i="211"/>
  <c r="L571" i="211"/>
  <c r="M571" i="211"/>
  <c r="B572" i="211"/>
  <c r="C572" i="211"/>
  <c r="D572" i="211"/>
  <c r="E572" i="211"/>
  <c r="F572" i="211"/>
  <c r="G572" i="211"/>
  <c r="H572" i="211"/>
  <c r="I572" i="211"/>
  <c r="J572" i="211"/>
  <c r="K572" i="211"/>
  <c r="L572" i="211"/>
  <c r="M572" i="211"/>
  <c r="B573" i="211"/>
  <c r="C573" i="211"/>
  <c r="D573" i="211"/>
  <c r="E573" i="211"/>
  <c r="F573" i="211"/>
  <c r="G573" i="211"/>
  <c r="H573" i="211"/>
  <c r="I573" i="211"/>
  <c r="J573" i="211"/>
  <c r="K573" i="211"/>
  <c r="L573" i="211"/>
  <c r="M573" i="211"/>
  <c r="B574" i="211"/>
  <c r="C574" i="211"/>
  <c r="D574" i="211"/>
  <c r="E574" i="211"/>
  <c r="F574" i="211"/>
  <c r="G574" i="211"/>
  <c r="H574" i="211"/>
  <c r="I574" i="211"/>
  <c r="J574" i="211"/>
  <c r="K574" i="211"/>
  <c r="L574" i="211"/>
  <c r="M574" i="211"/>
  <c r="B575" i="211"/>
  <c r="C575" i="211"/>
  <c r="D575" i="211"/>
  <c r="E575" i="211"/>
  <c r="F575" i="211"/>
  <c r="G575" i="211"/>
  <c r="H575" i="211"/>
  <c r="I575" i="211"/>
  <c r="J575" i="211"/>
  <c r="K575" i="211"/>
  <c r="L575" i="211"/>
  <c r="M575" i="211"/>
  <c r="B576" i="211"/>
  <c r="C576" i="211"/>
  <c r="D576" i="211"/>
  <c r="E576" i="211"/>
  <c r="F576" i="211"/>
  <c r="G576" i="211"/>
  <c r="H576" i="211"/>
  <c r="I576" i="211"/>
  <c r="J576" i="211"/>
  <c r="K576" i="211"/>
  <c r="L576" i="211"/>
  <c r="M576" i="211"/>
  <c r="B577" i="211"/>
  <c r="C577" i="211"/>
  <c r="D577" i="211"/>
  <c r="E577" i="211"/>
  <c r="F577" i="211"/>
  <c r="G577" i="211"/>
  <c r="H577" i="211"/>
  <c r="I577" i="211"/>
  <c r="J577" i="211"/>
  <c r="K577" i="211"/>
  <c r="L577" i="211"/>
  <c r="M577" i="211"/>
  <c r="B578" i="211"/>
  <c r="C578" i="211"/>
  <c r="D578" i="211"/>
  <c r="E578" i="211"/>
  <c r="F578" i="211"/>
  <c r="G578" i="211"/>
  <c r="H578" i="211"/>
  <c r="I578" i="211"/>
  <c r="J578" i="211"/>
  <c r="K578" i="211"/>
  <c r="L578" i="211"/>
  <c r="M578" i="211"/>
  <c r="B579" i="211"/>
  <c r="C579" i="211"/>
  <c r="D579" i="211"/>
  <c r="E579" i="211"/>
  <c r="F579" i="211"/>
  <c r="G579" i="211"/>
  <c r="H579" i="211"/>
  <c r="I579" i="211"/>
  <c r="J579" i="211"/>
  <c r="K579" i="211"/>
  <c r="L579" i="211"/>
  <c r="M579" i="211"/>
  <c r="B490" i="211"/>
  <c r="C490" i="211"/>
  <c r="D490" i="211"/>
  <c r="E490" i="211"/>
  <c r="F490" i="211"/>
  <c r="G490" i="211"/>
  <c r="H490" i="211"/>
  <c r="I490" i="211"/>
  <c r="J490" i="211"/>
  <c r="K490" i="211"/>
  <c r="L490" i="211"/>
  <c r="M490" i="211"/>
  <c r="N490" i="211"/>
  <c r="B491" i="211"/>
  <c r="C491" i="211"/>
  <c r="D491" i="211"/>
  <c r="E491" i="211"/>
  <c r="F491" i="211"/>
  <c r="G491" i="211"/>
  <c r="H491" i="211"/>
  <c r="I491" i="211"/>
  <c r="J491" i="211"/>
  <c r="K491" i="211"/>
  <c r="L491" i="211"/>
  <c r="M491" i="211"/>
  <c r="B492" i="211"/>
  <c r="C492" i="211"/>
  <c r="D492" i="211"/>
  <c r="E492" i="211"/>
  <c r="F492" i="211"/>
  <c r="G492" i="211"/>
  <c r="H492" i="211"/>
  <c r="I492" i="211"/>
  <c r="J492" i="211"/>
  <c r="K492" i="211"/>
  <c r="L492" i="211"/>
  <c r="M492" i="211"/>
  <c r="B493" i="211"/>
  <c r="C493" i="211"/>
  <c r="D493" i="211"/>
  <c r="E493" i="211"/>
  <c r="F493" i="211"/>
  <c r="G493" i="211"/>
  <c r="H493" i="211"/>
  <c r="I493" i="211"/>
  <c r="J493" i="211"/>
  <c r="K493" i="211"/>
  <c r="L493" i="211"/>
  <c r="M493" i="211"/>
  <c r="B494" i="211"/>
  <c r="C494" i="211"/>
  <c r="D494" i="211"/>
  <c r="E494" i="211"/>
  <c r="F494" i="211"/>
  <c r="G494" i="211"/>
  <c r="H494" i="211"/>
  <c r="I494" i="211"/>
  <c r="J494" i="211"/>
  <c r="K494" i="211"/>
  <c r="L494" i="211"/>
  <c r="M494" i="211"/>
  <c r="B495" i="211"/>
  <c r="C495" i="211"/>
  <c r="D495" i="211"/>
  <c r="E495" i="211"/>
  <c r="F495" i="211"/>
  <c r="G495" i="211"/>
  <c r="H495" i="211"/>
  <c r="I495" i="211"/>
  <c r="J495" i="211"/>
  <c r="K495" i="211"/>
  <c r="L495" i="211"/>
  <c r="M495" i="211"/>
  <c r="B496" i="211"/>
  <c r="C496" i="211"/>
  <c r="D496" i="211"/>
  <c r="E496" i="211"/>
  <c r="F496" i="211"/>
  <c r="G496" i="211"/>
  <c r="H496" i="211"/>
  <c r="I496" i="211"/>
  <c r="J496" i="211"/>
  <c r="K496" i="211"/>
  <c r="L496" i="211"/>
  <c r="M496" i="211"/>
  <c r="B497" i="211"/>
  <c r="C497" i="211"/>
  <c r="D497" i="211"/>
  <c r="E497" i="211"/>
  <c r="F497" i="211"/>
  <c r="G497" i="211"/>
  <c r="H497" i="211"/>
  <c r="I497" i="211"/>
  <c r="J497" i="211"/>
  <c r="K497" i="211"/>
  <c r="L497" i="211"/>
  <c r="M497" i="211"/>
  <c r="B498" i="211"/>
  <c r="C498" i="211"/>
  <c r="D498" i="211"/>
  <c r="E498" i="211"/>
  <c r="F498" i="211"/>
  <c r="G498" i="211"/>
  <c r="H498" i="211"/>
  <c r="I498" i="211"/>
  <c r="J498" i="211"/>
  <c r="K498" i="211"/>
  <c r="L498" i="211"/>
  <c r="M498" i="211"/>
  <c r="N128" i="211"/>
  <c r="N129" i="211"/>
  <c r="N130" i="211"/>
  <c r="N131" i="211"/>
  <c r="N132" i="211"/>
  <c r="N133" i="211"/>
  <c r="N134" i="211"/>
  <c r="N135" i="211"/>
  <c r="N127" i="211"/>
  <c r="B128" i="211"/>
  <c r="C128" i="211"/>
  <c r="D128" i="211"/>
  <c r="E128" i="211"/>
  <c r="F128" i="211"/>
  <c r="G128" i="211"/>
  <c r="H128" i="211"/>
  <c r="I128" i="211"/>
  <c r="J128" i="211"/>
  <c r="K128" i="211"/>
  <c r="L128" i="211"/>
  <c r="M128" i="211"/>
  <c r="B129" i="211"/>
  <c r="C129" i="211"/>
  <c r="D129" i="211"/>
  <c r="E129" i="211"/>
  <c r="F129" i="211"/>
  <c r="G129" i="211"/>
  <c r="H129" i="211"/>
  <c r="I129" i="211"/>
  <c r="J129" i="211"/>
  <c r="K129" i="211"/>
  <c r="L129" i="211"/>
  <c r="M129" i="211"/>
  <c r="B130" i="211"/>
  <c r="C130" i="211"/>
  <c r="D130" i="211"/>
  <c r="E130" i="211"/>
  <c r="F130" i="211"/>
  <c r="G130" i="211"/>
  <c r="H130" i="211"/>
  <c r="I130" i="211"/>
  <c r="J130" i="211"/>
  <c r="K130" i="211"/>
  <c r="L130" i="211"/>
  <c r="M130" i="211"/>
  <c r="B131" i="211"/>
  <c r="C131" i="211"/>
  <c r="D131" i="211"/>
  <c r="E131" i="211"/>
  <c r="F131" i="211"/>
  <c r="G131" i="211"/>
  <c r="H131" i="211"/>
  <c r="I131" i="211"/>
  <c r="J131" i="211"/>
  <c r="K131" i="211"/>
  <c r="L131" i="211"/>
  <c r="M131" i="211"/>
  <c r="B132" i="211"/>
  <c r="C132" i="211"/>
  <c r="D132" i="211"/>
  <c r="E132" i="211"/>
  <c r="F132" i="211"/>
  <c r="G132" i="211"/>
  <c r="H132" i="211"/>
  <c r="I132" i="211"/>
  <c r="J132" i="211"/>
  <c r="K132" i="211"/>
  <c r="L132" i="211"/>
  <c r="M132" i="211"/>
  <c r="B133" i="211"/>
  <c r="C133" i="211"/>
  <c r="D133" i="211"/>
  <c r="E133" i="211"/>
  <c r="F133" i="211"/>
  <c r="G133" i="211"/>
  <c r="H133" i="211"/>
  <c r="I133" i="211"/>
  <c r="J133" i="211"/>
  <c r="K133" i="211"/>
  <c r="L133" i="211"/>
  <c r="M133" i="211"/>
  <c r="B134" i="211"/>
  <c r="C134" i="211"/>
  <c r="D134" i="211"/>
  <c r="E134" i="211"/>
  <c r="F134" i="211"/>
  <c r="G134" i="211"/>
  <c r="H134" i="211"/>
  <c r="I134" i="211"/>
  <c r="J134" i="211"/>
  <c r="K134" i="211"/>
  <c r="L134" i="211"/>
  <c r="M134" i="211"/>
  <c r="B135" i="211"/>
  <c r="C135" i="211"/>
  <c r="D135" i="211"/>
  <c r="E135" i="211"/>
  <c r="F135" i="211"/>
  <c r="G135" i="211"/>
  <c r="H135" i="211"/>
  <c r="I135" i="211"/>
  <c r="J135" i="211"/>
  <c r="K135" i="211"/>
  <c r="L135" i="211"/>
  <c r="M135" i="211"/>
  <c r="C127" i="211"/>
  <c r="D127" i="211"/>
  <c r="E127" i="211"/>
  <c r="F127" i="211"/>
  <c r="G127" i="211"/>
  <c r="H127" i="211"/>
  <c r="I127" i="211"/>
  <c r="J127" i="211"/>
  <c r="K127" i="211"/>
  <c r="L127" i="211"/>
  <c r="M127" i="211"/>
  <c r="B127" i="211"/>
  <c r="N499" i="211"/>
  <c r="N480" i="211"/>
  <c r="N470" i="211"/>
  <c r="B480" i="211"/>
  <c r="C480" i="211"/>
  <c r="D480" i="211"/>
  <c r="E480" i="211"/>
  <c r="F480" i="211"/>
  <c r="G480" i="211"/>
  <c r="H480" i="211"/>
  <c r="I480" i="211"/>
  <c r="J480" i="211"/>
  <c r="K480" i="211"/>
  <c r="L480" i="211"/>
  <c r="M480" i="211"/>
  <c r="B481" i="211"/>
  <c r="C481" i="211"/>
  <c r="D481" i="211"/>
  <c r="E481" i="211"/>
  <c r="F481" i="211"/>
  <c r="G481" i="211"/>
  <c r="H481" i="211"/>
  <c r="I481" i="211"/>
  <c r="J481" i="211"/>
  <c r="K481" i="211"/>
  <c r="L481" i="211"/>
  <c r="M481" i="211"/>
  <c r="B482" i="211"/>
  <c r="C482" i="211"/>
  <c r="D482" i="211"/>
  <c r="E482" i="211"/>
  <c r="F482" i="211"/>
  <c r="G482" i="211"/>
  <c r="H482" i="211"/>
  <c r="I482" i="211"/>
  <c r="J482" i="211"/>
  <c r="K482" i="211"/>
  <c r="L482" i="211"/>
  <c r="M482" i="211"/>
  <c r="B483" i="211"/>
  <c r="C483" i="211"/>
  <c r="D483" i="211"/>
  <c r="E483" i="211"/>
  <c r="F483" i="211"/>
  <c r="G483" i="211"/>
  <c r="H483" i="211"/>
  <c r="I483" i="211"/>
  <c r="J483" i="211"/>
  <c r="K483" i="211"/>
  <c r="L483" i="211"/>
  <c r="M483" i="211"/>
  <c r="B484" i="211"/>
  <c r="C484" i="211"/>
  <c r="D484" i="211"/>
  <c r="E484" i="211"/>
  <c r="F484" i="211"/>
  <c r="G484" i="211"/>
  <c r="H484" i="211"/>
  <c r="I484" i="211"/>
  <c r="J484" i="211"/>
  <c r="K484" i="211"/>
  <c r="L484" i="211"/>
  <c r="M484" i="211"/>
  <c r="B485" i="211"/>
  <c r="C485" i="211"/>
  <c r="D485" i="211"/>
  <c r="E485" i="211"/>
  <c r="F485" i="211"/>
  <c r="G485" i="211"/>
  <c r="H485" i="211"/>
  <c r="I485" i="211"/>
  <c r="J485" i="211"/>
  <c r="K485" i="211"/>
  <c r="L485" i="211"/>
  <c r="M485" i="211"/>
  <c r="B486" i="211"/>
  <c r="C486" i="211"/>
  <c r="D486" i="211"/>
  <c r="E486" i="211"/>
  <c r="F486" i="211"/>
  <c r="G486" i="211"/>
  <c r="H486" i="211"/>
  <c r="I486" i="211"/>
  <c r="J486" i="211"/>
  <c r="K486" i="211"/>
  <c r="L486" i="211"/>
  <c r="M486" i="211"/>
  <c r="B487" i="211"/>
  <c r="C487" i="211"/>
  <c r="D487" i="211"/>
  <c r="E487" i="211"/>
  <c r="F487" i="211"/>
  <c r="G487" i="211"/>
  <c r="H487" i="211"/>
  <c r="I487" i="211"/>
  <c r="J487" i="211"/>
  <c r="K487" i="211"/>
  <c r="L487" i="211"/>
  <c r="M487" i="211"/>
  <c r="B488" i="211"/>
  <c r="C488" i="211"/>
  <c r="D488" i="211"/>
  <c r="E488" i="211"/>
  <c r="F488" i="211"/>
  <c r="G488" i="211"/>
  <c r="H488" i="211"/>
  <c r="I488" i="211"/>
  <c r="J488" i="211"/>
  <c r="K488" i="211"/>
  <c r="L488" i="211"/>
  <c r="M488" i="211"/>
  <c r="B489" i="211"/>
  <c r="C489" i="211"/>
  <c r="D489" i="211"/>
  <c r="E489" i="211"/>
  <c r="F489" i="211"/>
  <c r="G489" i="211"/>
  <c r="H489" i="211"/>
  <c r="I489" i="211"/>
  <c r="J489" i="211"/>
  <c r="K489" i="211"/>
  <c r="L489" i="211"/>
  <c r="M489" i="211"/>
  <c r="N366" i="211"/>
  <c r="N346" i="211"/>
  <c r="N336" i="211"/>
  <c r="N326" i="211"/>
  <c r="N181" i="211"/>
  <c r="N172" i="211"/>
  <c r="N136" i="211"/>
  <c r="N44" i="211"/>
  <c r="N12" i="211"/>
  <c r="N20" i="211"/>
  <c r="N28" i="211"/>
  <c r="N36" i="211"/>
  <c r="M36" i="211"/>
  <c r="M44" i="211"/>
  <c r="B91" i="211"/>
  <c r="N96" i="211"/>
  <c r="N95" i="211"/>
  <c r="N94" i="211"/>
  <c r="C94" i="211"/>
  <c r="D94" i="211"/>
  <c r="E94" i="211"/>
  <c r="F94" i="211"/>
  <c r="G94" i="211"/>
  <c r="H94" i="211"/>
  <c r="I94" i="211"/>
  <c r="J94" i="211"/>
  <c r="K94" i="211"/>
  <c r="L94" i="211"/>
  <c r="M94" i="211"/>
  <c r="C95" i="211"/>
  <c r="D95" i="211"/>
  <c r="E95" i="211"/>
  <c r="F95" i="211"/>
  <c r="G95" i="211"/>
  <c r="H95" i="211"/>
  <c r="I95" i="211"/>
  <c r="J95" i="211"/>
  <c r="K95" i="211"/>
  <c r="L95" i="211"/>
  <c r="M95" i="211"/>
  <c r="C96" i="211"/>
  <c r="D96" i="211"/>
  <c r="E96" i="211"/>
  <c r="F96" i="211"/>
  <c r="G96" i="211"/>
  <c r="H96" i="211"/>
  <c r="I96" i="211"/>
  <c r="J96" i="211"/>
  <c r="K96" i="211"/>
  <c r="L96" i="211"/>
  <c r="M96" i="211"/>
  <c r="B96" i="211"/>
  <c r="B95" i="211"/>
  <c r="B94" i="211"/>
  <c r="N90" i="211"/>
  <c r="N89" i="211"/>
  <c r="N88" i="211"/>
  <c r="C88" i="211"/>
  <c r="D88" i="211"/>
  <c r="E88" i="211"/>
  <c r="F88" i="211"/>
  <c r="G88" i="211"/>
  <c r="H88" i="211"/>
  <c r="I88" i="211"/>
  <c r="J88" i="211"/>
  <c r="K88" i="211"/>
  <c r="L88" i="211"/>
  <c r="M88" i="211"/>
  <c r="C89" i="211"/>
  <c r="D89" i="211"/>
  <c r="E89" i="211"/>
  <c r="F89" i="211"/>
  <c r="G89" i="211"/>
  <c r="H89" i="211"/>
  <c r="I89" i="211"/>
  <c r="J89" i="211"/>
  <c r="K89" i="211"/>
  <c r="L89" i="211"/>
  <c r="M89" i="211"/>
  <c r="C90" i="211"/>
  <c r="D90" i="211"/>
  <c r="E90" i="211"/>
  <c r="F90" i="211"/>
  <c r="G90" i="211"/>
  <c r="H90" i="211"/>
  <c r="I90" i="211"/>
  <c r="J90" i="211"/>
  <c r="K90" i="211"/>
  <c r="L90" i="211"/>
  <c r="M90" i="211"/>
  <c r="B90" i="211"/>
  <c r="B89" i="211"/>
  <c r="B88" i="211"/>
  <c r="N543" i="219"/>
  <c r="N542" i="219"/>
  <c r="N541" i="219"/>
  <c r="N540" i="219"/>
  <c r="N539" i="219"/>
  <c r="N538" i="219"/>
  <c r="N537" i="219"/>
  <c r="N536" i="219"/>
  <c r="N535" i="219"/>
  <c r="N534" i="219"/>
  <c r="N533" i="219"/>
  <c r="N532" i="219"/>
  <c r="N531" i="219"/>
  <c r="N530" i="219"/>
  <c r="N529" i="219"/>
  <c r="N528" i="219"/>
  <c r="N527" i="219"/>
  <c r="N526" i="219"/>
  <c r="N525" i="219"/>
  <c r="N524" i="219"/>
  <c r="N523" i="219"/>
  <c r="N522" i="219"/>
  <c r="N521" i="219"/>
  <c r="N520" i="219"/>
  <c r="N519" i="219"/>
  <c r="N518" i="219"/>
  <c r="N517" i="219"/>
  <c r="N516" i="219"/>
  <c r="N515" i="219"/>
  <c r="N514" i="219"/>
  <c r="N513" i="219"/>
  <c r="N512" i="219"/>
  <c r="N511" i="219"/>
  <c r="N510" i="219"/>
  <c r="N509" i="219"/>
  <c r="N508" i="219"/>
  <c r="N507" i="219"/>
  <c r="N506" i="219"/>
  <c r="N505" i="219"/>
  <c r="N504" i="219"/>
  <c r="N503" i="219"/>
  <c r="N502" i="219"/>
  <c r="N501" i="219"/>
  <c r="N500" i="219"/>
  <c r="N499" i="219"/>
  <c r="N498" i="219"/>
  <c r="N497" i="219"/>
  <c r="N496" i="219"/>
  <c r="N495" i="219"/>
  <c r="N494" i="219"/>
  <c r="N493" i="219"/>
  <c r="N492" i="219"/>
  <c r="N491" i="219"/>
  <c r="N490" i="219"/>
  <c r="N489" i="219"/>
  <c r="N488" i="219"/>
  <c r="N487" i="219"/>
  <c r="N486" i="219"/>
  <c r="N485" i="219"/>
  <c r="N484" i="219"/>
  <c r="N483" i="219"/>
  <c r="N482" i="219"/>
  <c r="N481" i="219"/>
  <c r="N480" i="219"/>
  <c r="N479" i="219"/>
  <c r="N478" i="219"/>
  <c r="N477" i="219"/>
  <c r="N476" i="219"/>
  <c r="N475" i="219"/>
  <c r="N474" i="219"/>
  <c r="N473" i="219"/>
  <c r="N472" i="219"/>
  <c r="N471" i="219"/>
  <c r="N470" i="219"/>
  <c r="N469" i="219"/>
  <c r="N468" i="219"/>
  <c r="N467" i="219"/>
  <c r="N466" i="219"/>
  <c r="N465" i="219"/>
  <c r="N464" i="219"/>
  <c r="N463" i="219"/>
  <c r="N462" i="219"/>
  <c r="N461" i="219"/>
  <c r="N460" i="219"/>
  <c r="N353" i="219"/>
  <c r="N354" i="219"/>
  <c r="N355" i="219"/>
  <c r="N356" i="219"/>
  <c r="N357" i="219"/>
  <c r="B353" i="219"/>
  <c r="C353" i="219"/>
  <c r="D353" i="219"/>
  <c r="E353" i="219"/>
  <c r="F353" i="219"/>
  <c r="G353" i="219"/>
  <c r="H353" i="219"/>
  <c r="I353" i="219"/>
  <c r="J353" i="219"/>
  <c r="K353" i="219"/>
  <c r="L353" i="219"/>
  <c r="M353" i="219"/>
  <c r="B354" i="219"/>
  <c r="C354" i="219"/>
  <c r="D354" i="219"/>
  <c r="E354" i="219"/>
  <c r="F354" i="219"/>
  <c r="G354" i="219"/>
  <c r="H354" i="219"/>
  <c r="I354" i="219"/>
  <c r="J354" i="219"/>
  <c r="K354" i="219"/>
  <c r="L354" i="219"/>
  <c r="M354" i="219"/>
  <c r="B355" i="219"/>
  <c r="C355" i="219"/>
  <c r="D355" i="219"/>
  <c r="E355" i="219"/>
  <c r="F355" i="219"/>
  <c r="G355" i="219"/>
  <c r="H355" i="219"/>
  <c r="I355" i="219"/>
  <c r="J355" i="219"/>
  <c r="K355" i="219"/>
  <c r="L355" i="219"/>
  <c r="M355" i="219"/>
  <c r="B356" i="219"/>
  <c r="C356" i="219"/>
  <c r="D356" i="219"/>
  <c r="E356" i="219"/>
  <c r="F356" i="219"/>
  <c r="G356" i="219"/>
  <c r="H356" i="219"/>
  <c r="I356" i="219"/>
  <c r="J356" i="219"/>
  <c r="K356" i="219"/>
  <c r="L356" i="219"/>
  <c r="M356" i="219"/>
  <c r="B357" i="219"/>
  <c r="C357" i="219"/>
  <c r="D357" i="219"/>
  <c r="E357" i="219"/>
  <c r="F357" i="219"/>
  <c r="G357" i="219"/>
  <c r="H357" i="219"/>
  <c r="I357" i="219"/>
  <c r="J357" i="219"/>
  <c r="K357" i="219"/>
  <c r="L357" i="219"/>
  <c r="M357" i="219"/>
  <c r="B358" i="219"/>
  <c r="C358" i="219"/>
  <c r="D358" i="219"/>
  <c r="E358" i="219"/>
  <c r="F358" i="219"/>
  <c r="G358" i="219"/>
  <c r="H358" i="219"/>
  <c r="I358" i="219"/>
  <c r="J358" i="219"/>
  <c r="K358" i="219"/>
  <c r="L358" i="219"/>
  <c r="M358" i="219"/>
  <c r="B359" i="219"/>
  <c r="C359" i="219"/>
  <c r="D359" i="219"/>
  <c r="E359" i="219"/>
  <c r="F359" i="219"/>
  <c r="G359" i="219"/>
  <c r="H359" i="219"/>
  <c r="I359" i="219"/>
  <c r="J359" i="219"/>
  <c r="K359" i="219"/>
  <c r="L359" i="219"/>
  <c r="M359" i="219"/>
  <c r="B360" i="219"/>
  <c r="C360" i="219"/>
  <c r="D360" i="219"/>
  <c r="E360" i="219"/>
  <c r="F360" i="219"/>
  <c r="G360" i="219"/>
  <c r="H360" i="219"/>
  <c r="I360" i="219"/>
  <c r="J360" i="219"/>
  <c r="K360" i="219"/>
  <c r="L360" i="219"/>
  <c r="M360" i="219"/>
  <c r="B361" i="219"/>
  <c r="C361" i="219"/>
  <c r="D361" i="219"/>
  <c r="E361" i="219"/>
  <c r="F361" i="219"/>
  <c r="G361" i="219"/>
  <c r="H361" i="219"/>
  <c r="I361" i="219"/>
  <c r="J361" i="219"/>
  <c r="K361" i="219"/>
  <c r="L361" i="219"/>
  <c r="M361" i="219"/>
  <c r="B362" i="219"/>
  <c r="C362" i="219"/>
  <c r="D362" i="219"/>
  <c r="E362" i="219"/>
  <c r="F362" i="219"/>
  <c r="G362" i="219"/>
  <c r="H362" i="219"/>
  <c r="I362" i="219"/>
  <c r="J362" i="219"/>
  <c r="K362" i="219"/>
  <c r="L362" i="219"/>
  <c r="M362" i="219"/>
  <c r="B363" i="219"/>
  <c r="C363" i="219"/>
  <c r="D363" i="219"/>
  <c r="E363" i="219"/>
  <c r="F363" i="219"/>
  <c r="G363" i="219"/>
  <c r="H363" i="219"/>
  <c r="I363" i="219"/>
  <c r="J363" i="219"/>
  <c r="K363" i="219"/>
  <c r="L363" i="219"/>
  <c r="M363" i="219"/>
  <c r="B364" i="219"/>
  <c r="C364" i="219"/>
  <c r="D364" i="219"/>
  <c r="E364" i="219"/>
  <c r="F364" i="219"/>
  <c r="G364" i="219"/>
  <c r="H364" i="219"/>
  <c r="I364" i="219"/>
  <c r="J364" i="219"/>
  <c r="K364" i="219"/>
  <c r="L364" i="219"/>
  <c r="M364" i="219"/>
  <c r="B365" i="219"/>
  <c r="C365" i="219"/>
  <c r="D365" i="219"/>
  <c r="E365" i="219"/>
  <c r="F365" i="219"/>
  <c r="G365" i="219"/>
  <c r="H365" i="219"/>
  <c r="I365" i="219"/>
  <c r="J365" i="219"/>
  <c r="K365" i="219"/>
  <c r="L365" i="219"/>
  <c r="M365" i="219"/>
  <c r="B366" i="219"/>
  <c r="C366" i="219"/>
  <c r="D366" i="219"/>
  <c r="E366" i="219"/>
  <c r="F366" i="219"/>
  <c r="G366" i="219"/>
  <c r="H366" i="219"/>
  <c r="I366" i="219"/>
  <c r="J366" i="219"/>
  <c r="K366" i="219"/>
  <c r="L366" i="219"/>
  <c r="M366" i="219"/>
  <c r="B367" i="219"/>
  <c r="C367" i="219"/>
  <c r="D367" i="219"/>
  <c r="E367" i="219"/>
  <c r="F367" i="219"/>
  <c r="G367" i="219"/>
  <c r="H367" i="219"/>
  <c r="I367" i="219"/>
  <c r="J367" i="219"/>
  <c r="K367" i="219"/>
  <c r="L367" i="219"/>
  <c r="M367" i="219"/>
  <c r="B368" i="219"/>
  <c r="C368" i="219"/>
  <c r="D368" i="219"/>
  <c r="E368" i="219"/>
  <c r="F368" i="219"/>
  <c r="G368" i="219"/>
  <c r="H368" i="219"/>
  <c r="I368" i="219"/>
  <c r="J368" i="219"/>
  <c r="K368" i="219"/>
  <c r="L368" i="219"/>
  <c r="M368" i="219"/>
  <c r="B369" i="219"/>
  <c r="C369" i="219"/>
  <c r="D369" i="219"/>
  <c r="E369" i="219"/>
  <c r="F369" i="219"/>
  <c r="G369" i="219"/>
  <c r="H369" i="219"/>
  <c r="I369" i="219"/>
  <c r="J369" i="219"/>
  <c r="K369" i="219"/>
  <c r="L369" i="219"/>
  <c r="M369" i="219"/>
  <c r="B370" i="219"/>
  <c r="C370" i="219"/>
  <c r="D370" i="219"/>
  <c r="E370" i="219"/>
  <c r="F370" i="219"/>
  <c r="G370" i="219"/>
  <c r="H370" i="219"/>
  <c r="I370" i="219"/>
  <c r="J370" i="219"/>
  <c r="K370" i="219"/>
  <c r="L370" i="219"/>
  <c r="M370" i="219"/>
  <c r="B371" i="219"/>
  <c r="C371" i="219"/>
  <c r="D371" i="219"/>
  <c r="E371" i="219"/>
  <c r="F371" i="219"/>
  <c r="G371" i="219"/>
  <c r="H371" i="219"/>
  <c r="I371" i="219"/>
  <c r="J371" i="219"/>
  <c r="K371" i="219"/>
  <c r="L371" i="219"/>
  <c r="M371" i="219"/>
  <c r="B372" i="219"/>
  <c r="C372" i="219"/>
  <c r="D372" i="219"/>
  <c r="E372" i="219"/>
  <c r="F372" i="219"/>
  <c r="G372" i="219"/>
  <c r="H372" i="219"/>
  <c r="I372" i="219"/>
  <c r="J372" i="219"/>
  <c r="K372" i="219"/>
  <c r="L372" i="219"/>
  <c r="M372" i="219"/>
  <c r="B373" i="219"/>
  <c r="C373" i="219"/>
  <c r="D373" i="219"/>
  <c r="E373" i="219"/>
  <c r="F373" i="219"/>
  <c r="G373" i="219"/>
  <c r="H373" i="219"/>
  <c r="I373" i="219"/>
  <c r="J373" i="219"/>
  <c r="K373" i="219"/>
  <c r="L373" i="219"/>
  <c r="M373" i="219"/>
  <c r="B374" i="219"/>
  <c r="C374" i="219"/>
  <c r="D374" i="219"/>
  <c r="E374" i="219"/>
  <c r="F374" i="219"/>
  <c r="G374" i="219"/>
  <c r="H374" i="219"/>
  <c r="I374" i="219"/>
  <c r="J374" i="219"/>
  <c r="K374" i="219"/>
  <c r="L374" i="219"/>
  <c r="M374" i="219"/>
  <c r="B375" i="219"/>
  <c r="C375" i="219"/>
  <c r="D375" i="219"/>
  <c r="E375" i="219"/>
  <c r="F375" i="219"/>
  <c r="G375" i="219"/>
  <c r="H375" i="219"/>
  <c r="I375" i="219"/>
  <c r="J375" i="219"/>
  <c r="K375" i="219"/>
  <c r="L375" i="219"/>
  <c r="M375" i="219"/>
  <c r="B376" i="219"/>
  <c r="C376" i="219"/>
  <c r="D376" i="219"/>
  <c r="E376" i="219"/>
  <c r="F376" i="219"/>
  <c r="G376" i="219"/>
  <c r="H376" i="219"/>
  <c r="I376" i="219"/>
  <c r="J376" i="219"/>
  <c r="K376" i="219"/>
  <c r="L376" i="219"/>
  <c r="M376" i="219"/>
  <c r="B377" i="219"/>
  <c r="C377" i="219"/>
  <c r="D377" i="219"/>
  <c r="E377" i="219"/>
  <c r="F377" i="219"/>
  <c r="G377" i="219"/>
  <c r="H377" i="219"/>
  <c r="I377" i="219"/>
  <c r="J377" i="219"/>
  <c r="K377" i="219"/>
  <c r="L377" i="219"/>
  <c r="M377" i="219"/>
  <c r="B378" i="219"/>
  <c r="C378" i="219"/>
  <c r="D378" i="219"/>
  <c r="E378" i="219"/>
  <c r="F378" i="219"/>
  <c r="G378" i="219"/>
  <c r="H378" i="219"/>
  <c r="I378" i="219"/>
  <c r="J378" i="219"/>
  <c r="K378" i="219"/>
  <c r="L378" i="219"/>
  <c r="M378" i="219"/>
  <c r="B379" i="219"/>
  <c r="C379" i="219"/>
  <c r="D379" i="219"/>
  <c r="E379" i="219"/>
  <c r="F379" i="219"/>
  <c r="G379" i="219"/>
  <c r="H379" i="219"/>
  <c r="I379" i="219"/>
  <c r="J379" i="219"/>
  <c r="K379" i="219"/>
  <c r="L379" i="219"/>
  <c r="M379" i="219"/>
  <c r="B380" i="219"/>
  <c r="C380" i="219"/>
  <c r="D380" i="219"/>
  <c r="E380" i="219"/>
  <c r="F380" i="219"/>
  <c r="G380" i="219"/>
  <c r="H380" i="219"/>
  <c r="I380" i="219"/>
  <c r="J380" i="219"/>
  <c r="K380" i="219"/>
  <c r="L380" i="219"/>
  <c r="M380" i="219"/>
  <c r="B381" i="219"/>
  <c r="C381" i="219"/>
  <c r="D381" i="219"/>
  <c r="E381" i="219"/>
  <c r="F381" i="219"/>
  <c r="G381" i="219"/>
  <c r="H381" i="219"/>
  <c r="I381" i="219"/>
  <c r="J381" i="219"/>
  <c r="K381" i="219"/>
  <c r="L381" i="219"/>
  <c r="M381" i="219"/>
  <c r="B382" i="219"/>
  <c r="C382" i="219"/>
  <c r="D382" i="219"/>
  <c r="E382" i="219"/>
  <c r="F382" i="219"/>
  <c r="G382" i="219"/>
  <c r="H382" i="219"/>
  <c r="I382" i="219"/>
  <c r="J382" i="219"/>
  <c r="K382" i="219"/>
  <c r="L382" i="219"/>
  <c r="M382" i="219"/>
  <c r="B383" i="219"/>
  <c r="C383" i="219"/>
  <c r="D383" i="219"/>
  <c r="E383" i="219"/>
  <c r="F383" i="219"/>
  <c r="G383" i="219"/>
  <c r="H383" i="219"/>
  <c r="I383" i="219"/>
  <c r="J383" i="219"/>
  <c r="K383" i="219"/>
  <c r="L383" i="219"/>
  <c r="M383" i="219"/>
  <c r="B384" i="219"/>
  <c r="C384" i="219"/>
  <c r="D384" i="219"/>
  <c r="E384" i="219"/>
  <c r="F384" i="219"/>
  <c r="G384" i="219"/>
  <c r="H384" i="219"/>
  <c r="I384" i="219"/>
  <c r="J384" i="219"/>
  <c r="K384" i="219"/>
  <c r="L384" i="219"/>
  <c r="M384" i="219"/>
  <c r="B385" i="219"/>
  <c r="C385" i="219"/>
  <c r="D385" i="219"/>
  <c r="E385" i="219"/>
  <c r="F385" i="219"/>
  <c r="G385" i="219"/>
  <c r="H385" i="219"/>
  <c r="I385" i="219"/>
  <c r="J385" i="219"/>
  <c r="K385" i="219"/>
  <c r="L385" i="219"/>
  <c r="M385" i="219"/>
  <c r="B386" i="219"/>
  <c r="C386" i="219"/>
  <c r="D386" i="219"/>
  <c r="E386" i="219"/>
  <c r="F386" i="219"/>
  <c r="G386" i="219"/>
  <c r="H386" i="219"/>
  <c r="I386" i="219"/>
  <c r="J386" i="219"/>
  <c r="K386" i="219"/>
  <c r="L386" i="219"/>
  <c r="M386" i="219"/>
  <c r="B387" i="219"/>
  <c r="C387" i="219"/>
  <c r="D387" i="219"/>
  <c r="E387" i="219"/>
  <c r="F387" i="219"/>
  <c r="G387" i="219"/>
  <c r="H387" i="219"/>
  <c r="I387" i="219"/>
  <c r="J387" i="219"/>
  <c r="K387" i="219"/>
  <c r="L387" i="219"/>
  <c r="M387" i="219"/>
  <c r="B388" i="219"/>
  <c r="C388" i="219"/>
  <c r="D388" i="219"/>
  <c r="E388" i="219"/>
  <c r="F388" i="219"/>
  <c r="G388" i="219"/>
  <c r="H388" i="219"/>
  <c r="I388" i="219"/>
  <c r="J388" i="219"/>
  <c r="K388" i="219"/>
  <c r="L388" i="219"/>
  <c r="M388" i="219"/>
  <c r="B389" i="219"/>
  <c r="C389" i="219"/>
  <c r="D389" i="219"/>
  <c r="E389" i="219"/>
  <c r="F389" i="219"/>
  <c r="G389" i="219"/>
  <c r="H389" i="219"/>
  <c r="I389" i="219"/>
  <c r="J389" i="219"/>
  <c r="K389" i="219"/>
  <c r="L389" i="219"/>
  <c r="M389" i="219"/>
  <c r="B390" i="219"/>
  <c r="C390" i="219"/>
  <c r="D390" i="219"/>
  <c r="E390" i="219"/>
  <c r="F390" i="219"/>
  <c r="G390" i="219"/>
  <c r="H390" i="219"/>
  <c r="I390" i="219"/>
  <c r="J390" i="219"/>
  <c r="K390" i="219"/>
  <c r="L390" i="219"/>
  <c r="M390" i="219"/>
  <c r="B391" i="219"/>
  <c r="C391" i="219"/>
  <c r="D391" i="219"/>
  <c r="E391" i="219"/>
  <c r="F391" i="219"/>
  <c r="G391" i="219"/>
  <c r="H391" i="219"/>
  <c r="I391" i="219"/>
  <c r="J391" i="219"/>
  <c r="K391" i="219"/>
  <c r="L391" i="219"/>
  <c r="M391" i="219"/>
  <c r="B392" i="219"/>
  <c r="C392" i="219"/>
  <c r="D392" i="219"/>
  <c r="E392" i="219"/>
  <c r="F392" i="219"/>
  <c r="G392" i="219"/>
  <c r="H392" i="219"/>
  <c r="I392" i="219"/>
  <c r="J392" i="219"/>
  <c r="K392" i="219"/>
  <c r="L392" i="219"/>
  <c r="M392" i="219"/>
  <c r="B393" i="219"/>
  <c r="C393" i="219"/>
  <c r="D393" i="219"/>
  <c r="E393" i="219"/>
  <c r="F393" i="219"/>
  <c r="G393" i="219"/>
  <c r="H393" i="219"/>
  <c r="I393" i="219"/>
  <c r="J393" i="219"/>
  <c r="K393" i="219"/>
  <c r="L393" i="219"/>
  <c r="M393" i="219"/>
  <c r="B394" i="219"/>
  <c r="C394" i="219"/>
  <c r="D394" i="219"/>
  <c r="E394" i="219"/>
  <c r="F394" i="219"/>
  <c r="G394" i="219"/>
  <c r="H394" i="219"/>
  <c r="I394" i="219"/>
  <c r="J394" i="219"/>
  <c r="K394" i="219"/>
  <c r="L394" i="219"/>
  <c r="M394" i="219"/>
  <c r="B395" i="219"/>
  <c r="C395" i="219"/>
  <c r="D395" i="219"/>
  <c r="E395" i="219"/>
  <c r="F395" i="219"/>
  <c r="G395" i="219"/>
  <c r="H395" i="219"/>
  <c r="I395" i="219"/>
  <c r="J395" i="219"/>
  <c r="K395" i="219"/>
  <c r="L395" i="219"/>
  <c r="M395" i="219"/>
  <c r="B396" i="219"/>
  <c r="C396" i="219"/>
  <c r="D396" i="219"/>
  <c r="E396" i="219"/>
  <c r="F396" i="219"/>
  <c r="G396" i="219"/>
  <c r="H396" i="219"/>
  <c r="I396" i="219"/>
  <c r="J396" i="219"/>
  <c r="K396" i="219"/>
  <c r="L396" i="219"/>
  <c r="M396" i="219"/>
  <c r="B397" i="219"/>
  <c r="C397" i="219"/>
  <c r="D397" i="219"/>
  <c r="E397" i="219"/>
  <c r="F397" i="219"/>
  <c r="G397" i="219"/>
  <c r="H397" i="219"/>
  <c r="I397" i="219"/>
  <c r="J397" i="219"/>
  <c r="K397" i="219"/>
  <c r="L397" i="219"/>
  <c r="M397" i="219"/>
  <c r="B398" i="219"/>
  <c r="C398" i="219"/>
  <c r="D398" i="219"/>
  <c r="E398" i="219"/>
  <c r="F398" i="219"/>
  <c r="G398" i="219"/>
  <c r="H398" i="219"/>
  <c r="I398" i="219"/>
  <c r="J398" i="219"/>
  <c r="K398" i="219"/>
  <c r="L398" i="219"/>
  <c r="M398" i="219"/>
  <c r="B399" i="219"/>
  <c r="C399" i="219"/>
  <c r="D399" i="219"/>
  <c r="E399" i="219"/>
  <c r="F399" i="219"/>
  <c r="G399" i="219"/>
  <c r="H399" i="219"/>
  <c r="I399" i="219"/>
  <c r="J399" i="219"/>
  <c r="K399" i="219"/>
  <c r="L399" i="219"/>
  <c r="M399" i="219"/>
  <c r="B400" i="219"/>
  <c r="C400" i="219"/>
  <c r="D400" i="219"/>
  <c r="E400" i="219"/>
  <c r="F400" i="219"/>
  <c r="G400" i="219"/>
  <c r="H400" i="219"/>
  <c r="I400" i="219"/>
  <c r="J400" i="219"/>
  <c r="K400" i="219"/>
  <c r="L400" i="219"/>
  <c r="M400" i="219"/>
  <c r="B401" i="219"/>
  <c r="C401" i="219"/>
  <c r="D401" i="219"/>
  <c r="E401" i="219"/>
  <c r="F401" i="219"/>
  <c r="G401" i="219"/>
  <c r="H401" i="219"/>
  <c r="I401" i="219"/>
  <c r="J401" i="219"/>
  <c r="K401" i="219"/>
  <c r="L401" i="219"/>
  <c r="M401" i="219"/>
  <c r="B402" i="219"/>
  <c r="C402" i="219"/>
  <c r="D402" i="219"/>
  <c r="E402" i="219"/>
  <c r="F402" i="219"/>
  <c r="G402" i="219"/>
  <c r="H402" i="219"/>
  <c r="I402" i="219"/>
  <c r="J402" i="219"/>
  <c r="K402" i="219"/>
  <c r="L402" i="219"/>
  <c r="M402" i="219"/>
  <c r="B403" i="219"/>
  <c r="C403" i="219"/>
  <c r="D403" i="219"/>
  <c r="E403" i="219"/>
  <c r="F403" i="219"/>
  <c r="G403" i="219"/>
  <c r="H403" i="219"/>
  <c r="I403" i="219"/>
  <c r="J403" i="219"/>
  <c r="K403" i="219"/>
  <c r="L403" i="219"/>
  <c r="M403" i="219"/>
  <c r="B404" i="219"/>
  <c r="C404" i="219"/>
  <c r="D404" i="219"/>
  <c r="E404" i="219"/>
  <c r="F404" i="219"/>
  <c r="G404" i="219"/>
  <c r="H404" i="219"/>
  <c r="I404" i="219"/>
  <c r="J404" i="219"/>
  <c r="K404" i="219"/>
  <c r="L404" i="219"/>
  <c r="M404" i="219"/>
  <c r="B405" i="219"/>
  <c r="C405" i="219"/>
  <c r="D405" i="219"/>
  <c r="E405" i="219"/>
  <c r="F405" i="219"/>
  <c r="G405" i="219"/>
  <c r="H405" i="219"/>
  <c r="I405" i="219"/>
  <c r="J405" i="219"/>
  <c r="K405" i="219"/>
  <c r="L405" i="219"/>
  <c r="M405" i="219"/>
  <c r="B406" i="219"/>
  <c r="C406" i="219"/>
  <c r="D406" i="219"/>
  <c r="E406" i="219"/>
  <c r="F406" i="219"/>
  <c r="G406" i="219"/>
  <c r="H406" i="219"/>
  <c r="I406" i="219"/>
  <c r="J406" i="219"/>
  <c r="K406" i="219"/>
  <c r="L406" i="219"/>
  <c r="M406" i="219"/>
  <c r="B407" i="219"/>
  <c r="C407" i="219"/>
  <c r="D407" i="219"/>
  <c r="E407" i="219"/>
  <c r="F407" i="219"/>
  <c r="G407" i="219"/>
  <c r="H407" i="219"/>
  <c r="I407" i="219"/>
  <c r="J407" i="219"/>
  <c r="K407" i="219"/>
  <c r="L407" i="219"/>
  <c r="M407" i="219"/>
  <c r="B408" i="219"/>
  <c r="C408" i="219"/>
  <c r="D408" i="219"/>
  <c r="E408" i="219"/>
  <c r="F408" i="219"/>
  <c r="G408" i="219"/>
  <c r="H408" i="219"/>
  <c r="I408" i="219"/>
  <c r="J408" i="219"/>
  <c r="K408" i="219"/>
  <c r="L408" i="219"/>
  <c r="M408" i="219"/>
  <c r="B409" i="219"/>
  <c r="C409" i="219"/>
  <c r="D409" i="219"/>
  <c r="E409" i="219"/>
  <c r="F409" i="219"/>
  <c r="G409" i="219"/>
  <c r="H409" i="219"/>
  <c r="I409" i="219"/>
  <c r="J409" i="219"/>
  <c r="K409" i="219"/>
  <c r="L409" i="219"/>
  <c r="M409" i="219"/>
  <c r="B410" i="219"/>
  <c r="C410" i="219"/>
  <c r="D410" i="219"/>
  <c r="E410" i="219"/>
  <c r="F410" i="219"/>
  <c r="G410" i="219"/>
  <c r="H410" i="219"/>
  <c r="I410" i="219"/>
  <c r="J410" i="219"/>
  <c r="K410" i="219"/>
  <c r="L410" i="219"/>
  <c r="M410" i="219"/>
  <c r="B411" i="219"/>
  <c r="C411" i="219"/>
  <c r="D411" i="219"/>
  <c r="E411" i="219"/>
  <c r="F411" i="219"/>
  <c r="G411" i="219"/>
  <c r="H411" i="219"/>
  <c r="I411" i="219"/>
  <c r="J411" i="219"/>
  <c r="K411" i="219"/>
  <c r="L411" i="219"/>
  <c r="M411" i="219"/>
  <c r="B412" i="219"/>
  <c r="C412" i="219"/>
  <c r="D412" i="219"/>
  <c r="E412" i="219"/>
  <c r="F412" i="219"/>
  <c r="G412" i="219"/>
  <c r="H412" i="219"/>
  <c r="I412" i="219"/>
  <c r="J412" i="219"/>
  <c r="K412" i="219"/>
  <c r="L412" i="219"/>
  <c r="M412" i="219"/>
  <c r="B413" i="219"/>
  <c r="C413" i="219"/>
  <c r="D413" i="219"/>
  <c r="E413" i="219"/>
  <c r="F413" i="219"/>
  <c r="G413" i="219"/>
  <c r="H413" i="219"/>
  <c r="I413" i="219"/>
  <c r="J413" i="219"/>
  <c r="K413" i="219"/>
  <c r="L413" i="219"/>
  <c r="M413" i="219"/>
  <c r="B414" i="219"/>
  <c r="C414" i="219"/>
  <c r="D414" i="219"/>
  <c r="E414" i="219"/>
  <c r="F414" i="219"/>
  <c r="G414" i="219"/>
  <c r="H414" i="219"/>
  <c r="I414" i="219"/>
  <c r="J414" i="219"/>
  <c r="K414" i="219"/>
  <c r="L414" i="219"/>
  <c r="M414" i="219"/>
  <c r="B415" i="219"/>
  <c r="C415" i="219"/>
  <c r="D415" i="219"/>
  <c r="E415" i="219"/>
  <c r="F415" i="219"/>
  <c r="G415" i="219"/>
  <c r="H415" i="219"/>
  <c r="I415" i="219"/>
  <c r="J415" i="219"/>
  <c r="K415" i="219"/>
  <c r="L415" i="219"/>
  <c r="M415" i="219"/>
  <c r="B416" i="219"/>
  <c r="C416" i="219"/>
  <c r="D416" i="219"/>
  <c r="E416" i="219"/>
  <c r="F416" i="219"/>
  <c r="G416" i="219"/>
  <c r="H416" i="219"/>
  <c r="I416" i="219"/>
  <c r="J416" i="219"/>
  <c r="K416" i="219"/>
  <c r="L416" i="219"/>
  <c r="M416" i="219"/>
  <c r="B417" i="219"/>
  <c r="C417" i="219"/>
  <c r="D417" i="219"/>
  <c r="E417" i="219"/>
  <c r="F417" i="219"/>
  <c r="G417" i="219"/>
  <c r="H417" i="219"/>
  <c r="I417" i="219"/>
  <c r="J417" i="219"/>
  <c r="K417" i="219"/>
  <c r="L417" i="219"/>
  <c r="M417" i="219"/>
  <c r="B418" i="219"/>
  <c r="C418" i="219"/>
  <c r="D418" i="219"/>
  <c r="E418" i="219"/>
  <c r="F418" i="219"/>
  <c r="G418" i="219"/>
  <c r="H418" i="219"/>
  <c r="I418" i="219"/>
  <c r="J418" i="219"/>
  <c r="K418" i="219"/>
  <c r="L418" i="219"/>
  <c r="M418" i="219"/>
  <c r="B419" i="219"/>
  <c r="C419" i="219"/>
  <c r="D419" i="219"/>
  <c r="E419" i="219"/>
  <c r="F419" i="219"/>
  <c r="G419" i="219"/>
  <c r="H419" i="219"/>
  <c r="I419" i="219"/>
  <c r="J419" i="219"/>
  <c r="K419" i="219"/>
  <c r="L419" i="219"/>
  <c r="M419" i="219"/>
  <c r="B420" i="219"/>
  <c r="C420" i="219"/>
  <c r="D420" i="219"/>
  <c r="E420" i="219"/>
  <c r="F420" i="219"/>
  <c r="G420" i="219"/>
  <c r="H420" i="219"/>
  <c r="I420" i="219"/>
  <c r="J420" i="219"/>
  <c r="K420" i="219"/>
  <c r="L420" i="219"/>
  <c r="M420" i="219"/>
  <c r="B421" i="219"/>
  <c r="C421" i="219"/>
  <c r="D421" i="219"/>
  <c r="E421" i="219"/>
  <c r="F421" i="219"/>
  <c r="G421" i="219"/>
  <c r="H421" i="219"/>
  <c r="I421" i="219"/>
  <c r="J421" i="219"/>
  <c r="K421" i="219"/>
  <c r="L421" i="219"/>
  <c r="M421" i="219"/>
  <c r="B422" i="219"/>
  <c r="C422" i="219"/>
  <c r="D422" i="219"/>
  <c r="E422" i="219"/>
  <c r="F422" i="219"/>
  <c r="G422" i="219"/>
  <c r="H422" i="219"/>
  <c r="I422" i="219"/>
  <c r="J422" i="219"/>
  <c r="K422" i="219"/>
  <c r="L422" i="219"/>
  <c r="M422" i="219"/>
  <c r="B423" i="219"/>
  <c r="C423" i="219"/>
  <c r="D423" i="219"/>
  <c r="E423" i="219"/>
  <c r="F423" i="219"/>
  <c r="G423" i="219"/>
  <c r="H423" i="219"/>
  <c r="I423" i="219"/>
  <c r="J423" i="219"/>
  <c r="K423" i="219"/>
  <c r="L423" i="219"/>
  <c r="M423" i="219"/>
  <c r="B424" i="219"/>
  <c r="C424" i="219"/>
  <c r="D424" i="219"/>
  <c r="E424" i="219"/>
  <c r="F424" i="219"/>
  <c r="G424" i="219"/>
  <c r="H424" i="219"/>
  <c r="I424" i="219"/>
  <c r="J424" i="219"/>
  <c r="K424" i="219"/>
  <c r="L424" i="219"/>
  <c r="M424" i="219"/>
  <c r="B425" i="219"/>
  <c r="C425" i="219"/>
  <c r="D425" i="219"/>
  <c r="E425" i="219"/>
  <c r="F425" i="219"/>
  <c r="G425" i="219"/>
  <c r="H425" i="219"/>
  <c r="I425" i="219"/>
  <c r="J425" i="219"/>
  <c r="K425" i="219"/>
  <c r="L425" i="219"/>
  <c r="M425" i="219"/>
  <c r="B426" i="219"/>
  <c r="C426" i="219"/>
  <c r="D426" i="219"/>
  <c r="E426" i="219"/>
  <c r="F426" i="219"/>
  <c r="G426" i="219"/>
  <c r="H426" i="219"/>
  <c r="I426" i="219"/>
  <c r="J426" i="219"/>
  <c r="K426" i="219"/>
  <c r="L426" i="219"/>
  <c r="M426" i="219"/>
  <c r="B427" i="219"/>
  <c r="C427" i="219"/>
  <c r="D427" i="219"/>
  <c r="E427" i="219"/>
  <c r="F427" i="219"/>
  <c r="G427" i="219"/>
  <c r="H427" i="219"/>
  <c r="I427" i="219"/>
  <c r="J427" i="219"/>
  <c r="K427" i="219"/>
  <c r="L427" i="219"/>
  <c r="M427" i="219"/>
  <c r="B428" i="219"/>
  <c r="C428" i="219"/>
  <c r="D428" i="219"/>
  <c r="E428" i="219"/>
  <c r="F428" i="219"/>
  <c r="G428" i="219"/>
  <c r="H428" i="219"/>
  <c r="I428" i="219"/>
  <c r="J428" i="219"/>
  <c r="K428" i="219"/>
  <c r="L428" i="219"/>
  <c r="M428" i="219"/>
  <c r="B429" i="219"/>
  <c r="C429" i="219"/>
  <c r="D429" i="219"/>
  <c r="E429" i="219"/>
  <c r="F429" i="219"/>
  <c r="G429" i="219"/>
  <c r="H429" i="219"/>
  <c r="I429" i="219"/>
  <c r="J429" i="219"/>
  <c r="K429" i="219"/>
  <c r="L429" i="219"/>
  <c r="M429" i="219"/>
  <c r="B430" i="219"/>
  <c r="C430" i="219"/>
  <c r="D430" i="219"/>
  <c r="E430" i="219"/>
  <c r="F430" i="219"/>
  <c r="G430" i="219"/>
  <c r="H430" i="219"/>
  <c r="I430" i="219"/>
  <c r="J430" i="219"/>
  <c r="K430" i="219"/>
  <c r="L430" i="219"/>
  <c r="M430" i="219"/>
  <c r="B431" i="219"/>
  <c r="C431" i="219"/>
  <c r="D431" i="219"/>
  <c r="E431" i="219"/>
  <c r="F431" i="219"/>
  <c r="G431" i="219"/>
  <c r="H431" i="219"/>
  <c r="I431" i="219"/>
  <c r="J431" i="219"/>
  <c r="K431" i="219"/>
  <c r="L431" i="219"/>
  <c r="M431" i="219"/>
  <c r="B432" i="219"/>
  <c r="C432" i="219"/>
  <c r="D432" i="219"/>
  <c r="E432" i="219"/>
  <c r="F432" i="219"/>
  <c r="G432" i="219"/>
  <c r="H432" i="219"/>
  <c r="I432" i="219"/>
  <c r="J432" i="219"/>
  <c r="K432" i="219"/>
  <c r="L432" i="219"/>
  <c r="M432" i="219"/>
  <c r="B433" i="219"/>
  <c r="C433" i="219"/>
  <c r="D433" i="219"/>
  <c r="E433" i="219"/>
  <c r="F433" i="219"/>
  <c r="G433" i="219"/>
  <c r="H433" i="219"/>
  <c r="I433" i="219"/>
  <c r="J433" i="219"/>
  <c r="K433" i="219"/>
  <c r="L433" i="219"/>
  <c r="M433" i="219"/>
  <c r="B434" i="219"/>
  <c r="C434" i="219"/>
  <c r="D434" i="219"/>
  <c r="E434" i="219"/>
  <c r="F434" i="219"/>
  <c r="G434" i="219"/>
  <c r="H434" i="219"/>
  <c r="I434" i="219"/>
  <c r="J434" i="219"/>
  <c r="K434" i="219"/>
  <c r="L434" i="219"/>
  <c r="M434" i="219"/>
  <c r="B435" i="219"/>
  <c r="C435" i="219"/>
  <c r="D435" i="219"/>
  <c r="E435" i="219"/>
  <c r="F435" i="219"/>
  <c r="G435" i="219"/>
  <c r="H435" i="219"/>
  <c r="I435" i="219"/>
  <c r="J435" i="219"/>
  <c r="K435" i="219"/>
  <c r="L435" i="219"/>
  <c r="M435" i="219"/>
  <c r="B436" i="219"/>
  <c r="C436" i="219"/>
  <c r="D436" i="219"/>
  <c r="E436" i="219"/>
  <c r="F436" i="219"/>
  <c r="G436" i="219"/>
  <c r="H436" i="219"/>
  <c r="I436" i="219"/>
  <c r="J436" i="219"/>
  <c r="K436" i="219"/>
  <c r="L436" i="219"/>
  <c r="M436" i="219"/>
  <c r="B437" i="219"/>
  <c r="C437" i="219"/>
  <c r="D437" i="219"/>
  <c r="E437" i="219"/>
  <c r="F437" i="219"/>
  <c r="G437" i="219"/>
  <c r="H437" i="219"/>
  <c r="I437" i="219"/>
  <c r="J437" i="219"/>
  <c r="K437" i="219"/>
  <c r="L437" i="219"/>
  <c r="M437" i="219"/>
  <c r="B438" i="219"/>
  <c r="C438" i="219"/>
  <c r="D438" i="219"/>
  <c r="E438" i="219"/>
  <c r="F438" i="219"/>
  <c r="G438" i="219"/>
  <c r="H438" i="219"/>
  <c r="I438" i="219"/>
  <c r="J438" i="219"/>
  <c r="K438" i="219"/>
  <c r="L438" i="219"/>
  <c r="M438" i="219"/>
  <c r="B439" i="219"/>
  <c r="C439" i="219"/>
  <c r="D439" i="219"/>
  <c r="E439" i="219"/>
  <c r="F439" i="219"/>
  <c r="G439" i="219"/>
  <c r="H439" i="219"/>
  <c r="I439" i="219"/>
  <c r="J439" i="219"/>
  <c r="K439" i="219"/>
  <c r="L439" i="219"/>
  <c r="M439" i="219"/>
  <c r="B440" i="219"/>
  <c r="C440" i="219"/>
  <c r="D440" i="219"/>
  <c r="E440" i="219"/>
  <c r="F440" i="219"/>
  <c r="G440" i="219"/>
  <c r="H440" i="219"/>
  <c r="I440" i="219"/>
  <c r="J440" i="219"/>
  <c r="K440" i="219"/>
  <c r="L440" i="219"/>
  <c r="M440" i="219"/>
  <c r="B441" i="219"/>
  <c r="C441" i="219"/>
  <c r="D441" i="219"/>
  <c r="E441" i="219"/>
  <c r="F441" i="219"/>
  <c r="G441" i="219"/>
  <c r="H441" i="219"/>
  <c r="I441" i="219"/>
  <c r="J441" i="219"/>
  <c r="K441" i="219"/>
  <c r="L441" i="219"/>
  <c r="M441" i="219"/>
  <c r="B442" i="219"/>
  <c r="C442" i="219"/>
  <c r="D442" i="219"/>
  <c r="E442" i="219"/>
  <c r="F442" i="219"/>
  <c r="G442" i="219"/>
  <c r="H442" i="219"/>
  <c r="I442" i="219"/>
  <c r="J442" i="219"/>
  <c r="K442" i="219"/>
  <c r="L442" i="219"/>
  <c r="M442" i="219"/>
  <c r="B443" i="219"/>
  <c r="C443" i="219"/>
  <c r="D443" i="219"/>
  <c r="E443" i="219"/>
  <c r="F443" i="219"/>
  <c r="G443" i="219"/>
  <c r="H443" i="219"/>
  <c r="I443" i="219"/>
  <c r="J443" i="219"/>
  <c r="K443" i="219"/>
  <c r="L443" i="219"/>
  <c r="M443" i="219"/>
  <c r="B444" i="219"/>
  <c r="C444" i="219"/>
  <c r="D444" i="219"/>
  <c r="E444" i="219"/>
  <c r="F444" i="219"/>
  <c r="G444" i="219"/>
  <c r="H444" i="219"/>
  <c r="I444" i="219"/>
  <c r="J444" i="219"/>
  <c r="K444" i="219"/>
  <c r="L444" i="219"/>
  <c r="M444" i="219"/>
  <c r="B445" i="219"/>
  <c r="C445" i="219"/>
  <c r="D445" i="219"/>
  <c r="E445" i="219"/>
  <c r="F445" i="219"/>
  <c r="G445" i="219"/>
  <c r="H445" i="219"/>
  <c r="I445" i="219"/>
  <c r="J445" i="219"/>
  <c r="K445" i="219"/>
  <c r="L445" i="219"/>
  <c r="M445" i="219"/>
  <c r="B446" i="219"/>
  <c r="C446" i="219"/>
  <c r="D446" i="219"/>
  <c r="E446" i="219"/>
  <c r="F446" i="219"/>
  <c r="G446" i="219"/>
  <c r="H446" i="219"/>
  <c r="I446" i="219"/>
  <c r="J446" i="219"/>
  <c r="K446" i="219"/>
  <c r="L446" i="219"/>
  <c r="M446" i="219"/>
  <c r="B447" i="219"/>
  <c r="C447" i="219"/>
  <c r="D447" i="219"/>
  <c r="E447" i="219"/>
  <c r="F447" i="219"/>
  <c r="G447" i="219"/>
  <c r="H447" i="219"/>
  <c r="I447" i="219"/>
  <c r="J447" i="219"/>
  <c r="K447" i="219"/>
  <c r="L447" i="219"/>
  <c r="M447" i="219"/>
  <c r="B448" i="219"/>
  <c r="C448" i="219"/>
  <c r="D448" i="219"/>
  <c r="E448" i="219"/>
  <c r="F448" i="219"/>
  <c r="G448" i="219"/>
  <c r="H448" i="219"/>
  <c r="I448" i="219"/>
  <c r="J448" i="219"/>
  <c r="K448" i="219"/>
  <c r="L448" i="219"/>
  <c r="M448" i="219"/>
  <c r="B449" i="219"/>
  <c r="C449" i="219"/>
  <c r="D449" i="219"/>
  <c r="E449" i="219"/>
  <c r="F449" i="219"/>
  <c r="G449" i="219"/>
  <c r="H449" i="219"/>
  <c r="I449" i="219"/>
  <c r="J449" i="219"/>
  <c r="K449" i="219"/>
  <c r="L449" i="219"/>
  <c r="M449" i="219"/>
  <c r="B450" i="219"/>
  <c r="C450" i="219"/>
  <c r="D450" i="219"/>
  <c r="E450" i="219"/>
  <c r="F450" i="219"/>
  <c r="G450" i="219"/>
  <c r="H450" i="219"/>
  <c r="I450" i="219"/>
  <c r="J450" i="219"/>
  <c r="K450" i="219"/>
  <c r="L450" i="219"/>
  <c r="M450" i="219"/>
  <c r="B451" i="219"/>
  <c r="C451" i="219"/>
  <c r="D451" i="219"/>
  <c r="E451" i="219"/>
  <c r="F451" i="219"/>
  <c r="G451" i="219"/>
  <c r="H451" i="219"/>
  <c r="I451" i="219"/>
  <c r="J451" i="219"/>
  <c r="K451" i="219"/>
  <c r="L451" i="219"/>
  <c r="M451" i="219"/>
  <c r="B452" i="219"/>
  <c r="C452" i="219"/>
  <c r="D452" i="219"/>
  <c r="E452" i="219"/>
  <c r="F452" i="219"/>
  <c r="G452" i="219"/>
  <c r="H452" i="219"/>
  <c r="I452" i="219"/>
  <c r="J452" i="219"/>
  <c r="K452" i="219"/>
  <c r="L452" i="219"/>
  <c r="M452" i="219"/>
  <c r="B453" i="219"/>
  <c r="C453" i="219"/>
  <c r="D453" i="219"/>
  <c r="E453" i="219"/>
  <c r="F453" i="219"/>
  <c r="G453" i="219"/>
  <c r="H453" i="219"/>
  <c r="I453" i="219"/>
  <c r="J453" i="219"/>
  <c r="K453" i="219"/>
  <c r="L453" i="219"/>
  <c r="M453" i="219"/>
  <c r="B454" i="219"/>
  <c r="C454" i="219"/>
  <c r="D454" i="219"/>
  <c r="E454" i="219"/>
  <c r="F454" i="219"/>
  <c r="G454" i="219"/>
  <c r="H454" i="219"/>
  <c r="I454" i="219"/>
  <c r="J454" i="219"/>
  <c r="K454" i="219"/>
  <c r="L454" i="219"/>
  <c r="M454" i="219"/>
  <c r="B455" i="219"/>
  <c r="C455" i="219"/>
  <c r="D455" i="219"/>
  <c r="E455" i="219"/>
  <c r="F455" i="219"/>
  <c r="G455" i="219"/>
  <c r="H455" i="219"/>
  <c r="I455" i="219"/>
  <c r="J455" i="219"/>
  <c r="K455" i="219"/>
  <c r="L455" i="219"/>
  <c r="M455" i="219"/>
  <c r="B456" i="219"/>
  <c r="C456" i="219"/>
  <c r="D456" i="219"/>
  <c r="E456" i="219"/>
  <c r="F456" i="219"/>
  <c r="G456" i="219"/>
  <c r="H456" i="219"/>
  <c r="I456" i="219"/>
  <c r="J456" i="219"/>
  <c r="K456" i="219"/>
  <c r="L456" i="219"/>
  <c r="M456" i="219"/>
  <c r="B457" i="219"/>
  <c r="C457" i="219"/>
  <c r="D457" i="219"/>
  <c r="E457" i="219"/>
  <c r="F457" i="219"/>
  <c r="G457" i="219"/>
  <c r="H457" i="219"/>
  <c r="I457" i="219"/>
  <c r="J457" i="219"/>
  <c r="K457" i="219"/>
  <c r="L457" i="219"/>
  <c r="M457" i="219"/>
  <c r="B458" i="219"/>
  <c r="C458" i="219"/>
  <c r="D458" i="219"/>
  <c r="E458" i="219"/>
  <c r="F458" i="219"/>
  <c r="G458" i="219"/>
  <c r="H458" i="219"/>
  <c r="I458" i="219"/>
  <c r="J458" i="219"/>
  <c r="K458" i="219"/>
  <c r="L458" i="219"/>
  <c r="M458" i="219"/>
  <c r="B459" i="219"/>
  <c r="C459" i="219"/>
  <c r="D459" i="219"/>
  <c r="E459" i="219"/>
  <c r="F459" i="219"/>
  <c r="G459" i="219"/>
  <c r="H459" i="219"/>
  <c r="I459" i="219"/>
  <c r="J459" i="219"/>
  <c r="K459" i="219"/>
  <c r="L459" i="219"/>
  <c r="M459" i="219"/>
  <c r="B460" i="219"/>
  <c r="C460" i="219"/>
  <c r="D460" i="219"/>
  <c r="E460" i="219"/>
  <c r="F460" i="219"/>
  <c r="G460" i="219"/>
  <c r="H460" i="219"/>
  <c r="I460" i="219"/>
  <c r="J460" i="219"/>
  <c r="K460" i="219"/>
  <c r="L460" i="219"/>
  <c r="M460" i="219"/>
  <c r="B461" i="219"/>
  <c r="C461" i="219"/>
  <c r="D461" i="219"/>
  <c r="E461" i="219"/>
  <c r="F461" i="219"/>
  <c r="G461" i="219"/>
  <c r="H461" i="219"/>
  <c r="I461" i="219"/>
  <c r="J461" i="219"/>
  <c r="K461" i="219"/>
  <c r="L461" i="219"/>
  <c r="M461" i="219"/>
  <c r="B462" i="219"/>
  <c r="C462" i="219"/>
  <c r="D462" i="219"/>
  <c r="E462" i="219"/>
  <c r="F462" i="219"/>
  <c r="G462" i="219"/>
  <c r="H462" i="219"/>
  <c r="I462" i="219"/>
  <c r="J462" i="219"/>
  <c r="K462" i="219"/>
  <c r="L462" i="219"/>
  <c r="M462" i="219"/>
  <c r="B463" i="219"/>
  <c r="C463" i="219"/>
  <c r="D463" i="219"/>
  <c r="E463" i="219"/>
  <c r="F463" i="219"/>
  <c r="G463" i="219"/>
  <c r="H463" i="219"/>
  <c r="I463" i="219"/>
  <c r="J463" i="219"/>
  <c r="K463" i="219"/>
  <c r="L463" i="219"/>
  <c r="M463" i="219"/>
  <c r="B464" i="219"/>
  <c r="C464" i="219"/>
  <c r="D464" i="219"/>
  <c r="E464" i="219"/>
  <c r="F464" i="219"/>
  <c r="G464" i="219"/>
  <c r="H464" i="219"/>
  <c r="I464" i="219"/>
  <c r="J464" i="219"/>
  <c r="K464" i="219"/>
  <c r="L464" i="219"/>
  <c r="M464" i="219"/>
  <c r="B465" i="219"/>
  <c r="C465" i="219"/>
  <c r="D465" i="219"/>
  <c r="E465" i="219"/>
  <c r="F465" i="219"/>
  <c r="G465" i="219"/>
  <c r="H465" i="219"/>
  <c r="I465" i="219"/>
  <c r="J465" i="219"/>
  <c r="K465" i="219"/>
  <c r="L465" i="219"/>
  <c r="M465" i="219"/>
  <c r="B466" i="219"/>
  <c r="C466" i="219"/>
  <c r="D466" i="219"/>
  <c r="E466" i="219"/>
  <c r="F466" i="219"/>
  <c r="G466" i="219"/>
  <c r="H466" i="219"/>
  <c r="I466" i="219"/>
  <c r="J466" i="219"/>
  <c r="K466" i="219"/>
  <c r="L466" i="219"/>
  <c r="M466" i="219"/>
  <c r="B467" i="219"/>
  <c r="C467" i="219"/>
  <c r="D467" i="219"/>
  <c r="E467" i="219"/>
  <c r="F467" i="219"/>
  <c r="G467" i="219"/>
  <c r="H467" i="219"/>
  <c r="I467" i="219"/>
  <c r="J467" i="219"/>
  <c r="K467" i="219"/>
  <c r="L467" i="219"/>
  <c r="M467" i="219"/>
  <c r="B468" i="219"/>
  <c r="C468" i="219"/>
  <c r="D468" i="219"/>
  <c r="E468" i="219"/>
  <c r="F468" i="219"/>
  <c r="G468" i="219"/>
  <c r="H468" i="219"/>
  <c r="I468" i="219"/>
  <c r="J468" i="219"/>
  <c r="K468" i="219"/>
  <c r="L468" i="219"/>
  <c r="M468" i="219"/>
  <c r="B469" i="219"/>
  <c r="C469" i="219"/>
  <c r="D469" i="219"/>
  <c r="E469" i="219"/>
  <c r="F469" i="219"/>
  <c r="G469" i="219"/>
  <c r="H469" i="219"/>
  <c r="I469" i="219"/>
  <c r="J469" i="219"/>
  <c r="K469" i="219"/>
  <c r="L469" i="219"/>
  <c r="M469" i="219"/>
  <c r="B470" i="219"/>
  <c r="C470" i="219"/>
  <c r="D470" i="219"/>
  <c r="E470" i="219"/>
  <c r="F470" i="219"/>
  <c r="G470" i="219"/>
  <c r="H470" i="219"/>
  <c r="I470" i="219"/>
  <c r="J470" i="219"/>
  <c r="K470" i="219"/>
  <c r="L470" i="219"/>
  <c r="M470" i="219"/>
  <c r="B471" i="219"/>
  <c r="C471" i="219"/>
  <c r="D471" i="219"/>
  <c r="E471" i="219"/>
  <c r="F471" i="219"/>
  <c r="G471" i="219"/>
  <c r="H471" i="219"/>
  <c r="I471" i="219"/>
  <c r="J471" i="219"/>
  <c r="K471" i="219"/>
  <c r="L471" i="219"/>
  <c r="M471" i="219"/>
  <c r="B472" i="219"/>
  <c r="C472" i="219"/>
  <c r="D472" i="219"/>
  <c r="E472" i="219"/>
  <c r="F472" i="219"/>
  <c r="G472" i="219"/>
  <c r="H472" i="219"/>
  <c r="I472" i="219"/>
  <c r="J472" i="219"/>
  <c r="K472" i="219"/>
  <c r="L472" i="219"/>
  <c r="M472" i="219"/>
  <c r="B473" i="219"/>
  <c r="C473" i="219"/>
  <c r="D473" i="219"/>
  <c r="E473" i="219"/>
  <c r="F473" i="219"/>
  <c r="G473" i="219"/>
  <c r="H473" i="219"/>
  <c r="I473" i="219"/>
  <c r="J473" i="219"/>
  <c r="K473" i="219"/>
  <c r="L473" i="219"/>
  <c r="M473" i="219"/>
  <c r="B474" i="219"/>
  <c r="C474" i="219"/>
  <c r="D474" i="219"/>
  <c r="E474" i="219"/>
  <c r="F474" i="219"/>
  <c r="G474" i="219"/>
  <c r="H474" i="219"/>
  <c r="I474" i="219"/>
  <c r="J474" i="219"/>
  <c r="K474" i="219"/>
  <c r="L474" i="219"/>
  <c r="M474" i="219"/>
  <c r="B475" i="219"/>
  <c r="C475" i="219"/>
  <c r="D475" i="219"/>
  <c r="E475" i="219"/>
  <c r="F475" i="219"/>
  <c r="G475" i="219"/>
  <c r="H475" i="219"/>
  <c r="I475" i="219"/>
  <c r="J475" i="219"/>
  <c r="K475" i="219"/>
  <c r="L475" i="219"/>
  <c r="M475" i="219"/>
  <c r="B476" i="219"/>
  <c r="C476" i="219"/>
  <c r="D476" i="219"/>
  <c r="E476" i="219"/>
  <c r="F476" i="219"/>
  <c r="G476" i="219"/>
  <c r="H476" i="219"/>
  <c r="I476" i="219"/>
  <c r="J476" i="219"/>
  <c r="K476" i="219"/>
  <c r="L476" i="219"/>
  <c r="M476" i="219"/>
  <c r="B477" i="219"/>
  <c r="C477" i="219"/>
  <c r="D477" i="219"/>
  <c r="E477" i="219"/>
  <c r="F477" i="219"/>
  <c r="G477" i="219"/>
  <c r="H477" i="219"/>
  <c r="I477" i="219"/>
  <c r="J477" i="219"/>
  <c r="K477" i="219"/>
  <c r="L477" i="219"/>
  <c r="M477" i="219"/>
  <c r="B478" i="219"/>
  <c r="C478" i="219"/>
  <c r="D478" i="219"/>
  <c r="E478" i="219"/>
  <c r="F478" i="219"/>
  <c r="G478" i="219"/>
  <c r="H478" i="219"/>
  <c r="I478" i="219"/>
  <c r="J478" i="219"/>
  <c r="K478" i="219"/>
  <c r="L478" i="219"/>
  <c r="M478" i="219"/>
  <c r="B479" i="219"/>
  <c r="C479" i="219"/>
  <c r="D479" i="219"/>
  <c r="E479" i="219"/>
  <c r="F479" i="219"/>
  <c r="G479" i="219"/>
  <c r="H479" i="219"/>
  <c r="I479" i="219"/>
  <c r="J479" i="219"/>
  <c r="K479" i="219"/>
  <c r="L479" i="219"/>
  <c r="M479" i="219"/>
  <c r="B480" i="219"/>
  <c r="C480" i="219"/>
  <c r="D480" i="219"/>
  <c r="E480" i="219"/>
  <c r="F480" i="219"/>
  <c r="G480" i="219"/>
  <c r="H480" i="219"/>
  <c r="I480" i="219"/>
  <c r="J480" i="219"/>
  <c r="K480" i="219"/>
  <c r="L480" i="219"/>
  <c r="M480" i="219"/>
  <c r="B481" i="219"/>
  <c r="C481" i="219"/>
  <c r="D481" i="219"/>
  <c r="E481" i="219"/>
  <c r="F481" i="219"/>
  <c r="G481" i="219"/>
  <c r="H481" i="219"/>
  <c r="I481" i="219"/>
  <c r="J481" i="219"/>
  <c r="K481" i="219"/>
  <c r="L481" i="219"/>
  <c r="M481" i="219"/>
  <c r="B482" i="219"/>
  <c r="C482" i="219"/>
  <c r="D482" i="219"/>
  <c r="E482" i="219"/>
  <c r="F482" i="219"/>
  <c r="G482" i="219"/>
  <c r="H482" i="219"/>
  <c r="I482" i="219"/>
  <c r="J482" i="219"/>
  <c r="K482" i="219"/>
  <c r="L482" i="219"/>
  <c r="M482" i="219"/>
  <c r="B483" i="219"/>
  <c r="C483" i="219"/>
  <c r="D483" i="219"/>
  <c r="E483" i="219"/>
  <c r="F483" i="219"/>
  <c r="G483" i="219"/>
  <c r="H483" i="219"/>
  <c r="I483" i="219"/>
  <c r="J483" i="219"/>
  <c r="K483" i="219"/>
  <c r="L483" i="219"/>
  <c r="M483" i="219"/>
  <c r="B484" i="219"/>
  <c r="C484" i="219"/>
  <c r="D484" i="219"/>
  <c r="E484" i="219"/>
  <c r="F484" i="219"/>
  <c r="G484" i="219"/>
  <c r="H484" i="219"/>
  <c r="I484" i="219"/>
  <c r="J484" i="219"/>
  <c r="K484" i="219"/>
  <c r="L484" i="219"/>
  <c r="M484" i="219"/>
  <c r="B485" i="219"/>
  <c r="C485" i="219"/>
  <c r="D485" i="219"/>
  <c r="E485" i="219"/>
  <c r="F485" i="219"/>
  <c r="G485" i="219"/>
  <c r="H485" i="219"/>
  <c r="I485" i="219"/>
  <c r="J485" i="219"/>
  <c r="K485" i="219"/>
  <c r="L485" i="219"/>
  <c r="M485" i="219"/>
  <c r="B486" i="219"/>
  <c r="C486" i="219"/>
  <c r="D486" i="219"/>
  <c r="E486" i="219"/>
  <c r="F486" i="219"/>
  <c r="G486" i="219"/>
  <c r="H486" i="219"/>
  <c r="I486" i="219"/>
  <c r="J486" i="219"/>
  <c r="K486" i="219"/>
  <c r="L486" i="219"/>
  <c r="M486" i="219"/>
  <c r="B487" i="219"/>
  <c r="C487" i="219"/>
  <c r="D487" i="219"/>
  <c r="E487" i="219"/>
  <c r="F487" i="219"/>
  <c r="G487" i="219"/>
  <c r="H487" i="219"/>
  <c r="I487" i="219"/>
  <c r="J487" i="219"/>
  <c r="K487" i="219"/>
  <c r="L487" i="219"/>
  <c r="M487" i="219"/>
  <c r="B488" i="219"/>
  <c r="C488" i="219"/>
  <c r="D488" i="219"/>
  <c r="E488" i="219"/>
  <c r="F488" i="219"/>
  <c r="G488" i="219"/>
  <c r="H488" i="219"/>
  <c r="I488" i="219"/>
  <c r="J488" i="219"/>
  <c r="K488" i="219"/>
  <c r="L488" i="219"/>
  <c r="M488" i="219"/>
  <c r="B489" i="219"/>
  <c r="C489" i="219"/>
  <c r="D489" i="219"/>
  <c r="E489" i="219"/>
  <c r="F489" i="219"/>
  <c r="G489" i="219"/>
  <c r="H489" i="219"/>
  <c r="I489" i="219"/>
  <c r="J489" i="219"/>
  <c r="K489" i="219"/>
  <c r="L489" i="219"/>
  <c r="M489" i="219"/>
  <c r="B490" i="219"/>
  <c r="C490" i="219"/>
  <c r="D490" i="219"/>
  <c r="E490" i="219"/>
  <c r="F490" i="219"/>
  <c r="G490" i="219"/>
  <c r="H490" i="219"/>
  <c r="I490" i="219"/>
  <c r="J490" i="219"/>
  <c r="K490" i="219"/>
  <c r="L490" i="219"/>
  <c r="M490" i="219"/>
  <c r="B491" i="219"/>
  <c r="C491" i="219"/>
  <c r="D491" i="219"/>
  <c r="E491" i="219"/>
  <c r="F491" i="219"/>
  <c r="G491" i="219"/>
  <c r="H491" i="219"/>
  <c r="I491" i="219"/>
  <c r="J491" i="219"/>
  <c r="K491" i="219"/>
  <c r="L491" i="219"/>
  <c r="M491" i="219"/>
  <c r="B492" i="219"/>
  <c r="C492" i="219"/>
  <c r="D492" i="219"/>
  <c r="E492" i="219"/>
  <c r="F492" i="219"/>
  <c r="G492" i="219"/>
  <c r="H492" i="219"/>
  <c r="I492" i="219"/>
  <c r="J492" i="219"/>
  <c r="K492" i="219"/>
  <c r="L492" i="219"/>
  <c r="M492" i="219"/>
  <c r="B493" i="219"/>
  <c r="C493" i="219"/>
  <c r="D493" i="219"/>
  <c r="E493" i="219"/>
  <c r="F493" i="219"/>
  <c r="G493" i="219"/>
  <c r="H493" i="219"/>
  <c r="I493" i="219"/>
  <c r="J493" i="219"/>
  <c r="K493" i="219"/>
  <c r="L493" i="219"/>
  <c r="M493" i="219"/>
  <c r="B494" i="219"/>
  <c r="C494" i="219"/>
  <c r="D494" i="219"/>
  <c r="E494" i="219"/>
  <c r="F494" i="219"/>
  <c r="G494" i="219"/>
  <c r="H494" i="219"/>
  <c r="I494" i="219"/>
  <c r="J494" i="219"/>
  <c r="K494" i="219"/>
  <c r="L494" i="219"/>
  <c r="M494" i="219"/>
  <c r="B495" i="219"/>
  <c r="C495" i="219"/>
  <c r="D495" i="219"/>
  <c r="E495" i="219"/>
  <c r="F495" i="219"/>
  <c r="G495" i="219"/>
  <c r="H495" i="219"/>
  <c r="I495" i="219"/>
  <c r="J495" i="219"/>
  <c r="K495" i="219"/>
  <c r="L495" i="219"/>
  <c r="M495" i="219"/>
  <c r="B496" i="219"/>
  <c r="C496" i="219"/>
  <c r="D496" i="219"/>
  <c r="E496" i="219"/>
  <c r="F496" i="219"/>
  <c r="G496" i="219"/>
  <c r="H496" i="219"/>
  <c r="I496" i="219"/>
  <c r="J496" i="219"/>
  <c r="K496" i="219"/>
  <c r="L496" i="219"/>
  <c r="M496" i="219"/>
  <c r="B497" i="219"/>
  <c r="C497" i="219"/>
  <c r="D497" i="219"/>
  <c r="E497" i="219"/>
  <c r="F497" i="219"/>
  <c r="G497" i="219"/>
  <c r="H497" i="219"/>
  <c r="I497" i="219"/>
  <c r="J497" i="219"/>
  <c r="K497" i="219"/>
  <c r="L497" i="219"/>
  <c r="M497" i="219"/>
  <c r="B498" i="219"/>
  <c r="C498" i="219"/>
  <c r="D498" i="219"/>
  <c r="E498" i="219"/>
  <c r="F498" i="219"/>
  <c r="G498" i="219"/>
  <c r="H498" i="219"/>
  <c r="I498" i="219"/>
  <c r="J498" i="219"/>
  <c r="K498" i="219"/>
  <c r="L498" i="219"/>
  <c r="M498" i="219"/>
  <c r="B499" i="219"/>
  <c r="C499" i="219"/>
  <c r="D499" i="219"/>
  <c r="E499" i="219"/>
  <c r="F499" i="219"/>
  <c r="G499" i="219"/>
  <c r="H499" i="219"/>
  <c r="I499" i="219"/>
  <c r="J499" i="219"/>
  <c r="K499" i="219"/>
  <c r="L499" i="219"/>
  <c r="M499" i="219"/>
  <c r="B500" i="219"/>
  <c r="C500" i="219"/>
  <c r="D500" i="219"/>
  <c r="E500" i="219"/>
  <c r="F500" i="219"/>
  <c r="G500" i="219"/>
  <c r="H500" i="219"/>
  <c r="I500" i="219"/>
  <c r="J500" i="219"/>
  <c r="K500" i="219"/>
  <c r="L500" i="219"/>
  <c r="M500" i="219"/>
  <c r="B501" i="219"/>
  <c r="C501" i="219"/>
  <c r="D501" i="219"/>
  <c r="E501" i="219"/>
  <c r="F501" i="219"/>
  <c r="G501" i="219"/>
  <c r="H501" i="219"/>
  <c r="I501" i="219"/>
  <c r="J501" i="219"/>
  <c r="K501" i="219"/>
  <c r="L501" i="219"/>
  <c r="M501" i="219"/>
  <c r="B502" i="219"/>
  <c r="C502" i="219"/>
  <c r="D502" i="219"/>
  <c r="E502" i="219"/>
  <c r="F502" i="219"/>
  <c r="G502" i="219"/>
  <c r="H502" i="219"/>
  <c r="I502" i="219"/>
  <c r="J502" i="219"/>
  <c r="K502" i="219"/>
  <c r="L502" i="219"/>
  <c r="M502" i="219"/>
  <c r="B503" i="219"/>
  <c r="C503" i="219"/>
  <c r="D503" i="219"/>
  <c r="E503" i="219"/>
  <c r="F503" i="219"/>
  <c r="G503" i="219"/>
  <c r="H503" i="219"/>
  <c r="I503" i="219"/>
  <c r="J503" i="219"/>
  <c r="K503" i="219"/>
  <c r="L503" i="219"/>
  <c r="M503" i="219"/>
  <c r="B504" i="219"/>
  <c r="C504" i="219"/>
  <c r="D504" i="219"/>
  <c r="E504" i="219"/>
  <c r="F504" i="219"/>
  <c r="G504" i="219"/>
  <c r="H504" i="219"/>
  <c r="I504" i="219"/>
  <c r="J504" i="219"/>
  <c r="K504" i="219"/>
  <c r="L504" i="219"/>
  <c r="M504" i="219"/>
  <c r="B505" i="219"/>
  <c r="C505" i="219"/>
  <c r="D505" i="219"/>
  <c r="E505" i="219"/>
  <c r="F505" i="219"/>
  <c r="G505" i="219"/>
  <c r="H505" i="219"/>
  <c r="I505" i="219"/>
  <c r="J505" i="219"/>
  <c r="K505" i="219"/>
  <c r="L505" i="219"/>
  <c r="M505" i="219"/>
  <c r="B506" i="219"/>
  <c r="C506" i="219"/>
  <c r="D506" i="219"/>
  <c r="E506" i="219"/>
  <c r="F506" i="219"/>
  <c r="G506" i="219"/>
  <c r="H506" i="219"/>
  <c r="I506" i="219"/>
  <c r="J506" i="219"/>
  <c r="K506" i="219"/>
  <c r="L506" i="219"/>
  <c r="M506" i="219"/>
  <c r="B507" i="219"/>
  <c r="C507" i="219"/>
  <c r="D507" i="219"/>
  <c r="E507" i="219"/>
  <c r="F507" i="219"/>
  <c r="G507" i="219"/>
  <c r="H507" i="219"/>
  <c r="I507" i="219"/>
  <c r="J507" i="219"/>
  <c r="K507" i="219"/>
  <c r="L507" i="219"/>
  <c r="M507" i="219"/>
  <c r="B508" i="219"/>
  <c r="C508" i="219"/>
  <c r="D508" i="219"/>
  <c r="E508" i="219"/>
  <c r="F508" i="219"/>
  <c r="G508" i="219"/>
  <c r="H508" i="219"/>
  <c r="I508" i="219"/>
  <c r="J508" i="219"/>
  <c r="K508" i="219"/>
  <c r="L508" i="219"/>
  <c r="M508" i="219"/>
  <c r="B509" i="219"/>
  <c r="C509" i="219"/>
  <c r="D509" i="219"/>
  <c r="E509" i="219"/>
  <c r="F509" i="219"/>
  <c r="G509" i="219"/>
  <c r="H509" i="219"/>
  <c r="I509" i="219"/>
  <c r="J509" i="219"/>
  <c r="K509" i="219"/>
  <c r="L509" i="219"/>
  <c r="M509" i="219"/>
  <c r="B510" i="219"/>
  <c r="C510" i="219"/>
  <c r="D510" i="219"/>
  <c r="E510" i="219"/>
  <c r="F510" i="219"/>
  <c r="G510" i="219"/>
  <c r="H510" i="219"/>
  <c r="I510" i="219"/>
  <c r="J510" i="219"/>
  <c r="K510" i="219"/>
  <c r="L510" i="219"/>
  <c r="M510" i="219"/>
  <c r="B511" i="219"/>
  <c r="C511" i="219"/>
  <c r="D511" i="219"/>
  <c r="E511" i="219"/>
  <c r="F511" i="219"/>
  <c r="G511" i="219"/>
  <c r="H511" i="219"/>
  <c r="I511" i="219"/>
  <c r="J511" i="219"/>
  <c r="K511" i="219"/>
  <c r="L511" i="219"/>
  <c r="M511" i="219"/>
  <c r="B512" i="219"/>
  <c r="C512" i="219"/>
  <c r="D512" i="219"/>
  <c r="E512" i="219"/>
  <c r="F512" i="219"/>
  <c r="G512" i="219"/>
  <c r="H512" i="219"/>
  <c r="I512" i="219"/>
  <c r="J512" i="219"/>
  <c r="K512" i="219"/>
  <c r="L512" i="219"/>
  <c r="M512" i="219"/>
  <c r="B513" i="219"/>
  <c r="C513" i="219"/>
  <c r="D513" i="219"/>
  <c r="E513" i="219"/>
  <c r="F513" i="219"/>
  <c r="G513" i="219"/>
  <c r="H513" i="219"/>
  <c r="I513" i="219"/>
  <c r="J513" i="219"/>
  <c r="K513" i="219"/>
  <c r="L513" i="219"/>
  <c r="M513" i="219"/>
  <c r="B514" i="219"/>
  <c r="C514" i="219"/>
  <c r="D514" i="219"/>
  <c r="E514" i="219"/>
  <c r="F514" i="219"/>
  <c r="G514" i="219"/>
  <c r="H514" i="219"/>
  <c r="I514" i="219"/>
  <c r="J514" i="219"/>
  <c r="K514" i="219"/>
  <c r="L514" i="219"/>
  <c r="M514" i="219"/>
  <c r="B515" i="219"/>
  <c r="C515" i="219"/>
  <c r="D515" i="219"/>
  <c r="E515" i="219"/>
  <c r="F515" i="219"/>
  <c r="G515" i="219"/>
  <c r="H515" i="219"/>
  <c r="I515" i="219"/>
  <c r="J515" i="219"/>
  <c r="K515" i="219"/>
  <c r="L515" i="219"/>
  <c r="M515" i="219"/>
  <c r="B516" i="219"/>
  <c r="C516" i="219"/>
  <c r="D516" i="219"/>
  <c r="E516" i="219"/>
  <c r="F516" i="219"/>
  <c r="G516" i="219"/>
  <c r="H516" i="219"/>
  <c r="I516" i="219"/>
  <c r="J516" i="219"/>
  <c r="K516" i="219"/>
  <c r="L516" i="219"/>
  <c r="M516" i="219"/>
  <c r="B517" i="219"/>
  <c r="C517" i="219"/>
  <c r="D517" i="219"/>
  <c r="E517" i="219"/>
  <c r="F517" i="219"/>
  <c r="G517" i="219"/>
  <c r="H517" i="219"/>
  <c r="I517" i="219"/>
  <c r="J517" i="219"/>
  <c r="K517" i="219"/>
  <c r="L517" i="219"/>
  <c r="M517" i="219"/>
  <c r="B518" i="219"/>
  <c r="C518" i="219"/>
  <c r="D518" i="219"/>
  <c r="E518" i="219"/>
  <c r="F518" i="219"/>
  <c r="G518" i="219"/>
  <c r="H518" i="219"/>
  <c r="I518" i="219"/>
  <c r="J518" i="219"/>
  <c r="K518" i="219"/>
  <c r="L518" i="219"/>
  <c r="M518" i="219"/>
  <c r="B519" i="219"/>
  <c r="C519" i="219"/>
  <c r="D519" i="219"/>
  <c r="E519" i="219"/>
  <c r="F519" i="219"/>
  <c r="G519" i="219"/>
  <c r="H519" i="219"/>
  <c r="I519" i="219"/>
  <c r="J519" i="219"/>
  <c r="K519" i="219"/>
  <c r="L519" i="219"/>
  <c r="M519" i="219"/>
  <c r="B520" i="219"/>
  <c r="C520" i="219"/>
  <c r="D520" i="219"/>
  <c r="E520" i="219"/>
  <c r="F520" i="219"/>
  <c r="G520" i="219"/>
  <c r="H520" i="219"/>
  <c r="I520" i="219"/>
  <c r="J520" i="219"/>
  <c r="K520" i="219"/>
  <c r="L520" i="219"/>
  <c r="M520" i="219"/>
  <c r="B521" i="219"/>
  <c r="C521" i="219"/>
  <c r="D521" i="219"/>
  <c r="E521" i="219"/>
  <c r="F521" i="219"/>
  <c r="G521" i="219"/>
  <c r="H521" i="219"/>
  <c r="I521" i="219"/>
  <c r="J521" i="219"/>
  <c r="K521" i="219"/>
  <c r="L521" i="219"/>
  <c r="M521" i="219"/>
  <c r="B522" i="219"/>
  <c r="C522" i="219"/>
  <c r="D522" i="219"/>
  <c r="E522" i="219"/>
  <c r="F522" i="219"/>
  <c r="G522" i="219"/>
  <c r="H522" i="219"/>
  <c r="I522" i="219"/>
  <c r="J522" i="219"/>
  <c r="K522" i="219"/>
  <c r="L522" i="219"/>
  <c r="M522" i="219"/>
  <c r="B523" i="219"/>
  <c r="C523" i="219"/>
  <c r="D523" i="219"/>
  <c r="E523" i="219"/>
  <c r="F523" i="219"/>
  <c r="G523" i="219"/>
  <c r="H523" i="219"/>
  <c r="I523" i="219"/>
  <c r="J523" i="219"/>
  <c r="K523" i="219"/>
  <c r="L523" i="219"/>
  <c r="M523" i="219"/>
  <c r="B524" i="219"/>
  <c r="C524" i="219"/>
  <c r="D524" i="219"/>
  <c r="E524" i="219"/>
  <c r="F524" i="219"/>
  <c r="G524" i="219"/>
  <c r="H524" i="219"/>
  <c r="I524" i="219"/>
  <c r="J524" i="219"/>
  <c r="K524" i="219"/>
  <c r="L524" i="219"/>
  <c r="M524" i="219"/>
  <c r="B525" i="219"/>
  <c r="C525" i="219"/>
  <c r="D525" i="219"/>
  <c r="E525" i="219"/>
  <c r="F525" i="219"/>
  <c r="G525" i="219"/>
  <c r="H525" i="219"/>
  <c r="I525" i="219"/>
  <c r="J525" i="219"/>
  <c r="K525" i="219"/>
  <c r="L525" i="219"/>
  <c r="M525" i="219"/>
  <c r="B526" i="219"/>
  <c r="C526" i="219"/>
  <c r="D526" i="219"/>
  <c r="E526" i="219"/>
  <c r="F526" i="219"/>
  <c r="G526" i="219"/>
  <c r="H526" i="219"/>
  <c r="I526" i="219"/>
  <c r="J526" i="219"/>
  <c r="K526" i="219"/>
  <c r="L526" i="219"/>
  <c r="M526" i="219"/>
  <c r="B527" i="219"/>
  <c r="C527" i="219"/>
  <c r="D527" i="219"/>
  <c r="E527" i="219"/>
  <c r="F527" i="219"/>
  <c r="G527" i="219"/>
  <c r="H527" i="219"/>
  <c r="I527" i="219"/>
  <c r="J527" i="219"/>
  <c r="K527" i="219"/>
  <c r="L527" i="219"/>
  <c r="M527" i="219"/>
  <c r="B528" i="219"/>
  <c r="C528" i="219"/>
  <c r="D528" i="219"/>
  <c r="E528" i="219"/>
  <c r="F528" i="219"/>
  <c r="G528" i="219"/>
  <c r="H528" i="219"/>
  <c r="I528" i="219"/>
  <c r="J528" i="219"/>
  <c r="K528" i="219"/>
  <c r="L528" i="219"/>
  <c r="M528" i="219"/>
  <c r="B529" i="219"/>
  <c r="C529" i="219"/>
  <c r="D529" i="219"/>
  <c r="E529" i="219"/>
  <c r="F529" i="219"/>
  <c r="G529" i="219"/>
  <c r="H529" i="219"/>
  <c r="I529" i="219"/>
  <c r="J529" i="219"/>
  <c r="K529" i="219"/>
  <c r="L529" i="219"/>
  <c r="M529" i="219"/>
  <c r="B530" i="219"/>
  <c r="C530" i="219"/>
  <c r="D530" i="219"/>
  <c r="E530" i="219"/>
  <c r="F530" i="219"/>
  <c r="G530" i="219"/>
  <c r="H530" i="219"/>
  <c r="I530" i="219"/>
  <c r="J530" i="219"/>
  <c r="K530" i="219"/>
  <c r="L530" i="219"/>
  <c r="M530" i="219"/>
  <c r="B531" i="219"/>
  <c r="C531" i="219"/>
  <c r="D531" i="219"/>
  <c r="E531" i="219"/>
  <c r="F531" i="219"/>
  <c r="G531" i="219"/>
  <c r="H531" i="219"/>
  <c r="I531" i="219"/>
  <c r="J531" i="219"/>
  <c r="K531" i="219"/>
  <c r="L531" i="219"/>
  <c r="M531" i="219"/>
  <c r="B532" i="219"/>
  <c r="C532" i="219"/>
  <c r="D532" i="219"/>
  <c r="E532" i="219"/>
  <c r="F532" i="219"/>
  <c r="G532" i="219"/>
  <c r="H532" i="219"/>
  <c r="I532" i="219"/>
  <c r="J532" i="219"/>
  <c r="K532" i="219"/>
  <c r="L532" i="219"/>
  <c r="M532" i="219"/>
  <c r="B533" i="219"/>
  <c r="C533" i="219"/>
  <c r="D533" i="219"/>
  <c r="E533" i="219"/>
  <c r="F533" i="219"/>
  <c r="G533" i="219"/>
  <c r="H533" i="219"/>
  <c r="I533" i="219"/>
  <c r="J533" i="219"/>
  <c r="K533" i="219"/>
  <c r="L533" i="219"/>
  <c r="M533" i="219"/>
  <c r="B534" i="219"/>
  <c r="C534" i="219"/>
  <c r="D534" i="219"/>
  <c r="E534" i="219"/>
  <c r="F534" i="219"/>
  <c r="G534" i="219"/>
  <c r="H534" i="219"/>
  <c r="I534" i="219"/>
  <c r="J534" i="219"/>
  <c r="K534" i="219"/>
  <c r="L534" i="219"/>
  <c r="M534" i="219"/>
  <c r="B535" i="219"/>
  <c r="C535" i="219"/>
  <c r="D535" i="219"/>
  <c r="E535" i="219"/>
  <c r="F535" i="219"/>
  <c r="G535" i="219"/>
  <c r="H535" i="219"/>
  <c r="I535" i="219"/>
  <c r="J535" i="219"/>
  <c r="K535" i="219"/>
  <c r="L535" i="219"/>
  <c r="M535" i="219"/>
  <c r="B536" i="219"/>
  <c r="C536" i="219"/>
  <c r="D536" i="219"/>
  <c r="E536" i="219"/>
  <c r="F536" i="219"/>
  <c r="G536" i="219"/>
  <c r="H536" i="219"/>
  <c r="I536" i="219"/>
  <c r="J536" i="219"/>
  <c r="K536" i="219"/>
  <c r="L536" i="219"/>
  <c r="M536" i="219"/>
  <c r="B537" i="219"/>
  <c r="C537" i="219"/>
  <c r="D537" i="219"/>
  <c r="E537" i="219"/>
  <c r="F537" i="219"/>
  <c r="G537" i="219"/>
  <c r="H537" i="219"/>
  <c r="I537" i="219"/>
  <c r="J537" i="219"/>
  <c r="K537" i="219"/>
  <c r="L537" i="219"/>
  <c r="M537" i="219"/>
  <c r="B538" i="219"/>
  <c r="C538" i="219"/>
  <c r="D538" i="219"/>
  <c r="E538" i="219"/>
  <c r="F538" i="219"/>
  <c r="G538" i="219"/>
  <c r="H538" i="219"/>
  <c r="I538" i="219"/>
  <c r="J538" i="219"/>
  <c r="K538" i="219"/>
  <c r="L538" i="219"/>
  <c r="M538" i="219"/>
  <c r="B539" i="219"/>
  <c r="C539" i="219"/>
  <c r="D539" i="219"/>
  <c r="E539" i="219"/>
  <c r="F539" i="219"/>
  <c r="G539" i="219"/>
  <c r="H539" i="219"/>
  <c r="I539" i="219"/>
  <c r="J539" i="219"/>
  <c r="K539" i="219"/>
  <c r="L539" i="219"/>
  <c r="M539" i="219"/>
  <c r="B540" i="219"/>
  <c r="C540" i="219"/>
  <c r="D540" i="219"/>
  <c r="E540" i="219"/>
  <c r="F540" i="219"/>
  <c r="G540" i="219"/>
  <c r="H540" i="219"/>
  <c r="I540" i="219"/>
  <c r="J540" i="219"/>
  <c r="K540" i="219"/>
  <c r="L540" i="219"/>
  <c r="M540" i="219"/>
  <c r="B541" i="219"/>
  <c r="C541" i="219"/>
  <c r="D541" i="219"/>
  <c r="E541" i="219"/>
  <c r="F541" i="219"/>
  <c r="G541" i="219"/>
  <c r="H541" i="219"/>
  <c r="I541" i="219"/>
  <c r="J541" i="219"/>
  <c r="K541" i="219"/>
  <c r="L541" i="219"/>
  <c r="M541" i="219"/>
  <c r="B542" i="219"/>
  <c r="C542" i="219"/>
  <c r="D542" i="219"/>
  <c r="E542" i="219"/>
  <c r="F542" i="219"/>
  <c r="G542" i="219"/>
  <c r="H542" i="219"/>
  <c r="I542" i="219"/>
  <c r="J542" i="219"/>
  <c r="K542" i="219"/>
  <c r="L542" i="219"/>
  <c r="M542" i="219"/>
  <c r="B543" i="219"/>
  <c r="C543" i="219"/>
  <c r="D543" i="219"/>
  <c r="E543" i="219"/>
  <c r="F543" i="219"/>
  <c r="G543" i="219"/>
  <c r="H543" i="219"/>
  <c r="I543" i="219"/>
  <c r="J543" i="219"/>
  <c r="K543" i="219"/>
  <c r="L543" i="219"/>
  <c r="M543" i="219"/>
  <c r="B340" i="219"/>
  <c r="C340" i="219"/>
  <c r="D340" i="219"/>
  <c r="E340" i="219"/>
  <c r="F340" i="219"/>
  <c r="G340" i="219"/>
  <c r="H340" i="219"/>
  <c r="I340" i="219"/>
  <c r="J340" i="219"/>
  <c r="K340" i="219"/>
  <c r="L340" i="219"/>
  <c r="M340" i="219"/>
  <c r="N340" i="219"/>
  <c r="B341" i="219"/>
  <c r="C341" i="219"/>
  <c r="D341" i="219"/>
  <c r="E341" i="219"/>
  <c r="F341" i="219"/>
  <c r="G341" i="219"/>
  <c r="H341" i="219"/>
  <c r="I341" i="219"/>
  <c r="J341" i="219"/>
  <c r="K341" i="219"/>
  <c r="L341" i="219"/>
  <c r="M341" i="219"/>
  <c r="N341" i="219"/>
  <c r="B342" i="219"/>
  <c r="C342" i="219"/>
  <c r="D342" i="219"/>
  <c r="E342" i="219"/>
  <c r="F342" i="219"/>
  <c r="G342" i="219"/>
  <c r="H342" i="219"/>
  <c r="I342" i="219"/>
  <c r="J342" i="219"/>
  <c r="K342" i="219"/>
  <c r="L342" i="219"/>
  <c r="M342" i="219"/>
  <c r="N342" i="219"/>
  <c r="B343" i="219"/>
  <c r="C343" i="219"/>
  <c r="D343" i="219"/>
  <c r="E343" i="219"/>
  <c r="F343" i="219"/>
  <c r="G343" i="219"/>
  <c r="H343" i="219"/>
  <c r="I343" i="219"/>
  <c r="J343" i="219"/>
  <c r="K343" i="219"/>
  <c r="L343" i="219"/>
  <c r="M343" i="219"/>
  <c r="N343" i="219"/>
  <c r="B344" i="219"/>
  <c r="C344" i="219"/>
  <c r="D344" i="219"/>
  <c r="E344" i="219"/>
  <c r="F344" i="219"/>
  <c r="G344" i="219"/>
  <c r="H344" i="219"/>
  <c r="I344" i="219"/>
  <c r="J344" i="219"/>
  <c r="K344" i="219"/>
  <c r="L344" i="219"/>
  <c r="M344" i="219"/>
  <c r="N344" i="219"/>
  <c r="B345" i="219"/>
  <c r="C345" i="219"/>
  <c r="D345" i="219"/>
  <c r="E345" i="219"/>
  <c r="F345" i="219"/>
  <c r="G345" i="219"/>
  <c r="H345" i="219"/>
  <c r="I345" i="219"/>
  <c r="J345" i="219"/>
  <c r="K345" i="219"/>
  <c r="L345" i="219"/>
  <c r="M345" i="219"/>
  <c r="N345" i="219"/>
  <c r="B346" i="219"/>
  <c r="C346" i="219"/>
  <c r="D346" i="219"/>
  <c r="E346" i="219"/>
  <c r="F346" i="219"/>
  <c r="G346" i="219"/>
  <c r="H346" i="219"/>
  <c r="I346" i="219"/>
  <c r="J346" i="219"/>
  <c r="K346" i="219"/>
  <c r="L346" i="219"/>
  <c r="M346" i="219"/>
  <c r="N346" i="219"/>
  <c r="B347" i="219"/>
  <c r="C347" i="219"/>
  <c r="D347" i="219"/>
  <c r="E347" i="219"/>
  <c r="F347" i="219"/>
  <c r="G347" i="219"/>
  <c r="H347" i="219"/>
  <c r="I347" i="219"/>
  <c r="J347" i="219"/>
  <c r="K347" i="219"/>
  <c r="L347" i="219"/>
  <c r="M347" i="219"/>
  <c r="N347" i="219"/>
  <c r="B348" i="219"/>
  <c r="C348" i="219"/>
  <c r="D348" i="219"/>
  <c r="E348" i="219"/>
  <c r="F348" i="219"/>
  <c r="G348" i="219"/>
  <c r="H348" i="219"/>
  <c r="I348" i="219"/>
  <c r="J348" i="219"/>
  <c r="K348" i="219"/>
  <c r="L348" i="219"/>
  <c r="M348" i="219"/>
  <c r="N348" i="219"/>
  <c r="B349" i="219"/>
  <c r="C349" i="219"/>
  <c r="D349" i="219"/>
  <c r="E349" i="219"/>
  <c r="F349" i="219"/>
  <c r="G349" i="219"/>
  <c r="H349" i="219"/>
  <c r="I349" i="219"/>
  <c r="J349" i="219"/>
  <c r="K349" i="219"/>
  <c r="L349" i="219"/>
  <c r="M349" i="219"/>
  <c r="N349" i="219"/>
  <c r="B350" i="219"/>
  <c r="C350" i="219"/>
  <c r="D350" i="219"/>
  <c r="E350" i="219"/>
  <c r="F350" i="219"/>
  <c r="G350" i="219"/>
  <c r="H350" i="219"/>
  <c r="I350" i="219"/>
  <c r="J350" i="219"/>
  <c r="K350" i="219"/>
  <c r="L350" i="219"/>
  <c r="M350" i="219"/>
  <c r="N350" i="219"/>
  <c r="B351" i="219"/>
  <c r="C351" i="219"/>
  <c r="D351" i="219"/>
  <c r="E351" i="219"/>
  <c r="F351" i="219"/>
  <c r="G351" i="219"/>
  <c r="H351" i="219"/>
  <c r="I351" i="219"/>
  <c r="J351" i="219"/>
  <c r="K351" i="219"/>
  <c r="L351" i="219"/>
  <c r="M351" i="219"/>
  <c r="N351" i="219"/>
  <c r="B352" i="219"/>
  <c r="C352" i="219"/>
  <c r="D352" i="219"/>
  <c r="E352" i="219"/>
  <c r="F352" i="219"/>
  <c r="G352" i="219"/>
  <c r="H352" i="219"/>
  <c r="I352" i="219"/>
  <c r="J352" i="219"/>
  <c r="K352" i="219"/>
  <c r="L352" i="219"/>
  <c r="M352" i="219"/>
  <c r="N352" i="219"/>
  <c r="N339" i="219"/>
  <c r="M339" i="219"/>
  <c r="L339" i="219"/>
  <c r="K339" i="219"/>
  <c r="J339" i="219"/>
  <c r="I339" i="219"/>
  <c r="H339" i="219"/>
  <c r="G339" i="219"/>
  <c r="F339" i="219"/>
  <c r="E339" i="219"/>
  <c r="D339" i="219"/>
  <c r="C339" i="219"/>
  <c r="N259" i="219"/>
  <c r="N260" i="219"/>
  <c r="N261" i="219"/>
  <c r="N262" i="219"/>
  <c r="N263" i="219"/>
  <c r="N264" i="219"/>
  <c r="N265" i="219"/>
  <c r="N266" i="219"/>
  <c r="N267" i="219"/>
  <c r="N268" i="219"/>
  <c r="N269" i="219"/>
  <c r="N270" i="219"/>
  <c r="N271" i="219"/>
  <c r="N272" i="219"/>
  <c r="N273" i="219"/>
  <c r="N274" i="219"/>
  <c r="N275" i="219"/>
  <c r="N276" i="219"/>
  <c r="N277" i="219"/>
  <c r="N278" i="219"/>
  <c r="N279" i="219"/>
  <c r="N280" i="219"/>
  <c r="N281" i="219"/>
  <c r="N282" i="219"/>
  <c r="N283" i="219"/>
  <c r="N284" i="219"/>
  <c r="N285" i="219"/>
  <c r="N286" i="219"/>
  <c r="N287" i="219"/>
  <c r="N288" i="219"/>
  <c r="N289" i="219"/>
  <c r="N290" i="219"/>
  <c r="N291" i="219"/>
  <c r="N292" i="219"/>
  <c r="N293" i="219"/>
  <c r="N294" i="219"/>
  <c r="N295" i="219"/>
  <c r="N296" i="219"/>
  <c r="N297" i="219"/>
  <c r="N298" i="219"/>
  <c r="N299" i="219"/>
  <c r="N300" i="219"/>
  <c r="N301" i="219"/>
  <c r="N302" i="219"/>
  <c r="N303" i="219"/>
  <c r="N304" i="219"/>
  <c r="N305" i="219"/>
  <c r="N306" i="219"/>
  <c r="N307" i="219"/>
  <c r="N308" i="219"/>
  <c r="N309" i="219"/>
  <c r="N310" i="219"/>
  <c r="N311" i="219"/>
  <c r="N312" i="219"/>
  <c r="N313" i="219"/>
  <c r="N314" i="219"/>
  <c r="N315" i="219"/>
  <c r="N316" i="219"/>
  <c r="N317" i="219"/>
  <c r="N318" i="219"/>
  <c r="N319" i="219"/>
  <c r="N320" i="219"/>
  <c r="N321" i="219"/>
  <c r="N322" i="219"/>
  <c r="N323" i="219"/>
  <c r="N324" i="219"/>
  <c r="N325" i="219"/>
  <c r="N326" i="219"/>
  <c r="N327" i="219"/>
  <c r="N328" i="219"/>
  <c r="N329" i="219"/>
  <c r="N330" i="219"/>
  <c r="N331" i="219"/>
  <c r="N332" i="219"/>
  <c r="N333" i="219"/>
  <c r="N334" i="219"/>
  <c r="N335" i="219"/>
  <c r="N336" i="219"/>
  <c r="N337" i="219"/>
  <c r="N338" i="219"/>
  <c r="N258" i="219"/>
  <c r="B339" i="219"/>
  <c r="B250" i="219"/>
  <c r="C250" i="219"/>
  <c r="D250" i="219"/>
  <c r="E250" i="219"/>
  <c r="F250" i="219"/>
  <c r="G250" i="219"/>
  <c r="H250" i="219"/>
  <c r="I250" i="219"/>
  <c r="J250" i="219"/>
  <c r="K250" i="219"/>
  <c r="L250" i="219"/>
  <c r="M250" i="219"/>
  <c r="B251" i="219"/>
  <c r="C251" i="219"/>
  <c r="D251" i="219"/>
  <c r="E251" i="219"/>
  <c r="F251" i="219"/>
  <c r="G251" i="219"/>
  <c r="H251" i="219"/>
  <c r="I251" i="219"/>
  <c r="J251" i="219"/>
  <c r="K251" i="219"/>
  <c r="L251" i="219"/>
  <c r="M251" i="219"/>
  <c r="B252" i="219"/>
  <c r="C252" i="219"/>
  <c r="D252" i="219"/>
  <c r="E252" i="219"/>
  <c r="F252" i="219"/>
  <c r="G252" i="219"/>
  <c r="H252" i="219"/>
  <c r="I252" i="219"/>
  <c r="J252" i="219"/>
  <c r="K252" i="219"/>
  <c r="L252" i="219"/>
  <c r="M252" i="219"/>
  <c r="B253" i="219"/>
  <c r="C253" i="219"/>
  <c r="D253" i="219"/>
  <c r="E253" i="219"/>
  <c r="F253" i="219"/>
  <c r="G253" i="219"/>
  <c r="H253" i="219"/>
  <c r="I253" i="219"/>
  <c r="J253" i="219"/>
  <c r="K253" i="219"/>
  <c r="L253" i="219"/>
  <c r="M253" i="219"/>
  <c r="B254" i="219"/>
  <c r="C254" i="219"/>
  <c r="D254" i="219"/>
  <c r="E254" i="219"/>
  <c r="F254" i="219"/>
  <c r="G254" i="219"/>
  <c r="H254" i="219"/>
  <c r="I254" i="219"/>
  <c r="J254" i="219"/>
  <c r="K254" i="219"/>
  <c r="L254" i="219"/>
  <c r="M254" i="219"/>
  <c r="B255" i="219"/>
  <c r="C255" i="219"/>
  <c r="D255" i="219"/>
  <c r="E255" i="219"/>
  <c r="F255" i="219"/>
  <c r="G255" i="219"/>
  <c r="H255" i="219"/>
  <c r="I255" i="219"/>
  <c r="J255" i="219"/>
  <c r="K255" i="219"/>
  <c r="L255" i="219"/>
  <c r="M255" i="219"/>
  <c r="B256" i="219"/>
  <c r="C256" i="219"/>
  <c r="D256" i="219"/>
  <c r="E256" i="219"/>
  <c r="F256" i="219"/>
  <c r="G256" i="219"/>
  <c r="H256" i="219"/>
  <c r="I256" i="219"/>
  <c r="J256" i="219"/>
  <c r="K256" i="219"/>
  <c r="L256" i="219"/>
  <c r="M256" i="219"/>
  <c r="B257" i="219"/>
  <c r="C257" i="219"/>
  <c r="D257" i="219"/>
  <c r="E257" i="219"/>
  <c r="F257" i="219"/>
  <c r="G257" i="219"/>
  <c r="H257" i="219"/>
  <c r="I257" i="219"/>
  <c r="J257" i="219"/>
  <c r="K257" i="219"/>
  <c r="L257" i="219"/>
  <c r="M257" i="219"/>
  <c r="B258" i="219"/>
  <c r="C258" i="219"/>
  <c r="D258" i="219"/>
  <c r="E258" i="219"/>
  <c r="F258" i="219"/>
  <c r="G258" i="219"/>
  <c r="H258" i="219"/>
  <c r="I258" i="219"/>
  <c r="J258" i="219"/>
  <c r="K258" i="219"/>
  <c r="L258" i="219"/>
  <c r="M258" i="219"/>
  <c r="B259" i="219"/>
  <c r="C259" i="219"/>
  <c r="D259" i="219"/>
  <c r="E259" i="219"/>
  <c r="F259" i="219"/>
  <c r="G259" i="219"/>
  <c r="H259" i="219"/>
  <c r="I259" i="219"/>
  <c r="J259" i="219"/>
  <c r="K259" i="219"/>
  <c r="L259" i="219"/>
  <c r="M259" i="219"/>
  <c r="B260" i="219"/>
  <c r="C260" i="219"/>
  <c r="D260" i="219"/>
  <c r="E260" i="219"/>
  <c r="F260" i="219"/>
  <c r="G260" i="219"/>
  <c r="H260" i="219"/>
  <c r="I260" i="219"/>
  <c r="J260" i="219"/>
  <c r="K260" i="219"/>
  <c r="L260" i="219"/>
  <c r="M260" i="219"/>
  <c r="B261" i="219"/>
  <c r="C261" i="219"/>
  <c r="D261" i="219"/>
  <c r="E261" i="219"/>
  <c r="F261" i="219"/>
  <c r="G261" i="219"/>
  <c r="H261" i="219"/>
  <c r="I261" i="219"/>
  <c r="J261" i="219"/>
  <c r="K261" i="219"/>
  <c r="L261" i="219"/>
  <c r="M261" i="219"/>
  <c r="B262" i="219"/>
  <c r="C262" i="219"/>
  <c r="D262" i="219"/>
  <c r="E262" i="219"/>
  <c r="F262" i="219"/>
  <c r="G262" i="219"/>
  <c r="H262" i="219"/>
  <c r="I262" i="219"/>
  <c r="J262" i="219"/>
  <c r="K262" i="219"/>
  <c r="L262" i="219"/>
  <c r="M262" i="219"/>
  <c r="B263" i="219"/>
  <c r="C263" i="219"/>
  <c r="D263" i="219"/>
  <c r="E263" i="219"/>
  <c r="F263" i="219"/>
  <c r="G263" i="219"/>
  <c r="H263" i="219"/>
  <c r="I263" i="219"/>
  <c r="J263" i="219"/>
  <c r="K263" i="219"/>
  <c r="L263" i="219"/>
  <c r="M263" i="219"/>
  <c r="B264" i="219"/>
  <c r="C264" i="219"/>
  <c r="D264" i="219"/>
  <c r="E264" i="219"/>
  <c r="F264" i="219"/>
  <c r="G264" i="219"/>
  <c r="H264" i="219"/>
  <c r="I264" i="219"/>
  <c r="J264" i="219"/>
  <c r="K264" i="219"/>
  <c r="L264" i="219"/>
  <c r="M264" i="219"/>
  <c r="B265" i="219"/>
  <c r="C265" i="219"/>
  <c r="D265" i="219"/>
  <c r="E265" i="219"/>
  <c r="F265" i="219"/>
  <c r="G265" i="219"/>
  <c r="H265" i="219"/>
  <c r="I265" i="219"/>
  <c r="J265" i="219"/>
  <c r="K265" i="219"/>
  <c r="L265" i="219"/>
  <c r="M265" i="219"/>
  <c r="B266" i="219"/>
  <c r="C266" i="219"/>
  <c r="D266" i="219"/>
  <c r="E266" i="219"/>
  <c r="F266" i="219"/>
  <c r="G266" i="219"/>
  <c r="H266" i="219"/>
  <c r="I266" i="219"/>
  <c r="J266" i="219"/>
  <c r="K266" i="219"/>
  <c r="L266" i="219"/>
  <c r="M266" i="219"/>
  <c r="B267" i="219"/>
  <c r="C267" i="219"/>
  <c r="D267" i="219"/>
  <c r="E267" i="219"/>
  <c r="F267" i="219"/>
  <c r="G267" i="219"/>
  <c r="H267" i="219"/>
  <c r="I267" i="219"/>
  <c r="J267" i="219"/>
  <c r="K267" i="219"/>
  <c r="L267" i="219"/>
  <c r="M267" i="219"/>
  <c r="B268" i="219"/>
  <c r="C268" i="219"/>
  <c r="D268" i="219"/>
  <c r="E268" i="219"/>
  <c r="F268" i="219"/>
  <c r="G268" i="219"/>
  <c r="H268" i="219"/>
  <c r="I268" i="219"/>
  <c r="J268" i="219"/>
  <c r="K268" i="219"/>
  <c r="L268" i="219"/>
  <c r="M268" i="219"/>
  <c r="B269" i="219"/>
  <c r="C269" i="219"/>
  <c r="D269" i="219"/>
  <c r="E269" i="219"/>
  <c r="F269" i="219"/>
  <c r="G269" i="219"/>
  <c r="H269" i="219"/>
  <c r="I269" i="219"/>
  <c r="J269" i="219"/>
  <c r="K269" i="219"/>
  <c r="L269" i="219"/>
  <c r="M269" i="219"/>
  <c r="B270" i="219"/>
  <c r="C270" i="219"/>
  <c r="D270" i="219"/>
  <c r="E270" i="219"/>
  <c r="F270" i="219"/>
  <c r="G270" i="219"/>
  <c r="H270" i="219"/>
  <c r="I270" i="219"/>
  <c r="J270" i="219"/>
  <c r="K270" i="219"/>
  <c r="L270" i="219"/>
  <c r="M270" i="219"/>
  <c r="B271" i="219"/>
  <c r="C271" i="219"/>
  <c r="D271" i="219"/>
  <c r="E271" i="219"/>
  <c r="F271" i="219"/>
  <c r="G271" i="219"/>
  <c r="H271" i="219"/>
  <c r="I271" i="219"/>
  <c r="J271" i="219"/>
  <c r="K271" i="219"/>
  <c r="L271" i="219"/>
  <c r="M271" i="219"/>
  <c r="B272" i="219"/>
  <c r="C272" i="219"/>
  <c r="D272" i="219"/>
  <c r="E272" i="219"/>
  <c r="F272" i="219"/>
  <c r="G272" i="219"/>
  <c r="H272" i="219"/>
  <c r="I272" i="219"/>
  <c r="J272" i="219"/>
  <c r="K272" i="219"/>
  <c r="L272" i="219"/>
  <c r="M272" i="219"/>
  <c r="B273" i="219"/>
  <c r="C273" i="219"/>
  <c r="D273" i="219"/>
  <c r="E273" i="219"/>
  <c r="F273" i="219"/>
  <c r="G273" i="219"/>
  <c r="H273" i="219"/>
  <c r="I273" i="219"/>
  <c r="J273" i="219"/>
  <c r="K273" i="219"/>
  <c r="L273" i="219"/>
  <c r="M273" i="219"/>
  <c r="B274" i="219"/>
  <c r="C274" i="219"/>
  <c r="D274" i="219"/>
  <c r="E274" i="219"/>
  <c r="F274" i="219"/>
  <c r="G274" i="219"/>
  <c r="H274" i="219"/>
  <c r="I274" i="219"/>
  <c r="J274" i="219"/>
  <c r="K274" i="219"/>
  <c r="L274" i="219"/>
  <c r="M274" i="219"/>
  <c r="B275" i="219"/>
  <c r="C275" i="219"/>
  <c r="D275" i="219"/>
  <c r="E275" i="219"/>
  <c r="F275" i="219"/>
  <c r="G275" i="219"/>
  <c r="H275" i="219"/>
  <c r="I275" i="219"/>
  <c r="J275" i="219"/>
  <c r="K275" i="219"/>
  <c r="L275" i="219"/>
  <c r="M275" i="219"/>
  <c r="B276" i="219"/>
  <c r="C276" i="219"/>
  <c r="D276" i="219"/>
  <c r="E276" i="219"/>
  <c r="F276" i="219"/>
  <c r="G276" i="219"/>
  <c r="H276" i="219"/>
  <c r="I276" i="219"/>
  <c r="J276" i="219"/>
  <c r="K276" i="219"/>
  <c r="L276" i="219"/>
  <c r="M276" i="219"/>
  <c r="B277" i="219"/>
  <c r="C277" i="219"/>
  <c r="D277" i="219"/>
  <c r="E277" i="219"/>
  <c r="F277" i="219"/>
  <c r="G277" i="219"/>
  <c r="H277" i="219"/>
  <c r="I277" i="219"/>
  <c r="J277" i="219"/>
  <c r="K277" i="219"/>
  <c r="L277" i="219"/>
  <c r="M277" i="219"/>
  <c r="B278" i="219"/>
  <c r="C278" i="219"/>
  <c r="D278" i="219"/>
  <c r="E278" i="219"/>
  <c r="F278" i="219"/>
  <c r="G278" i="219"/>
  <c r="H278" i="219"/>
  <c r="I278" i="219"/>
  <c r="J278" i="219"/>
  <c r="K278" i="219"/>
  <c r="L278" i="219"/>
  <c r="M278" i="219"/>
  <c r="B279" i="219"/>
  <c r="C279" i="219"/>
  <c r="D279" i="219"/>
  <c r="E279" i="219"/>
  <c r="F279" i="219"/>
  <c r="G279" i="219"/>
  <c r="H279" i="219"/>
  <c r="I279" i="219"/>
  <c r="J279" i="219"/>
  <c r="K279" i="219"/>
  <c r="L279" i="219"/>
  <c r="M279" i="219"/>
  <c r="B280" i="219"/>
  <c r="C280" i="219"/>
  <c r="D280" i="219"/>
  <c r="E280" i="219"/>
  <c r="F280" i="219"/>
  <c r="G280" i="219"/>
  <c r="H280" i="219"/>
  <c r="I280" i="219"/>
  <c r="J280" i="219"/>
  <c r="K280" i="219"/>
  <c r="L280" i="219"/>
  <c r="M280" i="219"/>
  <c r="B281" i="219"/>
  <c r="C281" i="219"/>
  <c r="D281" i="219"/>
  <c r="E281" i="219"/>
  <c r="F281" i="219"/>
  <c r="G281" i="219"/>
  <c r="H281" i="219"/>
  <c r="I281" i="219"/>
  <c r="J281" i="219"/>
  <c r="K281" i="219"/>
  <c r="L281" i="219"/>
  <c r="M281" i="219"/>
  <c r="B282" i="219"/>
  <c r="C282" i="219"/>
  <c r="D282" i="219"/>
  <c r="E282" i="219"/>
  <c r="F282" i="219"/>
  <c r="G282" i="219"/>
  <c r="H282" i="219"/>
  <c r="I282" i="219"/>
  <c r="J282" i="219"/>
  <c r="K282" i="219"/>
  <c r="L282" i="219"/>
  <c r="M282" i="219"/>
  <c r="B283" i="219"/>
  <c r="C283" i="219"/>
  <c r="D283" i="219"/>
  <c r="E283" i="219"/>
  <c r="F283" i="219"/>
  <c r="G283" i="219"/>
  <c r="H283" i="219"/>
  <c r="I283" i="219"/>
  <c r="J283" i="219"/>
  <c r="K283" i="219"/>
  <c r="L283" i="219"/>
  <c r="M283" i="219"/>
  <c r="B284" i="219"/>
  <c r="C284" i="219"/>
  <c r="D284" i="219"/>
  <c r="E284" i="219"/>
  <c r="F284" i="219"/>
  <c r="G284" i="219"/>
  <c r="H284" i="219"/>
  <c r="I284" i="219"/>
  <c r="J284" i="219"/>
  <c r="K284" i="219"/>
  <c r="L284" i="219"/>
  <c r="M284" i="219"/>
  <c r="B285" i="219"/>
  <c r="C285" i="219"/>
  <c r="D285" i="219"/>
  <c r="E285" i="219"/>
  <c r="F285" i="219"/>
  <c r="G285" i="219"/>
  <c r="H285" i="219"/>
  <c r="I285" i="219"/>
  <c r="J285" i="219"/>
  <c r="K285" i="219"/>
  <c r="L285" i="219"/>
  <c r="M285" i="219"/>
  <c r="B286" i="219"/>
  <c r="C286" i="219"/>
  <c r="D286" i="219"/>
  <c r="E286" i="219"/>
  <c r="F286" i="219"/>
  <c r="G286" i="219"/>
  <c r="H286" i="219"/>
  <c r="I286" i="219"/>
  <c r="J286" i="219"/>
  <c r="K286" i="219"/>
  <c r="L286" i="219"/>
  <c r="M286" i="219"/>
  <c r="B287" i="219"/>
  <c r="C287" i="219"/>
  <c r="D287" i="219"/>
  <c r="E287" i="219"/>
  <c r="F287" i="219"/>
  <c r="G287" i="219"/>
  <c r="H287" i="219"/>
  <c r="I287" i="219"/>
  <c r="J287" i="219"/>
  <c r="K287" i="219"/>
  <c r="L287" i="219"/>
  <c r="M287" i="219"/>
  <c r="B288" i="219"/>
  <c r="C288" i="219"/>
  <c r="D288" i="219"/>
  <c r="E288" i="219"/>
  <c r="F288" i="219"/>
  <c r="G288" i="219"/>
  <c r="H288" i="219"/>
  <c r="I288" i="219"/>
  <c r="J288" i="219"/>
  <c r="K288" i="219"/>
  <c r="L288" i="219"/>
  <c r="M288" i="219"/>
  <c r="B289" i="219"/>
  <c r="C289" i="219"/>
  <c r="D289" i="219"/>
  <c r="E289" i="219"/>
  <c r="F289" i="219"/>
  <c r="G289" i="219"/>
  <c r="H289" i="219"/>
  <c r="I289" i="219"/>
  <c r="J289" i="219"/>
  <c r="K289" i="219"/>
  <c r="L289" i="219"/>
  <c r="M289" i="219"/>
  <c r="B290" i="219"/>
  <c r="C290" i="219"/>
  <c r="D290" i="219"/>
  <c r="E290" i="219"/>
  <c r="F290" i="219"/>
  <c r="G290" i="219"/>
  <c r="H290" i="219"/>
  <c r="I290" i="219"/>
  <c r="J290" i="219"/>
  <c r="K290" i="219"/>
  <c r="L290" i="219"/>
  <c r="M290" i="219"/>
  <c r="B291" i="219"/>
  <c r="C291" i="219"/>
  <c r="D291" i="219"/>
  <c r="E291" i="219"/>
  <c r="F291" i="219"/>
  <c r="G291" i="219"/>
  <c r="H291" i="219"/>
  <c r="I291" i="219"/>
  <c r="J291" i="219"/>
  <c r="K291" i="219"/>
  <c r="L291" i="219"/>
  <c r="M291" i="219"/>
  <c r="B292" i="219"/>
  <c r="C292" i="219"/>
  <c r="D292" i="219"/>
  <c r="E292" i="219"/>
  <c r="F292" i="219"/>
  <c r="G292" i="219"/>
  <c r="H292" i="219"/>
  <c r="I292" i="219"/>
  <c r="J292" i="219"/>
  <c r="K292" i="219"/>
  <c r="L292" i="219"/>
  <c r="M292" i="219"/>
  <c r="B293" i="219"/>
  <c r="C293" i="219"/>
  <c r="D293" i="219"/>
  <c r="E293" i="219"/>
  <c r="F293" i="219"/>
  <c r="G293" i="219"/>
  <c r="H293" i="219"/>
  <c r="I293" i="219"/>
  <c r="J293" i="219"/>
  <c r="K293" i="219"/>
  <c r="L293" i="219"/>
  <c r="M293" i="219"/>
  <c r="B294" i="219"/>
  <c r="C294" i="219"/>
  <c r="D294" i="219"/>
  <c r="E294" i="219"/>
  <c r="F294" i="219"/>
  <c r="G294" i="219"/>
  <c r="H294" i="219"/>
  <c r="I294" i="219"/>
  <c r="J294" i="219"/>
  <c r="K294" i="219"/>
  <c r="L294" i="219"/>
  <c r="M294" i="219"/>
  <c r="B295" i="219"/>
  <c r="C295" i="219"/>
  <c r="D295" i="219"/>
  <c r="E295" i="219"/>
  <c r="F295" i="219"/>
  <c r="G295" i="219"/>
  <c r="H295" i="219"/>
  <c r="I295" i="219"/>
  <c r="J295" i="219"/>
  <c r="K295" i="219"/>
  <c r="L295" i="219"/>
  <c r="M295" i="219"/>
  <c r="B296" i="219"/>
  <c r="C296" i="219"/>
  <c r="D296" i="219"/>
  <c r="E296" i="219"/>
  <c r="F296" i="219"/>
  <c r="G296" i="219"/>
  <c r="H296" i="219"/>
  <c r="I296" i="219"/>
  <c r="J296" i="219"/>
  <c r="K296" i="219"/>
  <c r="L296" i="219"/>
  <c r="M296" i="219"/>
  <c r="B297" i="219"/>
  <c r="C297" i="219"/>
  <c r="D297" i="219"/>
  <c r="E297" i="219"/>
  <c r="F297" i="219"/>
  <c r="G297" i="219"/>
  <c r="H297" i="219"/>
  <c r="I297" i="219"/>
  <c r="J297" i="219"/>
  <c r="K297" i="219"/>
  <c r="L297" i="219"/>
  <c r="M297" i="219"/>
  <c r="B298" i="219"/>
  <c r="C298" i="219"/>
  <c r="D298" i="219"/>
  <c r="E298" i="219"/>
  <c r="F298" i="219"/>
  <c r="G298" i="219"/>
  <c r="H298" i="219"/>
  <c r="I298" i="219"/>
  <c r="J298" i="219"/>
  <c r="K298" i="219"/>
  <c r="L298" i="219"/>
  <c r="M298" i="219"/>
  <c r="B299" i="219"/>
  <c r="C299" i="219"/>
  <c r="D299" i="219"/>
  <c r="E299" i="219"/>
  <c r="F299" i="219"/>
  <c r="G299" i="219"/>
  <c r="H299" i="219"/>
  <c r="I299" i="219"/>
  <c r="J299" i="219"/>
  <c r="K299" i="219"/>
  <c r="L299" i="219"/>
  <c r="M299" i="219"/>
  <c r="B300" i="219"/>
  <c r="C300" i="219"/>
  <c r="D300" i="219"/>
  <c r="E300" i="219"/>
  <c r="F300" i="219"/>
  <c r="G300" i="219"/>
  <c r="H300" i="219"/>
  <c r="I300" i="219"/>
  <c r="J300" i="219"/>
  <c r="K300" i="219"/>
  <c r="L300" i="219"/>
  <c r="M300" i="219"/>
  <c r="B301" i="219"/>
  <c r="C301" i="219"/>
  <c r="D301" i="219"/>
  <c r="E301" i="219"/>
  <c r="F301" i="219"/>
  <c r="G301" i="219"/>
  <c r="H301" i="219"/>
  <c r="I301" i="219"/>
  <c r="J301" i="219"/>
  <c r="K301" i="219"/>
  <c r="L301" i="219"/>
  <c r="M301" i="219"/>
  <c r="B302" i="219"/>
  <c r="C302" i="219"/>
  <c r="D302" i="219"/>
  <c r="E302" i="219"/>
  <c r="F302" i="219"/>
  <c r="G302" i="219"/>
  <c r="H302" i="219"/>
  <c r="I302" i="219"/>
  <c r="J302" i="219"/>
  <c r="K302" i="219"/>
  <c r="L302" i="219"/>
  <c r="M302" i="219"/>
  <c r="B303" i="219"/>
  <c r="C303" i="219"/>
  <c r="D303" i="219"/>
  <c r="E303" i="219"/>
  <c r="F303" i="219"/>
  <c r="G303" i="219"/>
  <c r="H303" i="219"/>
  <c r="I303" i="219"/>
  <c r="J303" i="219"/>
  <c r="K303" i="219"/>
  <c r="L303" i="219"/>
  <c r="M303" i="219"/>
  <c r="B304" i="219"/>
  <c r="C304" i="219"/>
  <c r="D304" i="219"/>
  <c r="E304" i="219"/>
  <c r="F304" i="219"/>
  <c r="G304" i="219"/>
  <c r="H304" i="219"/>
  <c r="I304" i="219"/>
  <c r="J304" i="219"/>
  <c r="K304" i="219"/>
  <c r="L304" i="219"/>
  <c r="M304" i="219"/>
  <c r="B305" i="219"/>
  <c r="C305" i="219"/>
  <c r="D305" i="219"/>
  <c r="E305" i="219"/>
  <c r="F305" i="219"/>
  <c r="G305" i="219"/>
  <c r="H305" i="219"/>
  <c r="I305" i="219"/>
  <c r="J305" i="219"/>
  <c r="K305" i="219"/>
  <c r="L305" i="219"/>
  <c r="M305" i="219"/>
  <c r="B306" i="219"/>
  <c r="C306" i="219"/>
  <c r="D306" i="219"/>
  <c r="E306" i="219"/>
  <c r="F306" i="219"/>
  <c r="G306" i="219"/>
  <c r="H306" i="219"/>
  <c r="I306" i="219"/>
  <c r="J306" i="219"/>
  <c r="K306" i="219"/>
  <c r="L306" i="219"/>
  <c r="M306" i="219"/>
  <c r="B307" i="219"/>
  <c r="C307" i="219"/>
  <c r="D307" i="219"/>
  <c r="E307" i="219"/>
  <c r="F307" i="219"/>
  <c r="G307" i="219"/>
  <c r="H307" i="219"/>
  <c r="I307" i="219"/>
  <c r="J307" i="219"/>
  <c r="K307" i="219"/>
  <c r="L307" i="219"/>
  <c r="M307" i="219"/>
  <c r="B308" i="219"/>
  <c r="C308" i="219"/>
  <c r="D308" i="219"/>
  <c r="E308" i="219"/>
  <c r="F308" i="219"/>
  <c r="G308" i="219"/>
  <c r="H308" i="219"/>
  <c r="I308" i="219"/>
  <c r="J308" i="219"/>
  <c r="K308" i="219"/>
  <c r="L308" i="219"/>
  <c r="M308" i="219"/>
  <c r="B309" i="219"/>
  <c r="C309" i="219"/>
  <c r="D309" i="219"/>
  <c r="E309" i="219"/>
  <c r="F309" i="219"/>
  <c r="G309" i="219"/>
  <c r="H309" i="219"/>
  <c r="I309" i="219"/>
  <c r="J309" i="219"/>
  <c r="K309" i="219"/>
  <c r="L309" i="219"/>
  <c r="M309" i="219"/>
  <c r="B310" i="219"/>
  <c r="C310" i="219"/>
  <c r="D310" i="219"/>
  <c r="E310" i="219"/>
  <c r="F310" i="219"/>
  <c r="G310" i="219"/>
  <c r="H310" i="219"/>
  <c r="I310" i="219"/>
  <c r="J310" i="219"/>
  <c r="K310" i="219"/>
  <c r="L310" i="219"/>
  <c r="M310" i="219"/>
  <c r="B311" i="219"/>
  <c r="C311" i="219"/>
  <c r="D311" i="219"/>
  <c r="E311" i="219"/>
  <c r="F311" i="219"/>
  <c r="G311" i="219"/>
  <c r="H311" i="219"/>
  <c r="I311" i="219"/>
  <c r="J311" i="219"/>
  <c r="K311" i="219"/>
  <c r="L311" i="219"/>
  <c r="M311" i="219"/>
  <c r="B312" i="219"/>
  <c r="C312" i="219"/>
  <c r="D312" i="219"/>
  <c r="E312" i="219"/>
  <c r="F312" i="219"/>
  <c r="G312" i="219"/>
  <c r="H312" i="219"/>
  <c r="I312" i="219"/>
  <c r="J312" i="219"/>
  <c r="K312" i="219"/>
  <c r="L312" i="219"/>
  <c r="M312" i="219"/>
  <c r="B313" i="219"/>
  <c r="C313" i="219"/>
  <c r="D313" i="219"/>
  <c r="E313" i="219"/>
  <c r="F313" i="219"/>
  <c r="G313" i="219"/>
  <c r="H313" i="219"/>
  <c r="I313" i="219"/>
  <c r="J313" i="219"/>
  <c r="K313" i="219"/>
  <c r="L313" i="219"/>
  <c r="M313" i="219"/>
  <c r="B314" i="219"/>
  <c r="C314" i="219"/>
  <c r="D314" i="219"/>
  <c r="E314" i="219"/>
  <c r="F314" i="219"/>
  <c r="G314" i="219"/>
  <c r="H314" i="219"/>
  <c r="I314" i="219"/>
  <c r="J314" i="219"/>
  <c r="K314" i="219"/>
  <c r="L314" i="219"/>
  <c r="M314" i="219"/>
  <c r="B315" i="219"/>
  <c r="C315" i="219"/>
  <c r="D315" i="219"/>
  <c r="E315" i="219"/>
  <c r="F315" i="219"/>
  <c r="G315" i="219"/>
  <c r="H315" i="219"/>
  <c r="I315" i="219"/>
  <c r="J315" i="219"/>
  <c r="K315" i="219"/>
  <c r="L315" i="219"/>
  <c r="M315" i="219"/>
  <c r="B316" i="219"/>
  <c r="C316" i="219"/>
  <c r="D316" i="219"/>
  <c r="E316" i="219"/>
  <c r="F316" i="219"/>
  <c r="G316" i="219"/>
  <c r="H316" i="219"/>
  <c r="I316" i="219"/>
  <c r="J316" i="219"/>
  <c r="K316" i="219"/>
  <c r="L316" i="219"/>
  <c r="M316" i="219"/>
  <c r="B317" i="219"/>
  <c r="C317" i="219"/>
  <c r="D317" i="219"/>
  <c r="E317" i="219"/>
  <c r="F317" i="219"/>
  <c r="G317" i="219"/>
  <c r="H317" i="219"/>
  <c r="I317" i="219"/>
  <c r="J317" i="219"/>
  <c r="K317" i="219"/>
  <c r="L317" i="219"/>
  <c r="M317" i="219"/>
  <c r="B318" i="219"/>
  <c r="C318" i="219"/>
  <c r="D318" i="219"/>
  <c r="E318" i="219"/>
  <c r="F318" i="219"/>
  <c r="G318" i="219"/>
  <c r="H318" i="219"/>
  <c r="I318" i="219"/>
  <c r="J318" i="219"/>
  <c r="K318" i="219"/>
  <c r="L318" i="219"/>
  <c r="M318" i="219"/>
  <c r="B319" i="219"/>
  <c r="C319" i="219"/>
  <c r="D319" i="219"/>
  <c r="E319" i="219"/>
  <c r="F319" i="219"/>
  <c r="G319" i="219"/>
  <c r="H319" i="219"/>
  <c r="I319" i="219"/>
  <c r="J319" i="219"/>
  <c r="K319" i="219"/>
  <c r="L319" i="219"/>
  <c r="M319" i="219"/>
  <c r="B320" i="219"/>
  <c r="C320" i="219"/>
  <c r="D320" i="219"/>
  <c r="E320" i="219"/>
  <c r="F320" i="219"/>
  <c r="G320" i="219"/>
  <c r="H320" i="219"/>
  <c r="I320" i="219"/>
  <c r="J320" i="219"/>
  <c r="K320" i="219"/>
  <c r="L320" i="219"/>
  <c r="M320" i="219"/>
  <c r="B321" i="219"/>
  <c r="C321" i="219"/>
  <c r="D321" i="219"/>
  <c r="E321" i="219"/>
  <c r="F321" i="219"/>
  <c r="G321" i="219"/>
  <c r="H321" i="219"/>
  <c r="I321" i="219"/>
  <c r="J321" i="219"/>
  <c r="K321" i="219"/>
  <c r="L321" i="219"/>
  <c r="M321" i="219"/>
  <c r="B322" i="219"/>
  <c r="C322" i="219"/>
  <c r="D322" i="219"/>
  <c r="E322" i="219"/>
  <c r="F322" i="219"/>
  <c r="G322" i="219"/>
  <c r="H322" i="219"/>
  <c r="I322" i="219"/>
  <c r="J322" i="219"/>
  <c r="K322" i="219"/>
  <c r="L322" i="219"/>
  <c r="M322" i="219"/>
  <c r="B323" i="219"/>
  <c r="C323" i="219"/>
  <c r="D323" i="219"/>
  <c r="E323" i="219"/>
  <c r="F323" i="219"/>
  <c r="G323" i="219"/>
  <c r="H323" i="219"/>
  <c r="I323" i="219"/>
  <c r="J323" i="219"/>
  <c r="K323" i="219"/>
  <c r="L323" i="219"/>
  <c r="M323" i="219"/>
  <c r="B324" i="219"/>
  <c r="C324" i="219"/>
  <c r="D324" i="219"/>
  <c r="E324" i="219"/>
  <c r="F324" i="219"/>
  <c r="G324" i="219"/>
  <c r="H324" i="219"/>
  <c r="I324" i="219"/>
  <c r="J324" i="219"/>
  <c r="K324" i="219"/>
  <c r="L324" i="219"/>
  <c r="M324" i="219"/>
  <c r="B325" i="219"/>
  <c r="C325" i="219"/>
  <c r="D325" i="219"/>
  <c r="E325" i="219"/>
  <c r="F325" i="219"/>
  <c r="G325" i="219"/>
  <c r="H325" i="219"/>
  <c r="I325" i="219"/>
  <c r="J325" i="219"/>
  <c r="K325" i="219"/>
  <c r="L325" i="219"/>
  <c r="M325" i="219"/>
  <c r="B326" i="219"/>
  <c r="C326" i="219"/>
  <c r="D326" i="219"/>
  <c r="E326" i="219"/>
  <c r="F326" i="219"/>
  <c r="G326" i="219"/>
  <c r="H326" i="219"/>
  <c r="I326" i="219"/>
  <c r="J326" i="219"/>
  <c r="K326" i="219"/>
  <c r="L326" i="219"/>
  <c r="M326" i="219"/>
  <c r="B327" i="219"/>
  <c r="C327" i="219"/>
  <c r="D327" i="219"/>
  <c r="E327" i="219"/>
  <c r="F327" i="219"/>
  <c r="G327" i="219"/>
  <c r="H327" i="219"/>
  <c r="I327" i="219"/>
  <c r="J327" i="219"/>
  <c r="K327" i="219"/>
  <c r="L327" i="219"/>
  <c r="M327" i="219"/>
  <c r="B328" i="219"/>
  <c r="C328" i="219"/>
  <c r="D328" i="219"/>
  <c r="E328" i="219"/>
  <c r="F328" i="219"/>
  <c r="G328" i="219"/>
  <c r="H328" i="219"/>
  <c r="I328" i="219"/>
  <c r="J328" i="219"/>
  <c r="K328" i="219"/>
  <c r="L328" i="219"/>
  <c r="M328" i="219"/>
  <c r="B329" i="219"/>
  <c r="C329" i="219"/>
  <c r="D329" i="219"/>
  <c r="E329" i="219"/>
  <c r="F329" i="219"/>
  <c r="G329" i="219"/>
  <c r="H329" i="219"/>
  <c r="I329" i="219"/>
  <c r="J329" i="219"/>
  <c r="K329" i="219"/>
  <c r="L329" i="219"/>
  <c r="M329" i="219"/>
  <c r="B330" i="219"/>
  <c r="C330" i="219"/>
  <c r="D330" i="219"/>
  <c r="E330" i="219"/>
  <c r="F330" i="219"/>
  <c r="G330" i="219"/>
  <c r="H330" i="219"/>
  <c r="I330" i="219"/>
  <c r="J330" i="219"/>
  <c r="K330" i="219"/>
  <c r="L330" i="219"/>
  <c r="M330" i="219"/>
  <c r="B331" i="219"/>
  <c r="C331" i="219"/>
  <c r="D331" i="219"/>
  <c r="E331" i="219"/>
  <c r="F331" i="219"/>
  <c r="G331" i="219"/>
  <c r="H331" i="219"/>
  <c r="I331" i="219"/>
  <c r="J331" i="219"/>
  <c r="K331" i="219"/>
  <c r="L331" i="219"/>
  <c r="M331" i="219"/>
  <c r="B332" i="219"/>
  <c r="C332" i="219"/>
  <c r="D332" i="219"/>
  <c r="E332" i="219"/>
  <c r="F332" i="219"/>
  <c r="G332" i="219"/>
  <c r="H332" i="219"/>
  <c r="I332" i="219"/>
  <c r="J332" i="219"/>
  <c r="K332" i="219"/>
  <c r="L332" i="219"/>
  <c r="M332" i="219"/>
  <c r="B333" i="219"/>
  <c r="C333" i="219"/>
  <c r="D333" i="219"/>
  <c r="E333" i="219"/>
  <c r="F333" i="219"/>
  <c r="G333" i="219"/>
  <c r="H333" i="219"/>
  <c r="I333" i="219"/>
  <c r="J333" i="219"/>
  <c r="K333" i="219"/>
  <c r="L333" i="219"/>
  <c r="M333" i="219"/>
  <c r="B334" i="219"/>
  <c r="C334" i="219"/>
  <c r="D334" i="219"/>
  <c r="E334" i="219"/>
  <c r="F334" i="219"/>
  <c r="G334" i="219"/>
  <c r="H334" i="219"/>
  <c r="I334" i="219"/>
  <c r="J334" i="219"/>
  <c r="K334" i="219"/>
  <c r="L334" i="219"/>
  <c r="M334" i="219"/>
  <c r="B335" i="219"/>
  <c r="C335" i="219"/>
  <c r="D335" i="219"/>
  <c r="E335" i="219"/>
  <c r="F335" i="219"/>
  <c r="G335" i="219"/>
  <c r="H335" i="219"/>
  <c r="I335" i="219"/>
  <c r="J335" i="219"/>
  <c r="K335" i="219"/>
  <c r="L335" i="219"/>
  <c r="M335" i="219"/>
  <c r="B336" i="219"/>
  <c r="C336" i="219"/>
  <c r="D336" i="219"/>
  <c r="E336" i="219"/>
  <c r="F336" i="219"/>
  <c r="G336" i="219"/>
  <c r="H336" i="219"/>
  <c r="I336" i="219"/>
  <c r="J336" i="219"/>
  <c r="K336" i="219"/>
  <c r="L336" i="219"/>
  <c r="M336" i="219"/>
  <c r="B337" i="219"/>
  <c r="C337" i="219"/>
  <c r="D337" i="219"/>
  <c r="E337" i="219"/>
  <c r="F337" i="219"/>
  <c r="G337" i="219"/>
  <c r="H337" i="219"/>
  <c r="I337" i="219"/>
  <c r="J337" i="219"/>
  <c r="K337" i="219"/>
  <c r="L337" i="219"/>
  <c r="M337" i="219"/>
  <c r="B338" i="219"/>
  <c r="C338" i="219"/>
  <c r="D338" i="219"/>
  <c r="E338" i="219"/>
  <c r="F338" i="219"/>
  <c r="G338" i="219"/>
  <c r="H338" i="219"/>
  <c r="I338" i="219"/>
  <c r="J338" i="219"/>
  <c r="K338" i="219"/>
  <c r="L338" i="219"/>
  <c r="M338" i="219"/>
  <c r="N250" i="219"/>
  <c r="N251" i="219"/>
  <c r="N252" i="219"/>
  <c r="N253" i="219"/>
  <c r="N254" i="219"/>
  <c r="N255" i="219"/>
  <c r="N256" i="219"/>
  <c r="N257" i="219"/>
  <c r="N249" i="219"/>
  <c r="M249" i="219"/>
  <c r="L249" i="219"/>
  <c r="K249" i="219"/>
  <c r="J249" i="219"/>
  <c r="I249" i="219"/>
  <c r="H249" i="219"/>
  <c r="G249" i="219"/>
  <c r="F249" i="219"/>
  <c r="E249" i="219"/>
  <c r="D249" i="219"/>
  <c r="C249" i="219"/>
  <c r="B249" i="219"/>
  <c r="B231" i="219"/>
  <c r="C231" i="219"/>
  <c r="D231" i="219"/>
  <c r="E231" i="219"/>
  <c r="F231" i="219"/>
  <c r="G231" i="219"/>
  <c r="H231" i="219"/>
  <c r="I231" i="219"/>
  <c r="J231" i="219"/>
  <c r="K231" i="219"/>
  <c r="L231" i="219"/>
  <c r="M231" i="219"/>
  <c r="N231" i="219"/>
  <c r="B232" i="219"/>
  <c r="C232" i="219"/>
  <c r="D232" i="219"/>
  <c r="E232" i="219"/>
  <c r="F232" i="219"/>
  <c r="G232" i="219"/>
  <c r="H232" i="219"/>
  <c r="I232" i="219"/>
  <c r="J232" i="219"/>
  <c r="K232" i="219"/>
  <c r="L232" i="219"/>
  <c r="M232" i="219"/>
  <c r="N232" i="219"/>
  <c r="B233" i="219"/>
  <c r="C233" i="219"/>
  <c r="D233" i="219"/>
  <c r="E233" i="219"/>
  <c r="F233" i="219"/>
  <c r="G233" i="219"/>
  <c r="H233" i="219"/>
  <c r="I233" i="219"/>
  <c r="J233" i="219"/>
  <c r="K233" i="219"/>
  <c r="L233" i="219"/>
  <c r="M233" i="219"/>
  <c r="N233" i="219"/>
  <c r="B234" i="219"/>
  <c r="C234" i="219"/>
  <c r="D234" i="219"/>
  <c r="E234" i="219"/>
  <c r="F234" i="219"/>
  <c r="G234" i="219"/>
  <c r="H234" i="219"/>
  <c r="I234" i="219"/>
  <c r="J234" i="219"/>
  <c r="K234" i="219"/>
  <c r="L234" i="219"/>
  <c r="M234" i="219"/>
  <c r="N234" i="219"/>
  <c r="B235" i="219"/>
  <c r="C235" i="219"/>
  <c r="D235" i="219"/>
  <c r="E235" i="219"/>
  <c r="F235" i="219"/>
  <c r="G235" i="219"/>
  <c r="H235" i="219"/>
  <c r="I235" i="219"/>
  <c r="J235" i="219"/>
  <c r="K235" i="219"/>
  <c r="L235" i="219"/>
  <c r="M235" i="219"/>
  <c r="N235" i="219"/>
  <c r="B236" i="219"/>
  <c r="C236" i="219"/>
  <c r="D236" i="219"/>
  <c r="E236" i="219"/>
  <c r="F236" i="219"/>
  <c r="G236" i="219"/>
  <c r="H236" i="219"/>
  <c r="I236" i="219"/>
  <c r="J236" i="219"/>
  <c r="K236" i="219"/>
  <c r="L236" i="219"/>
  <c r="M236" i="219"/>
  <c r="N236" i="219"/>
  <c r="B237" i="219"/>
  <c r="C237" i="219"/>
  <c r="D237" i="219"/>
  <c r="E237" i="219"/>
  <c r="F237" i="219"/>
  <c r="G237" i="219"/>
  <c r="H237" i="219"/>
  <c r="I237" i="219"/>
  <c r="J237" i="219"/>
  <c r="K237" i="219"/>
  <c r="L237" i="219"/>
  <c r="M237" i="219"/>
  <c r="N237" i="219"/>
  <c r="B238" i="219"/>
  <c r="C238" i="219"/>
  <c r="D238" i="219"/>
  <c r="E238" i="219"/>
  <c r="F238" i="219"/>
  <c r="G238" i="219"/>
  <c r="H238" i="219"/>
  <c r="I238" i="219"/>
  <c r="J238" i="219"/>
  <c r="K238" i="219"/>
  <c r="L238" i="219"/>
  <c r="M238" i="219"/>
  <c r="N238" i="219"/>
  <c r="B239" i="219"/>
  <c r="C239" i="219"/>
  <c r="D239" i="219"/>
  <c r="E239" i="219"/>
  <c r="F239" i="219"/>
  <c r="G239" i="219"/>
  <c r="H239" i="219"/>
  <c r="I239" i="219"/>
  <c r="J239" i="219"/>
  <c r="K239" i="219"/>
  <c r="L239" i="219"/>
  <c r="M239" i="219"/>
  <c r="N239" i="219"/>
  <c r="B240" i="219"/>
  <c r="C240" i="219"/>
  <c r="D240" i="219"/>
  <c r="E240" i="219"/>
  <c r="F240" i="219"/>
  <c r="G240" i="219"/>
  <c r="H240" i="219"/>
  <c r="I240" i="219"/>
  <c r="J240" i="219"/>
  <c r="K240" i="219"/>
  <c r="L240" i="219"/>
  <c r="M240" i="219"/>
  <c r="N240" i="219"/>
  <c r="B241" i="219"/>
  <c r="C241" i="219"/>
  <c r="D241" i="219"/>
  <c r="E241" i="219"/>
  <c r="F241" i="219"/>
  <c r="G241" i="219"/>
  <c r="H241" i="219"/>
  <c r="I241" i="219"/>
  <c r="J241" i="219"/>
  <c r="K241" i="219"/>
  <c r="L241" i="219"/>
  <c r="M241" i="219"/>
  <c r="N241" i="219"/>
  <c r="B242" i="219"/>
  <c r="C242" i="219"/>
  <c r="D242" i="219"/>
  <c r="E242" i="219"/>
  <c r="F242" i="219"/>
  <c r="G242" i="219"/>
  <c r="H242" i="219"/>
  <c r="I242" i="219"/>
  <c r="J242" i="219"/>
  <c r="K242" i="219"/>
  <c r="L242" i="219"/>
  <c r="M242" i="219"/>
  <c r="N242" i="219"/>
  <c r="B243" i="219"/>
  <c r="C243" i="219"/>
  <c r="D243" i="219"/>
  <c r="E243" i="219"/>
  <c r="F243" i="219"/>
  <c r="G243" i="219"/>
  <c r="H243" i="219"/>
  <c r="I243" i="219"/>
  <c r="J243" i="219"/>
  <c r="K243" i="219"/>
  <c r="L243" i="219"/>
  <c r="M243" i="219"/>
  <c r="N243" i="219"/>
  <c r="B244" i="219"/>
  <c r="C244" i="219"/>
  <c r="D244" i="219"/>
  <c r="E244" i="219"/>
  <c r="F244" i="219"/>
  <c r="G244" i="219"/>
  <c r="H244" i="219"/>
  <c r="I244" i="219"/>
  <c r="J244" i="219"/>
  <c r="K244" i="219"/>
  <c r="L244" i="219"/>
  <c r="M244" i="219"/>
  <c r="N244" i="219"/>
  <c r="B245" i="219"/>
  <c r="C245" i="219"/>
  <c r="D245" i="219"/>
  <c r="E245" i="219"/>
  <c r="F245" i="219"/>
  <c r="G245" i="219"/>
  <c r="H245" i="219"/>
  <c r="I245" i="219"/>
  <c r="J245" i="219"/>
  <c r="K245" i="219"/>
  <c r="L245" i="219"/>
  <c r="M245" i="219"/>
  <c r="N245" i="219"/>
  <c r="B246" i="219"/>
  <c r="C246" i="219"/>
  <c r="D246" i="219"/>
  <c r="E246" i="219"/>
  <c r="F246" i="219"/>
  <c r="G246" i="219"/>
  <c r="H246" i="219"/>
  <c r="I246" i="219"/>
  <c r="J246" i="219"/>
  <c r="K246" i="219"/>
  <c r="L246" i="219"/>
  <c r="M246" i="219"/>
  <c r="N246" i="219"/>
  <c r="B247" i="219"/>
  <c r="C247" i="219"/>
  <c r="D247" i="219"/>
  <c r="E247" i="219"/>
  <c r="F247" i="219"/>
  <c r="G247" i="219"/>
  <c r="H247" i="219"/>
  <c r="I247" i="219"/>
  <c r="J247" i="219"/>
  <c r="K247" i="219"/>
  <c r="L247" i="219"/>
  <c r="M247" i="219"/>
  <c r="N247" i="219"/>
  <c r="B248" i="219"/>
  <c r="C248" i="219"/>
  <c r="D248" i="219"/>
  <c r="E248" i="219"/>
  <c r="F248" i="219"/>
  <c r="G248" i="219"/>
  <c r="H248" i="219"/>
  <c r="I248" i="219"/>
  <c r="J248" i="219"/>
  <c r="K248" i="219"/>
  <c r="L248" i="219"/>
  <c r="M248" i="219"/>
  <c r="N248" i="219"/>
  <c r="B81" i="219"/>
  <c r="C81" i="219"/>
  <c r="D81" i="219"/>
  <c r="E81" i="219"/>
  <c r="F81" i="219"/>
  <c r="G81" i="219"/>
  <c r="H81" i="219"/>
  <c r="I81" i="219"/>
  <c r="J81" i="219"/>
  <c r="K81" i="219"/>
  <c r="L81" i="219"/>
  <c r="M81" i="219"/>
  <c r="B82" i="219"/>
  <c r="C82" i="219"/>
  <c r="D82" i="219"/>
  <c r="E82" i="219"/>
  <c r="F82" i="219"/>
  <c r="G82" i="219"/>
  <c r="H82" i="219"/>
  <c r="I82" i="219"/>
  <c r="J82" i="219"/>
  <c r="K82" i="219"/>
  <c r="L82" i="219"/>
  <c r="M82" i="219"/>
  <c r="B83" i="219"/>
  <c r="C83" i="219"/>
  <c r="D83" i="219"/>
  <c r="E83" i="219"/>
  <c r="F83" i="219"/>
  <c r="G83" i="219"/>
  <c r="H83" i="219"/>
  <c r="I83" i="219"/>
  <c r="J83" i="219"/>
  <c r="K83" i="219"/>
  <c r="L83" i="219"/>
  <c r="M83" i="219"/>
  <c r="B84" i="219"/>
  <c r="C84" i="219"/>
  <c r="D84" i="219"/>
  <c r="E84" i="219"/>
  <c r="F84" i="219"/>
  <c r="G84" i="219"/>
  <c r="H84" i="219"/>
  <c r="I84" i="219"/>
  <c r="J84" i="219"/>
  <c r="K84" i="219"/>
  <c r="L84" i="219"/>
  <c r="M84" i="219"/>
  <c r="B85" i="219"/>
  <c r="C85" i="219"/>
  <c r="D85" i="219"/>
  <c r="E85" i="219"/>
  <c r="F85" i="219"/>
  <c r="G85" i="219"/>
  <c r="H85" i="219"/>
  <c r="I85" i="219"/>
  <c r="J85" i="219"/>
  <c r="K85" i="219"/>
  <c r="L85" i="219"/>
  <c r="M85" i="219"/>
  <c r="B86" i="219"/>
  <c r="C86" i="219"/>
  <c r="D86" i="219"/>
  <c r="E86" i="219"/>
  <c r="F86" i="219"/>
  <c r="G86" i="219"/>
  <c r="H86" i="219"/>
  <c r="I86" i="219"/>
  <c r="J86" i="219"/>
  <c r="K86" i="219"/>
  <c r="L86" i="219"/>
  <c r="M86" i="219"/>
  <c r="B87" i="219"/>
  <c r="C87" i="219"/>
  <c r="D87" i="219"/>
  <c r="E87" i="219"/>
  <c r="F87" i="219"/>
  <c r="G87" i="219"/>
  <c r="H87" i="219"/>
  <c r="I87" i="219"/>
  <c r="J87" i="219"/>
  <c r="K87" i="219"/>
  <c r="L87" i="219"/>
  <c r="M87" i="219"/>
  <c r="B88" i="219"/>
  <c r="C88" i="219"/>
  <c r="D88" i="219"/>
  <c r="E88" i="219"/>
  <c r="F88" i="219"/>
  <c r="G88" i="219"/>
  <c r="H88" i="219"/>
  <c r="I88" i="219"/>
  <c r="J88" i="219"/>
  <c r="K88" i="219"/>
  <c r="L88" i="219"/>
  <c r="M88" i="219"/>
  <c r="B89" i="219"/>
  <c r="C89" i="219"/>
  <c r="D89" i="219"/>
  <c r="E89" i="219"/>
  <c r="F89" i="219"/>
  <c r="G89" i="219"/>
  <c r="H89" i="219"/>
  <c r="I89" i="219"/>
  <c r="J89" i="219"/>
  <c r="K89" i="219"/>
  <c r="L89" i="219"/>
  <c r="M89" i="219"/>
  <c r="B90" i="219"/>
  <c r="C90" i="219"/>
  <c r="D90" i="219"/>
  <c r="E90" i="219"/>
  <c r="F90" i="219"/>
  <c r="G90" i="219"/>
  <c r="H90" i="219"/>
  <c r="I90" i="219"/>
  <c r="J90" i="219"/>
  <c r="K90" i="219"/>
  <c r="L90" i="219"/>
  <c r="M90" i="219"/>
  <c r="B91" i="219"/>
  <c r="C91" i="219"/>
  <c r="D91" i="219"/>
  <c r="E91" i="219"/>
  <c r="F91" i="219"/>
  <c r="G91" i="219"/>
  <c r="H91" i="219"/>
  <c r="I91" i="219"/>
  <c r="J91" i="219"/>
  <c r="K91" i="219"/>
  <c r="L91" i="219"/>
  <c r="M91" i="219"/>
  <c r="B92" i="219"/>
  <c r="C92" i="219"/>
  <c r="D92" i="219"/>
  <c r="E92" i="219"/>
  <c r="F92" i="219"/>
  <c r="G92" i="219"/>
  <c r="H92" i="219"/>
  <c r="I92" i="219"/>
  <c r="J92" i="219"/>
  <c r="K92" i="219"/>
  <c r="L92" i="219"/>
  <c r="M92" i="219"/>
  <c r="B93" i="219"/>
  <c r="C93" i="219"/>
  <c r="D93" i="219"/>
  <c r="E93" i="219"/>
  <c r="F93" i="219"/>
  <c r="G93" i="219"/>
  <c r="H93" i="219"/>
  <c r="I93" i="219"/>
  <c r="J93" i="219"/>
  <c r="K93" i="219"/>
  <c r="L93" i="219"/>
  <c r="M93" i="219"/>
  <c r="B94" i="219"/>
  <c r="C94" i="219"/>
  <c r="D94" i="219"/>
  <c r="E94" i="219"/>
  <c r="F94" i="219"/>
  <c r="G94" i="219"/>
  <c r="H94" i="219"/>
  <c r="I94" i="219"/>
  <c r="J94" i="219"/>
  <c r="K94" i="219"/>
  <c r="L94" i="219"/>
  <c r="M94" i="219"/>
  <c r="B95" i="219"/>
  <c r="C95" i="219"/>
  <c r="D95" i="219"/>
  <c r="E95" i="219"/>
  <c r="F95" i="219"/>
  <c r="G95" i="219"/>
  <c r="H95" i="219"/>
  <c r="I95" i="219"/>
  <c r="J95" i="219"/>
  <c r="K95" i="219"/>
  <c r="L95" i="219"/>
  <c r="M95" i="219"/>
  <c r="B96" i="219"/>
  <c r="C96" i="219"/>
  <c r="D96" i="219"/>
  <c r="E96" i="219"/>
  <c r="F96" i="219"/>
  <c r="G96" i="219"/>
  <c r="H96" i="219"/>
  <c r="I96" i="219"/>
  <c r="J96" i="219"/>
  <c r="K96" i="219"/>
  <c r="L96" i="219"/>
  <c r="M96" i="219"/>
  <c r="B97" i="219"/>
  <c r="C97" i="219"/>
  <c r="D97" i="219"/>
  <c r="E97" i="219"/>
  <c r="F97" i="219"/>
  <c r="G97" i="219"/>
  <c r="H97" i="219"/>
  <c r="I97" i="219"/>
  <c r="J97" i="219"/>
  <c r="K97" i="219"/>
  <c r="L97" i="219"/>
  <c r="M97" i="219"/>
  <c r="B98" i="219"/>
  <c r="C98" i="219"/>
  <c r="D98" i="219"/>
  <c r="E98" i="219"/>
  <c r="F98" i="219"/>
  <c r="G98" i="219"/>
  <c r="H98" i="219"/>
  <c r="I98" i="219"/>
  <c r="J98" i="219"/>
  <c r="K98" i="219"/>
  <c r="L98" i="219"/>
  <c r="M98" i="219"/>
  <c r="B99" i="219"/>
  <c r="C99" i="219"/>
  <c r="D99" i="219"/>
  <c r="E99" i="219"/>
  <c r="F99" i="219"/>
  <c r="G99" i="219"/>
  <c r="H99" i="219"/>
  <c r="I99" i="219"/>
  <c r="J99" i="219"/>
  <c r="K99" i="219"/>
  <c r="L99" i="219"/>
  <c r="M99" i="219"/>
  <c r="N81" i="219"/>
  <c r="N82" i="219"/>
  <c r="N83" i="219"/>
  <c r="N84" i="219"/>
  <c r="N85" i="219"/>
  <c r="N86" i="219"/>
  <c r="N87" i="219"/>
  <c r="N88" i="219"/>
  <c r="N89" i="219"/>
  <c r="N90" i="219"/>
  <c r="N91" i="219"/>
  <c r="N92" i="219"/>
  <c r="N93" i="219"/>
  <c r="N94" i="219"/>
  <c r="N95" i="219"/>
  <c r="N96" i="219"/>
  <c r="N97" i="219"/>
  <c r="N98" i="219"/>
  <c r="N99" i="219"/>
  <c r="B100" i="219"/>
  <c r="C100" i="219"/>
  <c r="D100" i="219"/>
  <c r="E100" i="219"/>
  <c r="F100" i="219"/>
  <c r="G100" i="219"/>
  <c r="H100" i="219"/>
  <c r="I100" i="219"/>
  <c r="J100" i="219"/>
  <c r="K100" i="219"/>
  <c r="L100" i="219"/>
  <c r="M100" i="219"/>
  <c r="N100" i="219"/>
  <c r="B101" i="219"/>
  <c r="C101" i="219"/>
  <c r="D101" i="219"/>
  <c r="E101" i="219"/>
  <c r="F101" i="219"/>
  <c r="G101" i="219"/>
  <c r="H101" i="219"/>
  <c r="I101" i="219"/>
  <c r="J101" i="219"/>
  <c r="K101" i="219"/>
  <c r="L101" i="219"/>
  <c r="M101" i="219"/>
  <c r="N101" i="219"/>
  <c r="B102" i="219"/>
  <c r="C102" i="219"/>
  <c r="D102" i="219"/>
  <c r="E102" i="219"/>
  <c r="F102" i="219"/>
  <c r="G102" i="219"/>
  <c r="H102" i="219"/>
  <c r="I102" i="219"/>
  <c r="J102" i="219"/>
  <c r="K102" i="219"/>
  <c r="L102" i="219"/>
  <c r="M102" i="219"/>
  <c r="N102" i="219"/>
  <c r="B103" i="219"/>
  <c r="C103" i="219"/>
  <c r="D103" i="219"/>
  <c r="E103" i="219"/>
  <c r="F103" i="219"/>
  <c r="G103" i="219"/>
  <c r="H103" i="219"/>
  <c r="I103" i="219"/>
  <c r="J103" i="219"/>
  <c r="K103" i="219"/>
  <c r="L103" i="219"/>
  <c r="M103" i="219"/>
  <c r="N103" i="219"/>
  <c r="B104" i="219"/>
  <c r="C104" i="219"/>
  <c r="D104" i="219"/>
  <c r="E104" i="219"/>
  <c r="F104" i="219"/>
  <c r="G104" i="219"/>
  <c r="H104" i="219"/>
  <c r="I104" i="219"/>
  <c r="J104" i="219"/>
  <c r="K104" i="219"/>
  <c r="L104" i="219"/>
  <c r="M104" i="219"/>
  <c r="N104" i="219"/>
  <c r="B105" i="219"/>
  <c r="C105" i="219"/>
  <c r="D105" i="219"/>
  <c r="E105" i="219"/>
  <c r="F105" i="219"/>
  <c r="G105" i="219"/>
  <c r="H105" i="219"/>
  <c r="I105" i="219"/>
  <c r="J105" i="219"/>
  <c r="K105" i="219"/>
  <c r="L105" i="219"/>
  <c r="M105" i="219"/>
  <c r="N105" i="219"/>
  <c r="B106" i="219"/>
  <c r="C106" i="219"/>
  <c r="D106" i="219"/>
  <c r="E106" i="219"/>
  <c r="F106" i="219"/>
  <c r="G106" i="219"/>
  <c r="H106" i="219"/>
  <c r="I106" i="219"/>
  <c r="J106" i="219"/>
  <c r="K106" i="219"/>
  <c r="L106" i="219"/>
  <c r="M106" i="219"/>
  <c r="N106" i="219"/>
  <c r="B107" i="219"/>
  <c r="C107" i="219"/>
  <c r="D107" i="219"/>
  <c r="E107" i="219"/>
  <c r="F107" i="219"/>
  <c r="G107" i="219"/>
  <c r="H107" i="219"/>
  <c r="I107" i="219"/>
  <c r="J107" i="219"/>
  <c r="K107" i="219"/>
  <c r="L107" i="219"/>
  <c r="M107" i="219"/>
  <c r="N107" i="219"/>
  <c r="B108" i="219"/>
  <c r="C108" i="219"/>
  <c r="D108" i="219"/>
  <c r="E108" i="219"/>
  <c r="F108" i="219"/>
  <c r="G108" i="219"/>
  <c r="H108" i="219"/>
  <c r="I108" i="219"/>
  <c r="J108" i="219"/>
  <c r="K108" i="219"/>
  <c r="L108" i="219"/>
  <c r="M108" i="219"/>
  <c r="N108" i="219"/>
  <c r="B109" i="219"/>
  <c r="C109" i="219"/>
  <c r="D109" i="219"/>
  <c r="E109" i="219"/>
  <c r="F109" i="219"/>
  <c r="G109" i="219"/>
  <c r="H109" i="219"/>
  <c r="I109" i="219"/>
  <c r="J109" i="219"/>
  <c r="K109" i="219"/>
  <c r="L109" i="219"/>
  <c r="M109" i="219"/>
  <c r="N109" i="219"/>
  <c r="B110" i="219"/>
  <c r="C110" i="219"/>
  <c r="D110" i="219"/>
  <c r="E110" i="219"/>
  <c r="F110" i="219"/>
  <c r="G110" i="219"/>
  <c r="H110" i="219"/>
  <c r="I110" i="219"/>
  <c r="J110" i="219"/>
  <c r="K110" i="219"/>
  <c r="L110" i="219"/>
  <c r="M110" i="219"/>
  <c r="N110" i="219"/>
  <c r="B111" i="219"/>
  <c r="C111" i="219"/>
  <c r="D111" i="219"/>
  <c r="E111" i="219"/>
  <c r="F111" i="219"/>
  <c r="G111" i="219"/>
  <c r="H111" i="219"/>
  <c r="I111" i="219"/>
  <c r="J111" i="219"/>
  <c r="K111" i="219"/>
  <c r="L111" i="219"/>
  <c r="M111" i="219"/>
  <c r="N111" i="219"/>
  <c r="B112" i="219"/>
  <c r="C112" i="219"/>
  <c r="D112" i="219"/>
  <c r="E112" i="219"/>
  <c r="F112" i="219"/>
  <c r="G112" i="219"/>
  <c r="H112" i="219"/>
  <c r="I112" i="219"/>
  <c r="J112" i="219"/>
  <c r="K112" i="219"/>
  <c r="L112" i="219"/>
  <c r="M112" i="219"/>
  <c r="N112" i="219"/>
  <c r="B113" i="219"/>
  <c r="C113" i="219"/>
  <c r="D113" i="219"/>
  <c r="E113" i="219"/>
  <c r="F113" i="219"/>
  <c r="G113" i="219"/>
  <c r="H113" i="219"/>
  <c r="I113" i="219"/>
  <c r="J113" i="219"/>
  <c r="K113" i="219"/>
  <c r="L113" i="219"/>
  <c r="M113" i="219"/>
  <c r="N113" i="219"/>
  <c r="B114" i="219"/>
  <c r="C114" i="219"/>
  <c r="D114" i="219"/>
  <c r="E114" i="219"/>
  <c r="F114" i="219"/>
  <c r="G114" i="219"/>
  <c r="H114" i="219"/>
  <c r="I114" i="219"/>
  <c r="J114" i="219"/>
  <c r="K114" i="219"/>
  <c r="L114" i="219"/>
  <c r="M114" i="219"/>
  <c r="N114" i="219"/>
  <c r="B115" i="219"/>
  <c r="C115" i="219"/>
  <c r="D115" i="219"/>
  <c r="E115" i="219"/>
  <c r="F115" i="219"/>
  <c r="G115" i="219"/>
  <c r="H115" i="219"/>
  <c r="I115" i="219"/>
  <c r="J115" i="219"/>
  <c r="K115" i="219"/>
  <c r="L115" i="219"/>
  <c r="M115" i="219"/>
  <c r="N115" i="219"/>
  <c r="B116" i="219"/>
  <c r="C116" i="219"/>
  <c r="D116" i="219"/>
  <c r="E116" i="219"/>
  <c r="F116" i="219"/>
  <c r="G116" i="219"/>
  <c r="H116" i="219"/>
  <c r="I116" i="219"/>
  <c r="J116" i="219"/>
  <c r="K116" i="219"/>
  <c r="L116" i="219"/>
  <c r="M116" i="219"/>
  <c r="N116" i="219"/>
  <c r="B117" i="219"/>
  <c r="C117" i="219"/>
  <c r="D117" i="219"/>
  <c r="E117" i="219"/>
  <c r="F117" i="219"/>
  <c r="G117" i="219"/>
  <c r="H117" i="219"/>
  <c r="I117" i="219"/>
  <c r="J117" i="219"/>
  <c r="K117" i="219"/>
  <c r="L117" i="219"/>
  <c r="M117" i="219"/>
  <c r="N117" i="219"/>
  <c r="B118" i="219"/>
  <c r="C118" i="219"/>
  <c r="D118" i="219"/>
  <c r="E118" i="219"/>
  <c r="F118" i="219"/>
  <c r="G118" i="219"/>
  <c r="H118" i="219"/>
  <c r="I118" i="219"/>
  <c r="J118" i="219"/>
  <c r="K118" i="219"/>
  <c r="L118" i="219"/>
  <c r="M118" i="219"/>
  <c r="N118" i="219"/>
  <c r="B119" i="219"/>
  <c r="C119" i="219"/>
  <c r="D119" i="219"/>
  <c r="E119" i="219"/>
  <c r="F119" i="219"/>
  <c r="G119" i="219"/>
  <c r="H119" i="219"/>
  <c r="I119" i="219"/>
  <c r="J119" i="219"/>
  <c r="K119" i="219"/>
  <c r="L119" i="219"/>
  <c r="M119" i="219"/>
  <c r="N119" i="219"/>
  <c r="B120" i="219"/>
  <c r="C120" i="219"/>
  <c r="D120" i="219"/>
  <c r="E120" i="219"/>
  <c r="F120" i="219"/>
  <c r="G120" i="219"/>
  <c r="H120" i="219"/>
  <c r="I120" i="219"/>
  <c r="J120" i="219"/>
  <c r="K120" i="219"/>
  <c r="L120" i="219"/>
  <c r="M120" i="219"/>
  <c r="N120" i="219"/>
  <c r="B121" i="219"/>
  <c r="C121" i="219"/>
  <c r="D121" i="219"/>
  <c r="E121" i="219"/>
  <c r="F121" i="219"/>
  <c r="G121" i="219"/>
  <c r="H121" i="219"/>
  <c r="I121" i="219"/>
  <c r="J121" i="219"/>
  <c r="K121" i="219"/>
  <c r="L121" i="219"/>
  <c r="M121" i="219"/>
  <c r="N121" i="219"/>
  <c r="B122" i="219"/>
  <c r="C122" i="219"/>
  <c r="D122" i="219"/>
  <c r="E122" i="219"/>
  <c r="F122" i="219"/>
  <c r="G122" i="219"/>
  <c r="H122" i="219"/>
  <c r="I122" i="219"/>
  <c r="J122" i="219"/>
  <c r="K122" i="219"/>
  <c r="L122" i="219"/>
  <c r="M122" i="219"/>
  <c r="N122" i="219"/>
  <c r="B123" i="219"/>
  <c r="C123" i="219"/>
  <c r="D123" i="219"/>
  <c r="E123" i="219"/>
  <c r="F123" i="219"/>
  <c r="G123" i="219"/>
  <c r="H123" i="219"/>
  <c r="I123" i="219"/>
  <c r="J123" i="219"/>
  <c r="K123" i="219"/>
  <c r="L123" i="219"/>
  <c r="M123" i="219"/>
  <c r="N123" i="219"/>
  <c r="B124" i="219"/>
  <c r="C124" i="219"/>
  <c r="D124" i="219"/>
  <c r="E124" i="219"/>
  <c r="F124" i="219"/>
  <c r="G124" i="219"/>
  <c r="H124" i="219"/>
  <c r="I124" i="219"/>
  <c r="J124" i="219"/>
  <c r="K124" i="219"/>
  <c r="L124" i="219"/>
  <c r="M124" i="219"/>
  <c r="N124" i="219"/>
  <c r="B125" i="219"/>
  <c r="C125" i="219"/>
  <c r="D125" i="219"/>
  <c r="E125" i="219"/>
  <c r="F125" i="219"/>
  <c r="G125" i="219"/>
  <c r="H125" i="219"/>
  <c r="I125" i="219"/>
  <c r="J125" i="219"/>
  <c r="K125" i="219"/>
  <c r="L125" i="219"/>
  <c r="M125" i="219"/>
  <c r="N125" i="219"/>
  <c r="B126" i="219"/>
  <c r="C126" i="219"/>
  <c r="D126" i="219"/>
  <c r="E126" i="219"/>
  <c r="F126" i="219"/>
  <c r="G126" i="219"/>
  <c r="H126" i="219"/>
  <c r="I126" i="219"/>
  <c r="J126" i="219"/>
  <c r="K126" i="219"/>
  <c r="L126" i="219"/>
  <c r="M126" i="219"/>
  <c r="N126" i="219"/>
  <c r="B127" i="219"/>
  <c r="C127" i="219"/>
  <c r="D127" i="219"/>
  <c r="E127" i="219"/>
  <c r="F127" i="219"/>
  <c r="G127" i="219"/>
  <c r="H127" i="219"/>
  <c r="I127" i="219"/>
  <c r="J127" i="219"/>
  <c r="K127" i="219"/>
  <c r="L127" i="219"/>
  <c r="M127" i="219"/>
  <c r="N127" i="219"/>
  <c r="B128" i="219"/>
  <c r="C128" i="219"/>
  <c r="D128" i="219"/>
  <c r="E128" i="219"/>
  <c r="F128" i="219"/>
  <c r="G128" i="219"/>
  <c r="H128" i="219"/>
  <c r="I128" i="219"/>
  <c r="J128" i="219"/>
  <c r="K128" i="219"/>
  <c r="L128" i="219"/>
  <c r="M128" i="219"/>
  <c r="N128" i="219"/>
  <c r="B129" i="219"/>
  <c r="C129" i="219"/>
  <c r="D129" i="219"/>
  <c r="E129" i="219"/>
  <c r="F129" i="219"/>
  <c r="G129" i="219"/>
  <c r="H129" i="219"/>
  <c r="I129" i="219"/>
  <c r="J129" i="219"/>
  <c r="K129" i="219"/>
  <c r="L129" i="219"/>
  <c r="M129" i="219"/>
  <c r="N129" i="219"/>
  <c r="B130" i="219"/>
  <c r="C130" i="219"/>
  <c r="D130" i="219"/>
  <c r="E130" i="219"/>
  <c r="F130" i="219"/>
  <c r="G130" i="219"/>
  <c r="H130" i="219"/>
  <c r="I130" i="219"/>
  <c r="J130" i="219"/>
  <c r="K130" i="219"/>
  <c r="L130" i="219"/>
  <c r="M130" i="219"/>
  <c r="N130" i="219"/>
  <c r="B131" i="219"/>
  <c r="C131" i="219"/>
  <c r="D131" i="219"/>
  <c r="E131" i="219"/>
  <c r="F131" i="219"/>
  <c r="G131" i="219"/>
  <c r="H131" i="219"/>
  <c r="I131" i="219"/>
  <c r="J131" i="219"/>
  <c r="K131" i="219"/>
  <c r="L131" i="219"/>
  <c r="M131" i="219"/>
  <c r="N131" i="219"/>
  <c r="B132" i="219"/>
  <c r="C132" i="219"/>
  <c r="D132" i="219"/>
  <c r="E132" i="219"/>
  <c r="F132" i="219"/>
  <c r="G132" i="219"/>
  <c r="H132" i="219"/>
  <c r="I132" i="219"/>
  <c r="J132" i="219"/>
  <c r="K132" i="219"/>
  <c r="L132" i="219"/>
  <c r="M132" i="219"/>
  <c r="N132" i="219"/>
  <c r="B133" i="219"/>
  <c r="C133" i="219"/>
  <c r="D133" i="219"/>
  <c r="E133" i="219"/>
  <c r="F133" i="219"/>
  <c r="G133" i="219"/>
  <c r="H133" i="219"/>
  <c r="I133" i="219"/>
  <c r="J133" i="219"/>
  <c r="K133" i="219"/>
  <c r="L133" i="219"/>
  <c r="M133" i="219"/>
  <c r="N133" i="219"/>
  <c r="B134" i="219"/>
  <c r="C134" i="219"/>
  <c r="D134" i="219"/>
  <c r="E134" i="219"/>
  <c r="F134" i="219"/>
  <c r="G134" i="219"/>
  <c r="H134" i="219"/>
  <c r="I134" i="219"/>
  <c r="J134" i="219"/>
  <c r="K134" i="219"/>
  <c r="L134" i="219"/>
  <c r="M134" i="219"/>
  <c r="N134" i="219"/>
  <c r="B135" i="219"/>
  <c r="C135" i="219"/>
  <c r="D135" i="219"/>
  <c r="E135" i="219"/>
  <c r="F135" i="219"/>
  <c r="G135" i="219"/>
  <c r="H135" i="219"/>
  <c r="I135" i="219"/>
  <c r="J135" i="219"/>
  <c r="K135" i="219"/>
  <c r="L135" i="219"/>
  <c r="M135" i="219"/>
  <c r="N135" i="219"/>
  <c r="B136" i="219"/>
  <c r="C136" i="219"/>
  <c r="D136" i="219"/>
  <c r="E136" i="219"/>
  <c r="F136" i="219"/>
  <c r="G136" i="219"/>
  <c r="H136" i="219"/>
  <c r="I136" i="219"/>
  <c r="J136" i="219"/>
  <c r="K136" i="219"/>
  <c r="L136" i="219"/>
  <c r="M136" i="219"/>
  <c r="N136" i="219"/>
  <c r="B137" i="219"/>
  <c r="C137" i="219"/>
  <c r="D137" i="219"/>
  <c r="E137" i="219"/>
  <c r="F137" i="219"/>
  <c r="G137" i="219"/>
  <c r="H137" i="219"/>
  <c r="I137" i="219"/>
  <c r="J137" i="219"/>
  <c r="K137" i="219"/>
  <c r="L137" i="219"/>
  <c r="M137" i="219"/>
  <c r="N137" i="219"/>
  <c r="B138" i="219"/>
  <c r="C138" i="219"/>
  <c r="D138" i="219"/>
  <c r="E138" i="219"/>
  <c r="F138" i="219"/>
  <c r="G138" i="219"/>
  <c r="H138" i="219"/>
  <c r="I138" i="219"/>
  <c r="J138" i="219"/>
  <c r="K138" i="219"/>
  <c r="L138" i="219"/>
  <c r="M138" i="219"/>
  <c r="N138" i="219"/>
  <c r="B139" i="219"/>
  <c r="C139" i="219"/>
  <c r="D139" i="219"/>
  <c r="E139" i="219"/>
  <c r="F139" i="219"/>
  <c r="G139" i="219"/>
  <c r="H139" i="219"/>
  <c r="I139" i="219"/>
  <c r="J139" i="219"/>
  <c r="K139" i="219"/>
  <c r="L139" i="219"/>
  <c r="M139" i="219"/>
  <c r="N139" i="219"/>
  <c r="B140" i="219"/>
  <c r="C140" i="219"/>
  <c r="D140" i="219"/>
  <c r="E140" i="219"/>
  <c r="F140" i="219"/>
  <c r="G140" i="219"/>
  <c r="H140" i="219"/>
  <c r="I140" i="219"/>
  <c r="J140" i="219"/>
  <c r="K140" i="219"/>
  <c r="L140" i="219"/>
  <c r="M140" i="219"/>
  <c r="N140" i="219"/>
  <c r="B141" i="219"/>
  <c r="C141" i="219"/>
  <c r="D141" i="219"/>
  <c r="E141" i="219"/>
  <c r="F141" i="219"/>
  <c r="G141" i="219"/>
  <c r="H141" i="219"/>
  <c r="I141" i="219"/>
  <c r="J141" i="219"/>
  <c r="K141" i="219"/>
  <c r="L141" i="219"/>
  <c r="M141" i="219"/>
  <c r="N141" i="219"/>
  <c r="B142" i="219"/>
  <c r="C142" i="219"/>
  <c r="D142" i="219"/>
  <c r="E142" i="219"/>
  <c r="F142" i="219"/>
  <c r="G142" i="219"/>
  <c r="H142" i="219"/>
  <c r="I142" i="219"/>
  <c r="J142" i="219"/>
  <c r="K142" i="219"/>
  <c r="L142" i="219"/>
  <c r="M142" i="219"/>
  <c r="N142" i="219"/>
  <c r="B143" i="219"/>
  <c r="C143" i="219"/>
  <c r="D143" i="219"/>
  <c r="E143" i="219"/>
  <c r="F143" i="219"/>
  <c r="G143" i="219"/>
  <c r="H143" i="219"/>
  <c r="I143" i="219"/>
  <c r="J143" i="219"/>
  <c r="K143" i="219"/>
  <c r="L143" i="219"/>
  <c r="M143" i="219"/>
  <c r="N143" i="219"/>
  <c r="B144" i="219"/>
  <c r="C144" i="219"/>
  <c r="D144" i="219"/>
  <c r="E144" i="219"/>
  <c r="F144" i="219"/>
  <c r="G144" i="219"/>
  <c r="H144" i="219"/>
  <c r="I144" i="219"/>
  <c r="J144" i="219"/>
  <c r="K144" i="219"/>
  <c r="L144" i="219"/>
  <c r="M144" i="219"/>
  <c r="N144" i="219"/>
  <c r="B145" i="219"/>
  <c r="C145" i="219"/>
  <c r="D145" i="219"/>
  <c r="E145" i="219"/>
  <c r="F145" i="219"/>
  <c r="G145" i="219"/>
  <c r="H145" i="219"/>
  <c r="I145" i="219"/>
  <c r="J145" i="219"/>
  <c r="K145" i="219"/>
  <c r="L145" i="219"/>
  <c r="M145" i="219"/>
  <c r="N145" i="219"/>
  <c r="B146" i="219"/>
  <c r="C146" i="219"/>
  <c r="D146" i="219"/>
  <c r="E146" i="219"/>
  <c r="F146" i="219"/>
  <c r="G146" i="219"/>
  <c r="H146" i="219"/>
  <c r="I146" i="219"/>
  <c r="J146" i="219"/>
  <c r="K146" i="219"/>
  <c r="L146" i="219"/>
  <c r="M146" i="219"/>
  <c r="N146" i="219"/>
  <c r="B147" i="219"/>
  <c r="C147" i="219"/>
  <c r="D147" i="219"/>
  <c r="E147" i="219"/>
  <c r="F147" i="219"/>
  <c r="G147" i="219"/>
  <c r="H147" i="219"/>
  <c r="I147" i="219"/>
  <c r="J147" i="219"/>
  <c r="K147" i="219"/>
  <c r="L147" i="219"/>
  <c r="M147" i="219"/>
  <c r="N147" i="219"/>
  <c r="B148" i="219"/>
  <c r="C148" i="219"/>
  <c r="D148" i="219"/>
  <c r="E148" i="219"/>
  <c r="F148" i="219"/>
  <c r="G148" i="219"/>
  <c r="H148" i="219"/>
  <c r="I148" i="219"/>
  <c r="J148" i="219"/>
  <c r="K148" i="219"/>
  <c r="L148" i="219"/>
  <c r="M148" i="219"/>
  <c r="N148" i="219"/>
  <c r="B149" i="219"/>
  <c r="C149" i="219"/>
  <c r="D149" i="219"/>
  <c r="E149" i="219"/>
  <c r="F149" i="219"/>
  <c r="G149" i="219"/>
  <c r="H149" i="219"/>
  <c r="I149" i="219"/>
  <c r="J149" i="219"/>
  <c r="K149" i="219"/>
  <c r="L149" i="219"/>
  <c r="M149" i="219"/>
  <c r="N149" i="219"/>
  <c r="B150" i="219"/>
  <c r="C150" i="219"/>
  <c r="D150" i="219"/>
  <c r="E150" i="219"/>
  <c r="F150" i="219"/>
  <c r="G150" i="219"/>
  <c r="H150" i="219"/>
  <c r="I150" i="219"/>
  <c r="J150" i="219"/>
  <c r="K150" i="219"/>
  <c r="L150" i="219"/>
  <c r="M150" i="219"/>
  <c r="N150" i="219"/>
  <c r="B151" i="219"/>
  <c r="C151" i="219"/>
  <c r="D151" i="219"/>
  <c r="E151" i="219"/>
  <c r="F151" i="219"/>
  <c r="G151" i="219"/>
  <c r="H151" i="219"/>
  <c r="I151" i="219"/>
  <c r="J151" i="219"/>
  <c r="K151" i="219"/>
  <c r="L151" i="219"/>
  <c r="M151" i="219"/>
  <c r="N151" i="219"/>
  <c r="B152" i="219"/>
  <c r="C152" i="219"/>
  <c r="D152" i="219"/>
  <c r="E152" i="219"/>
  <c r="F152" i="219"/>
  <c r="G152" i="219"/>
  <c r="H152" i="219"/>
  <c r="I152" i="219"/>
  <c r="J152" i="219"/>
  <c r="K152" i="219"/>
  <c r="L152" i="219"/>
  <c r="M152" i="219"/>
  <c r="N152" i="219"/>
  <c r="B153" i="219"/>
  <c r="C153" i="219"/>
  <c r="D153" i="219"/>
  <c r="E153" i="219"/>
  <c r="F153" i="219"/>
  <c r="G153" i="219"/>
  <c r="H153" i="219"/>
  <c r="I153" i="219"/>
  <c r="J153" i="219"/>
  <c r="K153" i="219"/>
  <c r="L153" i="219"/>
  <c r="M153" i="219"/>
  <c r="N153" i="219"/>
  <c r="B154" i="219"/>
  <c r="C154" i="219"/>
  <c r="D154" i="219"/>
  <c r="E154" i="219"/>
  <c r="F154" i="219"/>
  <c r="G154" i="219"/>
  <c r="H154" i="219"/>
  <c r="I154" i="219"/>
  <c r="J154" i="219"/>
  <c r="K154" i="219"/>
  <c r="L154" i="219"/>
  <c r="M154" i="219"/>
  <c r="N154" i="219"/>
  <c r="B155" i="219"/>
  <c r="C155" i="219"/>
  <c r="D155" i="219"/>
  <c r="E155" i="219"/>
  <c r="F155" i="219"/>
  <c r="G155" i="219"/>
  <c r="H155" i="219"/>
  <c r="I155" i="219"/>
  <c r="J155" i="219"/>
  <c r="K155" i="219"/>
  <c r="L155" i="219"/>
  <c r="M155" i="219"/>
  <c r="N155" i="219"/>
  <c r="B156" i="219"/>
  <c r="C156" i="219"/>
  <c r="D156" i="219"/>
  <c r="E156" i="219"/>
  <c r="F156" i="219"/>
  <c r="G156" i="219"/>
  <c r="H156" i="219"/>
  <c r="I156" i="219"/>
  <c r="J156" i="219"/>
  <c r="K156" i="219"/>
  <c r="L156" i="219"/>
  <c r="M156" i="219"/>
  <c r="N156" i="219"/>
  <c r="B157" i="219"/>
  <c r="C157" i="219"/>
  <c r="D157" i="219"/>
  <c r="E157" i="219"/>
  <c r="F157" i="219"/>
  <c r="G157" i="219"/>
  <c r="H157" i="219"/>
  <c r="I157" i="219"/>
  <c r="J157" i="219"/>
  <c r="K157" i="219"/>
  <c r="L157" i="219"/>
  <c r="M157" i="219"/>
  <c r="N157" i="219"/>
  <c r="B158" i="219"/>
  <c r="C158" i="219"/>
  <c r="D158" i="219"/>
  <c r="E158" i="219"/>
  <c r="F158" i="219"/>
  <c r="G158" i="219"/>
  <c r="H158" i="219"/>
  <c r="I158" i="219"/>
  <c r="J158" i="219"/>
  <c r="K158" i="219"/>
  <c r="L158" i="219"/>
  <c r="M158" i="219"/>
  <c r="N158" i="219"/>
  <c r="B159" i="219"/>
  <c r="C159" i="219"/>
  <c r="D159" i="219"/>
  <c r="E159" i="219"/>
  <c r="F159" i="219"/>
  <c r="G159" i="219"/>
  <c r="H159" i="219"/>
  <c r="I159" i="219"/>
  <c r="J159" i="219"/>
  <c r="K159" i="219"/>
  <c r="L159" i="219"/>
  <c r="M159" i="219"/>
  <c r="N159" i="219"/>
  <c r="B160" i="219"/>
  <c r="C160" i="219"/>
  <c r="D160" i="219"/>
  <c r="E160" i="219"/>
  <c r="F160" i="219"/>
  <c r="G160" i="219"/>
  <c r="H160" i="219"/>
  <c r="I160" i="219"/>
  <c r="J160" i="219"/>
  <c r="K160" i="219"/>
  <c r="L160" i="219"/>
  <c r="M160" i="219"/>
  <c r="N160" i="219"/>
  <c r="B161" i="219"/>
  <c r="C161" i="219"/>
  <c r="D161" i="219"/>
  <c r="E161" i="219"/>
  <c r="F161" i="219"/>
  <c r="G161" i="219"/>
  <c r="H161" i="219"/>
  <c r="I161" i="219"/>
  <c r="J161" i="219"/>
  <c r="K161" i="219"/>
  <c r="L161" i="219"/>
  <c r="M161" i="219"/>
  <c r="N161" i="219"/>
  <c r="B162" i="219"/>
  <c r="C162" i="219"/>
  <c r="D162" i="219"/>
  <c r="E162" i="219"/>
  <c r="F162" i="219"/>
  <c r="G162" i="219"/>
  <c r="H162" i="219"/>
  <c r="I162" i="219"/>
  <c r="J162" i="219"/>
  <c r="K162" i="219"/>
  <c r="L162" i="219"/>
  <c r="M162" i="219"/>
  <c r="N162" i="219"/>
  <c r="B163" i="219"/>
  <c r="C163" i="219"/>
  <c r="D163" i="219"/>
  <c r="E163" i="219"/>
  <c r="F163" i="219"/>
  <c r="G163" i="219"/>
  <c r="H163" i="219"/>
  <c r="I163" i="219"/>
  <c r="J163" i="219"/>
  <c r="K163" i="219"/>
  <c r="L163" i="219"/>
  <c r="M163" i="219"/>
  <c r="N163" i="219"/>
  <c r="B164" i="219"/>
  <c r="C164" i="219"/>
  <c r="D164" i="219"/>
  <c r="E164" i="219"/>
  <c r="F164" i="219"/>
  <c r="G164" i="219"/>
  <c r="H164" i="219"/>
  <c r="I164" i="219"/>
  <c r="J164" i="219"/>
  <c r="K164" i="219"/>
  <c r="L164" i="219"/>
  <c r="M164" i="219"/>
  <c r="N164" i="219"/>
  <c r="B165" i="219"/>
  <c r="C165" i="219"/>
  <c r="D165" i="219"/>
  <c r="E165" i="219"/>
  <c r="F165" i="219"/>
  <c r="G165" i="219"/>
  <c r="H165" i="219"/>
  <c r="I165" i="219"/>
  <c r="J165" i="219"/>
  <c r="K165" i="219"/>
  <c r="L165" i="219"/>
  <c r="M165" i="219"/>
  <c r="N165" i="219"/>
  <c r="B166" i="219"/>
  <c r="C166" i="219"/>
  <c r="D166" i="219"/>
  <c r="E166" i="219"/>
  <c r="F166" i="219"/>
  <c r="G166" i="219"/>
  <c r="H166" i="219"/>
  <c r="I166" i="219"/>
  <c r="J166" i="219"/>
  <c r="K166" i="219"/>
  <c r="L166" i="219"/>
  <c r="M166" i="219"/>
  <c r="N166" i="219"/>
  <c r="B167" i="219"/>
  <c r="C167" i="219"/>
  <c r="D167" i="219"/>
  <c r="E167" i="219"/>
  <c r="F167" i="219"/>
  <c r="G167" i="219"/>
  <c r="H167" i="219"/>
  <c r="I167" i="219"/>
  <c r="J167" i="219"/>
  <c r="K167" i="219"/>
  <c r="L167" i="219"/>
  <c r="M167" i="219"/>
  <c r="N167" i="219"/>
  <c r="B168" i="219"/>
  <c r="C168" i="219"/>
  <c r="D168" i="219"/>
  <c r="E168" i="219"/>
  <c r="F168" i="219"/>
  <c r="G168" i="219"/>
  <c r="H168" i="219"/>
  <c r="I168" i="219"/>
  <c r="J168" i="219"/>
  <c r="K168" i="219"/>
  <c r="L168" i="219"/>
  <c r="M168" i="219"/>
  <c r="N168" i="219"/>
  <c r="B169" i="219"/>
  <c r="C169" i="219"/>
  <c r="D169" i="219"/>
  <c r="E169" i="219"/>
  <c r="F169" i="219"/>
  <c r="G169" i="219"/>
  <c r="H169" i="219"/>
  <c r="I169" i="219"/>
  <c r="J169" i="219"/>
  <c r="K169" i="219"/>
  <c r="L169" i="219"/>
  <c r="M169" i="219"/>
  <c r="N169" i="219"/>
  <c r="B170" i="219"/>
  <c r="C170" i="219"/>
  <c r="D170" i="219"/>
  <c r="E170" i="219"/>
  <c r="F170" i="219"/>
  <c r="G170" i="219"/>
  <c r="H170" i="219"/>
  <c r="I170" i="219"/>
  <c r="J170" i="219"/>
  <c r="K170" i="219"/>
  <c r="L170" i="219"/>
  <c r="M170" i="219"/>
  <c r="N170" i="219"/>
  <c r="B171" i="219"/>
  <c r="C171" i="219"/>
  <c r="D171" i="219"/>
  <c r="E171" i="219"/>
  <c r="F171" i="219"/>
  <c r="G171" i="219"/>
  <c r="H171" i="219"/>
  <c r="I171" i="219"/>
  <c r="J171" i="219"/>
  <c r="K171" i="219"/>
  <c r="L171" i="219"/>
  <c r="M171" i="219"/>
  <c r="N171" i="219"/>
  <c r="B172" i="219"/>
  <c r="C172" i="219"/>
  <c r="D172" i="219"/>
  <c r="E172" i="219"/>
  <c r="F172" i="219"/>
  <c r="G172" i="219"/>
  <c r="H172" i="219"/>
  <c r="I172" i="219"/>
  <c r="J172" i="219"/>
  <c r="K172" i="219"/>
  <c r="L172" i="219"/>
  <c r="M172" i="219"/>
  <c r="N172" i="219"/>
  <c r="B173" i="219"/>
  <c r="C173" i="219"/>
  <c r="D173" i="219"/>
  <c r="E173" i="219"/>
  <c r="F173" i="219"/>
  <c r="G173" i="219"/>
  <c r="H173" i="219"/>
  <c r="I173" i="219"/>
  <c r="J173" i="219"/>
  <c r="K173" i="219"/>
  <c r="L173" i="219"/>
  <c r="M173" i="219"/>
  <c r="N173" i="219"/>
  <c r="B174" i="219"/>
  <c r="C174" i="219"/>
  <c r="D174" i="219"/>
  <c r="E174" i="219"/>
  <c r="F174" i="219"/>
  <c r="G174" i="219"/>
  <c r="H174" i="219"/>
  <c r="I174" i="219"/>
  <c r="J174" i="219"/>
  <c r="K174" i="219"/>
  <c r="L174" i="219"/>
  <c r="M174" i="219"/>
  <c r="N174" i="219"/>
  <c r="B175" i="219"/>
  <c r="C175" i="219"/>
  <c r="D175" i="219"/>
  <c r="E175" i="219"/>
  <c r="F175" i="219"/>
  <c r="G175" i="219"/>
  <c r="H175" i="219"/>
  <c r="I175" i="219"/>
  <c r="J175" i="219"/>
  <c r="K175" i="219"/>
  <c r="L175" i="219"/>
  <c r="M175" i="219"/>
  <c r="N175" i="219"/>
  <c r="B176" i="219"/>
  <c r="C176" i="219"/>
  <c r="D176" i="219"/>
  <c r="E176" i="219"/>
  <c r="F176" i="219"/>
  <c r="G176" i="219"/>
  <c r="H176" i="219"/>
  <c r="I176" i="219"/>
  <c r="J176" i="219"/>
  <c r="K176" i="219"/>
  <c r="L176" i="219"/>
  <c r="M176" i="219"/>
  <c r="N176" i="219"/>
  <c r="B177" i="219"/>
  <c r="C177" i="219"/>
  <c r="D177" i="219"/>
  <c r="E177" i="219"/>
  <c r="F177" i="219"/>
  <c r="G177" i="219"/>
  <c r="H177" i="219"/>
  <c r="I177" i="219"/>
  <c r="J177" i="219"/>
  <c r="K177" i="219"/>
  <c r="L177" i="219"/>
  <c r="M177" i="219"/>
  <c r="N177" i="219"/>
  <c r="B178" i="219"/>
  <c r="C178" i="219"/>
  <c r="D178" i="219"/>
  <c r="E178" i="219"/>
  <c r="F178" i="219"/>
  <c r="G178" i="219"/>
  <c r="H178" i="219"/>
  <c r="I178" i="219"/>
  <c r="J178" i="219"/>
  <c r="K178" i="219"/>
  <c r="L178" i="219"/>
  <c r="M178" i="219"/>
  <c r="N178" i="219"/>
  <c r="B179" i="219"/>
  <c r="C179" i="219"/>
  <c r="D179" i="219"/>
  <c r="E179" i="219"/>
  <c r="F179" i="219"/>
  <c r="G179" i="219"/>
  <c r="H179" i="219"/>
  <c r="I179" i="219"/>
  <c r="J179" i="219"/>
  <c r="K179" i="219"/>
  <c r="L179" i="219"/>
  <c r="M179" i="219"/>
  <c r="N179" i="219"/>
  <c r="B180" i="219"/>
  <c r="C180" i="219"/>
  <c r="D180" i="219"/>
  <c r="E180" i="219"/>
  <c r="F180" i="219"/>
  <c r="G180" i="219"/>
  <c r="H180" i="219"/>
  <c r="I180" i="219"/>
  <c r="J180" i="219"/>
  <c r="K180" i="219"/>
  <c r="L180" i="219"/>
  <c r="M180" i="219"/>
  <c r="N180" i="219"/>
  <c r="B181" i="219"/>
  <c r="C181" i="219"/>
  <c r="D181" i="219"/>
  <c r="E181" i="219"/>
  <c r="F181" i="219"/>
  <c r="G181" i="219"/>
  <c r="H181" i="219"/>
  <c r="I181" i="219"/>
  <c r="J181" i="219"/>
  <c r="K181" i="219"/>
  <c r="L181" i="219"/>
  <c r="M181" i="219"/>
  <c r="N181" i="219"/>
  <c r="B182" i="219"/>
  <c r="C182" i="219"/>
  <c r="D182" i="219"/>
  <c r="E182" i="219"/>
  <c r="F182" i="219"/>
  <c r="G182" i="219"/>
  <c r="H182" i="219"/>
  <c r="I182" i="219"/>
  <c r="J182" i="219"/>
  <c r="K182" i="219"/>
  <c r="L182" i="219"/>
  <c r="M182" i="219"/>
  <c r="N182" i="219"/>
  <c r="B183" i="219"/>
  <c r="C183" i="219"/>
  <c r="D183" i="219"/>
  <c r="E183" i="219"/>
  <c r="F183" i="219"/>
  <c r="G183" i="219"/>
  <c r="H183" i="219"/>
  <c r="I183" i="219"/>
  <c r="J183" i="219"/>
  <c r="K183" i="219"/>
  <c r="L183" i="219"/>
  <c r="M183" i="219"/>
  <c r="N183" i="219"/>
  <c r="B184" i="219"/>
  <c r="C184" i="219"/>
  <c r="D184" i="219"/>
  <c r="E184" i="219"/>
  <c r="F184" i="219"/>
  <c r="G184" i="219"/>
  <c r="H184" i="219"/>
  <c r="I184" i="219"/>
  <c r="J184" i="219"/>
  <c r="K184" i="219"/>
  <c r="L184" i="219"/>
  <c r="M184" i="219"/>
  <c r="N184" i="219"/>
  <c r="B185" i="219"/>
  <c r="C185" i="219"/>
  <c r="D185" i="219"/>
  <c r="E185" i="219"/>
  <c r="F185" i="219"/>
  <c r="G185" i="219"/>
  <c r="H185" i="219"/>
  <c r="I185" i="219"/>
  <c r="J185" i="219"/>
  <c r="K185" i="219"/>
  <c r="L185" i="219"/>
  <c r="M185" i="219"/>
  <c r="N185" i="219"/>
  <c r="B186" i="219"/>
  <c r="C186" i="219"/>
  <c r="D186" i="219"/>
  <c r="E186" i="219"/>
  <c r="F186" i="219"/>
  <c r="G186" i="219"/>
  <c r="H186" i="219"/>
  <c r="I186" i="219"/>
  <c r="J186" i="219"/>
  <c r="K186" i="219"/>
  <c r="L186" i="219"/>
  <c r="M186" i="219"/>
  <c r="N186" i="219"/>
  <c r="B187" i="219"/>
  <c r="C187" i="219"/>
  <c r="D187" i="219"/>
  <c r="E187" i="219"/>
  <c r="F187" i="219"/>
  <c r="G187" i="219"/>
  <c r="H187" i="219"/>
  <c r="I187" i="219"/>
  <c r="J187" i="219"/>
  <c r="K187" i="219"/>
  <c r="L187" i="219"/>
  <c r="M187" i="219"/>
  <c r="N187" i="219"/>
  <c r="B188" i="219"/>
  <c r="C188" i="219"/>
  <c r="D188" i="219"/>
  <c r="E188" i="219"/>
  <c r="F188" i="219"/>
  <c r="G188" i="219"/>
  <c r="H188" i="219"/>
  <c r="I188" i="219"/>
  <c r="J188" i="219"/>
  <c r="K188" i="219"/>
  <c r="L188" i="219"/>
  <c r="M188" i="219"/>
  <c r="N188" i="219"/>
  <c r="B189" i="219"/>
  <c r="C189" i="219"/>
  <c r="D189" i="219"/>
  <c r="E189" i="219"/>
  <c r="F189" i="219"/>
  <c r="G189" i="219"/>
  <c r="H189" i="219"/>
  <c r="I189" i="219"/>
  <c r="J189" i="219"/>
  <c r="K189" i="219"/>
  <c r="L189" i="219"/>
  <c r="M189" i="219"/>
  <c r="N189" i="219"/>
  <c r="B190" i="219"/>
  <c r="C190" i="219"/>
  <c r="D190" i="219"/>
  <c r="E190" i="219"/>
  <c r="F190" i="219"/>
  <c r="G190" i="219"/>
  <c r="H190" i="219"/>
  <c r="I190" i="219"/>
  <c r="J190" i="219"/>
  <c r="K190" i="219"/>
  <c r="L190" i="219"/>
  <c r="M190" i="219"/>
  <c r="N190" i="219"/>
  <c r="B191" i="219"/>
  <c r="C191" i="219"/>
  <c r="D191" i="219"/>
  <c r="E191" i="219"/>
  <c r="F191" i="219"/>
  <c r="G191" i="219"/>
  <c r="H191" i="219"/>
  <c r="I191" i="219"/>
  <c r="J191" i="219"/>
  <c r="K191" i="219"/>
  <c r="L191" i="219"/>
  <c r="M191" i="219"/>
  <c r="N191" i="219"/>
  <c r="B192" i="219"/>
  <c r="C192" i="219"/>
  <c r="D192" i="219"/>
  <c r="E192" i="219"/>
  <c r="F192" i="219"/>
  <c r="G192" i="219"/>
  <c r="H192" i="219"/>
  <c r="I192" i="219"/>
  <c r="J192" i="219"/>
  <c r="K192" i="219"/>
  <c r="L192" i="219"/>
  <c r="M192" i="219"/>
  <c r="N192" i="219"/>
  <c r="B193" i="219"/>
  <c r="C193" i="219"/>
  <c r="D193" i="219"/>
  <c r="E193" i="219"/>
  <c r="F193" i="219"/>
  <c r="G193" i="219"/>
  <c r="H193" i="219"/>
  <c r="I193" i="219"/>
  <c r="J193" i="219"/>
  <c r="K193" i="219"/>
  <c r="L193" i="219"/>
  <c r="M193" i="219"/>
  <c r="N193" i="219"/>
  <c r="B194" i="219"/>
  <c r="C194" i="219"/>
  <c r="D194" i="219"/>
  <c r="E194" i="219"/>
  <c r="F194" i="219"/>
  <c r="G194" i="219"/>
  <c r="H194" i="219"/>
  <c r="I194" i="219"/>
  <c r="J194" i="219"/>
  <c r="K194" i="219"/>
  <c r="L194" i="219"/>
  <c r="M194" i="219"/>
  <c r="N194" i="219"/>
  <c r="B195" i="219"/>
  <c r="C195" i="219"/>
  <c r="D195" i="219"/>
  <c r="E195" i="219"/>
  <c r="F195" i="219"/>
  <c r="G195" i="219"/>
  <c r="H195" i="219"/>
  <c r="I195" i="219"/>
  <c r="J195" i="219"/>
  <c r="K195" i="219"/>
  <c r="L195" i="219"/>
  <c r="M195" i="219"/>
  <c r="N195" i="219"/>
  <c r="B196" i="219"/>
  <c r="C196" i="219"/>
  <c r="D196" i="219"/>
  <c r="E196" i="219"/>
  <c r="F196" i="219"/>
  <c r="G196" i="219"/>
  <c r="H196" i="219"/>
  <c r="I196" i="219"/>
  <c r="J196" i="219"/>
  <c r="K196" i="219"/>
  <c r="L196" i="219"/>
  <c r="M196" i="219"/>
  <c r="N196" i="219"/>
  <c r="B197" i="219"/>
  <c r="C197" i="219"/>
  <c r="D197" i="219"/>
  <c r="E197" i="219"/>
  <c r="F197" i="219"/>
  <c r="G197" i="219"/>
  <c r="H197" i="219"/>
  <c r="I197" i="219"/>
  <c r="J197" i="219"/>
  <c r="K197" i="219"/>
  <c r="L197" i="219"/>
  <c r="M197" i="219"/>
  <c r="N197" i="219"/>
  <c r="B198" i="219"/>
  <c r="C198" i="219"/>
  <c r="D198" i="219"/>
  <c r="E198" i="219"/>
  <c r="F198" i="219"/>
  <c r="G198" i="219"/>
  <c r="H198" i="219"/>
  <c r="I198" i="219"/>
  <c r="J198" i="219"/>
  <c r="K198" i="219"/>
  <c r="L198" i="219"/>
  <c r="M198" i="219"/>
  <c r="N198" i="219"/>
  <c r="B199" i="219"/>
  <c r="C199" i="219"/>
  <c r="D199" i="219"/>
  <c r="E199" i="219"/>
  <c r="F199" i="219"/>
  <c r="G199" i="219"/>
  <c r="H199" i="219"/>
  <c r="I199" i="219"/>
  <c r="J199" i="219"/>
  <c r="K199" i="219"/>
  <c r="L199" i="219"/>
  <c r="M199" i="219"/>
  <c r="N199" i="219"/>
  <c r="B200" i="219"/>
  <c r="C200" i="219"/>
  <c r="D200" i="219"/>
  <c r="E200" i="219"/>
  <c r="F200" i="219"/>
  <c r="G200" i="219"/>
  <c r="H200" i="219"/>
  <c r="I200" i="219"/>
  <c r="J200" i="219"/>
  <c r="K200" i="219"/>
  <c r="L200" i="219"/>
  <c r="M200" i="219"/>
  <c r="N200" i="219"/>
  <c r="B201" i="219"/>
  <c r="C201" i="219"/>
  <c r="D201" i="219"/>
  <c r="E201" i="219"/>
  <c r="F201" i="219"/>
  <c r="G201" i="219"/>
  <c r="H201" i="219"/>
  <c r="I201" i="219"/>
  <c r="J201" i="219"/>
  <c r="K201" i="219"/>
  <c r="L201" i="219"/>
  <c r="M201" i="219"/>
  <c r="N201" i="219"/>
  <c r="B202" i="219"/>
  <c r="C202" i="219"/>
  <c r="D202" i="219"/>
  <c r="E202" i="219"/>
  <c r="F202" i="219"/>
  <c r="G202" i="219"/>
  <c r="H202" i="219"/>
  <c r="I202" i="219"/>
  <c r="J202" i="219"/>
  <c r="K202" i="219"/>
  <c r="L202" i="219"/>
  <c r="M202" i="219"/>
  <c r="N202" i="219"/>
  <c r="B203" i="219"/>
  <c r="C203" i="219"/>
  <c r="D203" i="219"/>
  <c r="E203" i="219"/>
  <c r="F203" i="219"/>
  <c r="G203" i="219"/>
  <c r="H203" i="219"/>
  <c r="I203" i="219"/>
  <c r="J203" i="219"/>
  <c r="K203" i="219"/>
  <c r="L203" i="219"/>
  <c r="M203" i="219"/>
  <c r="N203" i="219"/>
  <c r="B204" i="219"/>
  <c r="C204" i="219"/>
  <c r="D204" i="219"/>
  <c r="E204" i="219"/>
  <c r="F204" i="219"/>
  <c r="G204" i="219"/>
  <c r="H204" i="219"/>
  <c r="I204" i="219"/>
  <c r="J204" i="219"/>
  <c r="K204" i="219"/>
  <c r="L204" i="219"/>
  <c r="M204" i="219"/>
  <c r="N204" i="219"/>
  <c r="B205" i="219"/>
  <c r="C205" i="219"/>
  <c r="D205" i="219"/>
  <c r="E205" i="219"/>
  <c r="F205" i="219"/>
  <c r="G205" i="219"/>
  <c r="H205" i="219"/>
  <c r="I205" i="219"/>
  <c r="J205" i="219"/>
  <c r="K205" i="219"/>
  <c r="L205" i="219"/>
  <c r="M205" i="219"/>
  <c r="N205" i="219"/>
  <c r="B206" i="219"/>
  <c r="C206" i="219"/>
  <c r="D206" i="219"/>
  <c r="E206" i="219"/>
  <c r="F206" i="219"/>
  <c r="G206" i="219"/>
  <c r="H206" i="219"/>
  <c r="I206" i="219"/>
  <c r="J206" i="219"/>
  <c r="K206" i="219"/>
  <c r="L206" i="219"/>
  <c r="M206" i="219"/>
  <c r="N206" i="219"/>
  <c r="B207" i="219"/>
  <c r="C207" i="219"/>
  <c r="D207" i="219"/>
  <c r="E207" i="219"/>
  <c r="F207" i="219"/>
  <c r="G207" i="219"/>
  <c r="H207" i="219"/>
  <c r="I207" i="219"/>
  <c r="J207" i="219"/>
  <c r="K207" i="219"/>
  <c r="L207" i="219"/>
  <c r="M207" i="219"/>
  <c r="N207" i="219"/>
  <c r="B208" i="219"/>
  <c r="C208" i="219"/>
  <c r="D208" i="219"/>
  <c r="E208" i="219"/>
  <c r="F208" i="219"/>
  <c r="G208" i="219"/>
  <c r="H208" i="219"/>
  <c r="I208" i="219"/>
  <c r="J208" i="219"/>
  <c r="K208" i="219"/>
  <c r="L208" i="219"/>
  <c r="M208" i="219"/>
  <c r="N208" i="219"/>
  <c r="B209" i="219"/>
  <c r="C209" i="219"/>
  <c r="D209" i="219"/>
  <c r="E209" i="219"/>
  <c r="F209" i="219"/>
  <c r="G209" i="219"/>
  <c r="H209" i="219"/>
  <c r="I209" i="219"/>
  <c r="J209" i="219"/>
  <c r="K209" i="219"/>
  <c r="L209" i="219"/>
  <c r="M209" i="219"/>
  <c r="N209" i="219"/>
  <c r="B210" i="219"/>
  <c r="C210" i="219"/>
  <c r="D210" i="219"/>
  <c r="E210" i="219"/>
  <c r="F210" i="219"/>
  <c r="G210" i="219"/>
  <c r="H210" i="219"/>
  <c r="I210" i="219"/>
  <c r="J210" i="219"/>
  <c r="K210" i="219"/>
  <c r="L210" i="219"/>
  <c r="M210" i="219"/>
  <c r="N210" i="219"/>
  <c r="B211" i="219"/>
  <c r="C211" i="219"/>
  <c r="D211" i="219"/>
  <c r="E211" i="219"/>
  <c r="F211" i="219"/>
  <c r="G211" i="219"/>
  <c r="H211" i="219"/>
  <c r="I211" i="219"/>
  <c r="J211" i="219"/>
  <c r="K211" i="219"/>
  <c r="L211" i="219"/>
  <c r="M211" i="219"/>
  <c r="N211" i="219"/>
  <c r="B212" i="219"/>
  <c r="C212" i="219"/>
  <c r="D212" i="219"/>
  <c r="E212" i="219"/>
  <c r="F212" i="219"/>
  <c r="G212" i="219"/>
  <c r="H212" i="219"/>
  <c r="I212" i="219"/>
  <c r="J212" i="219"/>
  <c r="K212" i="219"/>
  <c r="L212" i="219"/>
  <c r="M212" i="219"/>
  <c r="N212" i="219"/>
  <c r="B213" i="219"/>
  <c r="C213" i="219"/>
  <c r="D213" i="219"/>
  <c r="E213" i="219"/>
  <c r="F213" i="219"/>
  <c r="G213" i="219"/>
  <c r="H213" i="219"/>
  <c r="I213" i="219"/>
  <c r="J213" i="219"/>
  <c r="K213" i="219"/>
  <c r="L213" i="219"/>
  <c r="M213" i="219"/>
  <c r="N213" i="219"/>
  <c r="B214" i="219"/>
  <c r="C214" i="219"/>
  <c r="D214" i="219"/>
  <c r="E214" i="219"/>
  <c r="F214" i="219"/>
  <c r="G214" i="219"/>
  <c r="H214" i="219"/>
  <c r="I214" i="219"/>
  <c r="J214" i="219"/>
  <c r="K214" i="219"/>
  <c r="L214" i="219"/>
  <c r="M214" i="219"/>
  <c r="N214" i="219"/>
  <c r="B215" i="219"/>
  <c r="C215" i="219"/>
  <c r="D215" i="219"/>
  <c r="E215" i="219"/>
  <c r="F215" i="219"/>
  <c r="G215" i="219"/>
  <c r="H215" i="219"/>
  <c r="I215" i="219"/>
  <c r="J215" i="219"/>
  <c r="K215" i="219"/>
  <c r="L215" i="219"/>
  <c r="M215" i="219"/>
  <c r="N215" i="219"/>
  <c r="B216" i="219"/>
  <c r="C216" i="219"/>
  <c r="D216" i="219"/>
  <c r="E216" i="219"/>
  <c r="F216" i="219"/>
  <c r="G216" i="219"/>
  <c r="H216" i="219"/>
  <c r="I216" i="219"/>
  <c r="J216" i="219"/>
  <c r="K216" i="219"/>
  <c r="L216" i="219"/>
  <c r="M216" i="219"/>
  <c r="N216" i="219"/>
  <c r="B217" i="219"/>
  <c r="C217" i="219"/>
  <c r="D217" i="219"/>
  <c r="E217" i="219"/>
  <c r="F217" i="219"/>
  <c r="G217" i="219"/>
  <c r="H217" i="219"/>
  <c r="I217" i="219"/>
  <c r="J217" i="219"/>
  <c r="K217" i="219"/>
  <c r="L217" i="219"/>
  <c r="M217" i="219"/>
  <c r="N217" i="219"/>
  <c r="B218" i="219"/>
  <c r="C218" i="219"/>
  <c r="D218" i="219"/>
  <c r="E218" i="219"/>
  <c r="F218" i="219"/>
  <c r="G218" i="219"/>
  <c r="H218" i="219"/>
  <c r="I218" i="219"/>
  <c r="J218" i="219"/>
  <c r="K218" i="219"/>
  <c r="L218" i="219"/>
  <c r="M218" i="219"/>
  <c r="N218" i="219"/>
  <c r="B219" i="219"/>
  <c r="C219" i="219"/>
  <c r="D219" i="219"/>
  <c r="E219" i="219"/>
  <c r="F219" i="219"/>
  <c r="G219" i="219"/>
  <c r="H219" i="219"/>
  <c r="I219" i="219"/>
  <c r="J219" i="219"/>
  <c r="K219" i="219"/>
  <c r="L219" i="219"/>
  <c r="M219" i="219"/>
  <c r="N219" i="219"/>
  <c r="B220" i="219"/>
  <c r="C220" i="219"/>
  <c r="D220" i="219"/>
  <c r="E220" i="219"/>
  <c r="F220" i="219"/>
  <c r="G220" i="219"/>
  <c r="H220" i="219"/>
  <c r="I220" i="219"/>
  <c r="J220" i="219"/>
  <c r="K220" i="219"/>
  <c r="L220" i="219"/>
  <c r="M220" i="219"/>
  <c r="N220" i="219"/>
  <c r="B221" i="219"/>
  <c r="C221" i="219"/>
  <c r="D221" i="219"/>
  <c r="E221" i="219"/>
  <c r="F221" i="219"/>
  <c r="G221" i="219"/>
  <c r="H221" i="219"/>
  <c r="I221" i="219"/>
  <c r="J221" i="219"/>
  <c r="K221" i="219"/>
  <c r="L221" i="219"/>
  <c r="M221" i="219"/>
  <c r="N221" i="219"/>
  <c r="B222" i="219"/>
  <c r="C222" i="219"/>
  <c r="D222" i="219"/>
  <c r="E222" i="219"/>
  <c r="F222" i="219"/>
  <c r="G222" i="219"/>
  <c r="H222" i="219"/>
  <c r="I222" i="219"/>
  <c r="J222" i="219"/>
  <c r="K222" i="219"/>
  <c r="L222" i="219"/>
  <c r="M222" i="219"/>
  <c r="N222" i="219"/>
  <c r="B223" i="219"/>
  <c r="C223" i="219"/>
  <c r="D223" i="219"/>
  <c r="E223" i="219"/>
  <c r="F223" i="219"/>
  <c r="G223" i="219"/>
  <c r="H223" i="219"/>
  <c r="I223" i="219"/>
  <c r="J223" i="219"/>
  <c r="K223" i="219"/>
  <c r="L223" i="219"/>
  <c r="M223" i="219"/>
  <c r="N223" i="219"/>
  <c r="B224" i="219"/>
  <c r="C224" i="219"/>
  <c r="D224" i="219"/>
  <c r="E224" i="219"/>
  <c r="F224" i="219"/>
  <c r="G224" i="219"/>
  <c r="H224" i="219"/>
  <c r="I224" i="219"/>
  <c r="J224" i="219"/>
  <c r="K224" i="219"/>
  <c r="L224" i="219"/>
  <c r="M224" i="219"/>
  <c r="N224" i="219"/>
  <c r="B225" i="219"/>
  <c r="C225" i="219"/>
  <c r="D225" i="219"/>
  <c r="E225" i="219"/>
  <c r="F225" i="219"/>
  <c r="G225" i="219"/>
  <c r="H225" i="219"/>
  <c r="I225" i="219"/>
  <c r="J225" i="219"/>
  <c r="K225" i="219"/>
  <c r="L225" i="219"/>
  <c r="M225" i="219"/>
  <c r="N225" i="219"/>
  <c r="B226" i="219"/>
  <c r="C226" i="219"/>
  <c r="D226" i="219"/>
  <c r="E226" i="219"/>
  <c r="F226" i="219"/>
  <c r="G226" i="219"/>
  <c r="H226" i="219"/>
  <c r="I226" i="219"/>
  <c r="J226" i="219"/>
  <c r="K226" i="219"/>
  <c r="L226" i="219"/>
  <c r="M226" i="219"/>
  <c r="N226" i="219"/>
  <c r="B227" i="219"/>
  <c r="C227" i="219"/>
  <c r="D227" i="219"/>
  <c r="E227" i="219"/>
  <c r="F227" i="219"/>
  <c r="G227" i="219"/>
  <c r="H227" i="219"/>
  <c r="I227" i="219"/>
  <c r="J227" i="219"/>
  <c r="K227" i="219"/>
  <c r="L227" i="219"/>
  <c r="M227" i="219"/>
  <c r="N227" i="219"/>
  <c r="B228" i="219"/>
  <c r="C228" i="219"/>
  <c r="D228" i="219"/>
  <c r="E228" i="219"/>
  <c r="F228" i="219"/>
  <c r="G228" i="219"/>
  <c r="H228" i="219"/>
  <c r="I228" i="219"/>
  <c r="J228" i="219"/>
  <c r="K228" i="219"/>
  <c r="L228" i="219"/>
  <c r="M228" i="219"/>
  <c r="N228" i="219"/>
  <c r="B229" i="219"/>
  <c r="C229" i="219"/>
  <c r="D229" i="219"/>
  <c r="E229" i="219"/>
  <c r="F229" i="219"/>
  <c r="G229" i="219"/>
  <c r="H229" i="219"/>
  <c r="I229" i="219"/>
  <c r="J229" i="219"/>
  <c r="K229" i="219"/>
  <c r="L229" i="219"/>
  <c r="M229" i="219"/>
  <c r="N229" i="219"/>
  <c r="B230" i="219"/>
  <c r="C230" i="219"/>
  <c r="D230" i="219"/>
  <c r="E230" i="219"/>
  <c r="F230" i="219"/>
  <c r="G230" i="219"/>
  <c r="H230" i="219"/>
  <c r="I230" i="219"/>
  <c r="J230" i="219"/>
  <c r="K230" i="219"/>
  <c r="L230" i="219"/>
  <c r="M230" i="219"/>
  <c r="N230" i="219"/>
  <c r="B80" i="219"/>
  <c r="N80" i="219"/>
  <c r="C80" i="219"/>
  <c r="D80" i="219"/>
  <c r="E80" i="219"/>
  <c r="F80" i="219"/>
  <c r="G80" i="219"/>
  <c r="H80" i="219"/>
  <c r="I80" i="219"/>
  <c r="J80" i="219"/>
  <c r="K80" i="219"/>
  <c r="L80" i="219"/>
  <c r="M80" i="219"/>
  <c r="B30" i="219"/>
  <c r="C30" i="219"/>
  <c r="D30" i="219"/>
  <c r="E30" i="219"/>
  <c r="F30" i="219"/>
  <c r="G30" i="219"/>
  <c r="H30" i="219"/>
  <c r="I30" i="219"/>
  <c r="J30" i="219"/>
  <c r="K30" i="219"/>
  <c r="L30" i="219"/>
  <c r="M30" i="219"/>
  <c r="N30" i="219"/>
  <c r="B31" i="219"/>
  <c r="C31" i="219"/>
  <c r="D31" i="219"/>
  <c r="E31" i="219"/>
  <c r="F31" i="219"/>
  <c r="G31" i="219"/>
  <c r="H31" i="219"/>
  <c r="I31" i="219"/>
  <c r="J31" i="219"/>
  <c r="K31" i="219"/>
  <c r="L31" i="219"/>
  <c r="M31" i="219"/>
  <c r="N31" i="219"/>
  <c r="B32" i="219"/>
  <c r="C32" i="219"/>
  <c r="D32" i="219"/>
  <c r="E32" i="219"/>
  <c r="F32" i="219"/>
  <c r="G32" i="219"/>
  <c r="H32" i="219"/>
  <c r="I32" i="219"/>
  <c r="J32" i="219"/>
  <c r="K32" i="219"/>
  <c r="L32" i="219"/>
  <c r="M32" i="219"/>
  <c r="N32" i="219"/>
  <c r="B33" i="219"/>
  <c r="C33" i="219"/>
  <c r="D33" i="219"/>
  <c r="E33" i="219"/>
  <c r="F33" i="219"/>
  <c r="G33" i="219"/>
  <c r="H33" i="219"/>
  <c r="I33" i="219"/>
  <c r="J33" i="219"/>
  <c r="K33" i="219"/>
  <c r="L33" i="219"/>
  <c r="M33" i="219"/>
  <c r="N33" i="219"/>
  <c r="B34" i="219"/>
  <c r="C34" i="219"/>
  <c r="D34" i="219"/>
  <c r="E34" i="219"/>
  <c r="F34" i="219"/>
  <c r="G34" i="219"/>
  <c r="H34" i="219"/>
  <c r="I34" i="219"/>
  <c r="J34" i="219"/>
  <c r="K34" i="219"/>
  <c r="L34" i="219"/>
  <c r="M34" i="219"/>
  <c r="N34" i="219"/>
  <c r="B35" i="219"/>
  <c r="C35" i="219"/>
  <c r="D35" i="219"/>
  <c r="E35" i="219"/>
  <c r="F35" i="219"/>
  <c r="G35" i="219"/>
  <c r="H35" i="219"/>
  <c r="I35" i="219"/>
  <c r="J35" i="219"/>
  <c r="K35" i="219"/>
  <c r="L35" i="219"/>
  <c r="M35" i="219"/>
  <c r="N35" i="219"/>
  <c r="B36" i="219"/>
  <c r="C36" i="219"/>
  <c r="D36" i="219"/>
  <c r="E36" i="219"/>
  <c r="F36" i="219"/>
  <c r="G36" i="219"/>
  <c r="H36" i="219"/>
  <c r="I36" i="219"/>
  <c r="J36" i="219"/>
  <c r="K36" i="219"/>
  <c r="L36" i="219"/>
  <c r="M36" i="219"/>
  <c r="N36" i="219"/>
  <c r="B37" i="219"/>
  <c r="C37" i="219"/>
  <c r="D37" i="219"/>
  <c r="E37" i="219"/>
  <c r="F37" i="219"/>
  <c r="G37" i="219"/>
  <c r="H37" i="219"/>
  <c r="I37" i="219"/>
  <c r="J37" i="219"/>
  <c r="K37" i="219"/>
  <c r="L37" i="219"/>
  <c r="M37" i="219"/>
  <c r="N37" i="219"/>
  <c r="B38" i="219"/>
  <c r="C38" i="219"/>
  <c r="D38" i="219"/>
  <c r="E38" i="219"/>
  <c r="F38" i="219"/>
  <c r="G38" i="219"/>
  <c r="H38" i="219"/>
  <c r="I38" i="219"/>
  <c r="J38" i="219"/>
  <c r="K38" i="219"/>
  <c r="L38" i="219"/>
  <c r="M38" i="219"/>
  <c r="N38" i="219"/>
  <c r="B39" i="219"/>
  <c r="C39" i="219"/>
  <c r="D39" i="219"/>
  <c r="E39" i="219"/>
  <c r="F39" i="219"/>
  <c r="G39" i="219"/>
  <c r="H39" i="219"/>
  <c r="I39" i="219"/>
  <c r="J39" i="219"/>
  <c r="K39" i="219"/>
  <c r="L39" i="219"/>
  <c r="M39" i="219"/>
  <c r="N39" i="219"/>
  <c r="B40" i="219"/>
  <c r="C40" i="219"/>
  <c r="D40" i="219"/>
  <c r="E40" i="219"/>
  <c r="F40" i="219"/>
  <c r="G40" i="219"/>
  <c r="H40" i="219"/>
  <c r="I40" i="219"/>
  <c r="J40" i="219"/>
  <c r="K40" i="219"/>
  <c r="L40" i="219"/>
  <c r="M40" i="219"/>
  <c r="N40" i="219"/>
  <c r="B41" i="219"/>
  <c r="C41" i="219"/>
  <c r="D41" i="219"/>
  <c r="E41" i="219"/>
  <c r="F41" i="219"/>
  <c r="G41" i="219"/>
  <c r="H41" i="219"/>
  <c r="I41" i="219"/>
  <c r="J41" i="219"/>
  <c r="K41" i="219"/>
  <c r="L41" i="219"/>
  <c r="M41" i="219"/>
  <c r="N41" i="219"/>
  <c r="B42" i="219"/>
  <c r="C42" i="219"/>
  <c r="D42" i="219"/>
  <c r="E42" i="219"/>
  <c r="F42" i="219"/>
  <c r="G42" i="219"/>
  <c r="H42" i="219"/>
  <c r="I42" i="219"/>
  <c r="J42" i="219"/>
  <c r="K42" i="219"/>
  <c r="L42" i="219"/>
  <c r="M42" i="219"/>
  <c r="N42" i="219"/>
  <c r="B43" i="219"/>
  <c r="C43" i="219"/>
  <c r="D43" i="219"/>
  <c r="E43" i="219"/>
  <c r="F43" i="219"/>
  <c r="G43" i="219"/>
  <c r="H43" i="219"/>
  <c r="I43" i="219"/>
  <c r="J43" i="219"/>
  <c r="K43" i="219"/>
  <c r="L43" i="219"/>
  <c r="M43" i="219"/>
  <c r="N43" i="219"/>
  <c r="B44" i="219"/>
  <c r="C44" i="219"/>
  <c r="D44" i="219"/>
  <c r="E44" i="219"/>
  <c r="F44" i="219"/>
  <c r="G44" i="219"/>
  <c r="H44" i="219"/>
  <c r="I44" i="219"/>
  <c r="J44" i="219"/>
  <c r="K44" i="219"/>
  <c r="L44" i="219"/>
  <c r="M44" i="219"/>
  <c r="N44" i="219"/>
  <c r="B45" i="219"/>
  <c r="C45" i="219"/>
  <c r="D45" i="219"/>
  <c r="E45" i="219"/>
  <c r="F45" i="219"/>
  <c r="G45" i="219"/>
  <c r="H45" i="219"/>
  <c r="I45" i="219"/>
  <c r="J45" i="219"/>
  <c r="K45" i="219"/>
  <c r="L45" i="219"/>
  <c r="M45" i="219"/>
  <c r="N45" i="219"/>
  <c r="B46" i="219"/>
  <c r="C46" i="219"/>
  <c r="D46" i="219"/>
  <c r="E46" i="219"/>
  <c r="F46" i="219"/>
  <c r="G46" i="219"/>
  <c r="H46" i="219"/>
  <c r="I46" i="219"/>
  <c r="J46" i="219"/>
  <c r="K46" i="219"/>
  <c r="L46" i="219"/>
  <c r="M46" i="219"/>
  <c r="N46" i="219"/>
  <c r="N29" i="219"/>
  <c r="C29" i="219"/>
  <c r="D29" i="219"/>
  <c r="E29" i="219"/>
  <c r="F29" i="219"/>
  <c r="G29" i="219"/>
  <c r="H29" i="219"/>
  <c r="I29" i="219"/>
  <c r="J29" i="219"/>
  <c r="K29" i="219"/>
  <c r="L29" i="219"/>
  <c r="M29" i="219"/>
  <c r="B29" i="219"/>
  <c r="N12" i="219"/>
  <c r="N6" i="219"/>
  <c r="N7" i="219"/>
  <c r="N8" i="219"/>
  <c r="N9" i="219"/>
  <c r="N10" i="219"/>
  <c r="N11" i="219"/>
  <c r="C4" i="219"/>
  <c r="D4" i="219"/>
  <c r="E4" i="219"/>
  <c r="F4" i="219"/>
  <c r="G4" i="219"/>
  <c r="H4" i="219"/>
  <c r="I4" i="219"/>
  <c r="J4" i="219"/>
  <c r="K4" i="219"/>
  <c r="L4" i="219"/>
  <c r="M4" i="219"/>
  <c r="B4" i="219"/>
  <c r="C4" i="211"/>
  <c r="D4" i="211"/>
  <c r="E4" i="211"/>
  <c r="F4" i="211"/>
  <c r="G4" i="211"/>
  <c r="H4" i="211"/>
  <c r="I4" i="211"/>
  <c r="J4" i="211"/>
  <c r="K4" i="211"/>
  <c r="L4" i="211"/>
  <c r="M4" i="211"/>
  <c r="B4" i="211"/>
  <c r="B404" i="211"/>
  <c r="C404" i="211"/>
  <c r="D404" i="211"/>
  <c r="E404" i="211"/>
  <c r="F404" i="211"/>
  <c r="G404" i="211"/>
  <c r="H404" i="211"/>
  <c r="I404" i="211"/>
  <c r="J404" i="211"/>
  <c r="K404" i="211"/>
  <c r="L404" i="211"/>
  <c r="M404" i="211"/>
  <c r="B405" i="211"/>
  <c r="C405" i="211"/>
  <c r="D405" i="211"/>
  <c r="E405" i="211"/>
  <c r="F405" i="211"/>
  <c r="G405" i="211"/>
  <c r="H405" i="211"/>
  <c r="I405" i="211"/>
  <c r="J405" i="211"/>
  <c r="K405" i="211"/>
  <c r="L405" i="211"/>
  <c r="M405" i="211"/>
  <c r="B406" i="211"/>
  <c r="C406" i="211"/>
  <c r="D406" i="211"/>
  <c r="E406" i="211"/>
  <c r="F406" i="211"/>
  <c r="G406" i="211"/>
  <c r="H406" i="211"/>
  <c r="I406" i="211"/>
  <c r="J406" i="211"/>
  <c r="K406" i="211"/>
  <c r="L406" i="211"/>
  <c r="M406" i="211"/>
  <c r="B407" i="211"/>
  <c r="C407" i="211"/>
  <c r="D407" i="211"/>
  <c r="E407" i="211"/>
  <c r="F407" i="211"/>
  <c r="G407" i="211"/>
  <c r="H407" i="211"/>
  <c r="I407" i="211"/>
  <c r="J407" i="211"/>
  <c r="K407" i="211"/>
  <c r="L407" i="211"/>
  <c r="M407" i="211"/>
  <c r="B408" i="211"/>
  <c r="C408" i="211"/>
  <c r="D408" i="211"/>
  <c r="E408" i="211"/>
  <c r="F408" i="211"/>
  <c r="G408" i="211"/>
  <c r="H408" i="211"/>
  <c r="I408" i="211"/>
  <c r="J408" i="211"/>
  <c r="K408" i="211"/>
  <c r="L408" i="211"/>
  <c r="M408" i="211"/>
  <c r="B409" i="211"/>
  <c r="C409" i="211"/>
  <c r="D409" i="211"/>
  <c r="E409" i="211"/>
  <c r="F409" i="211"/>
  <c r="G409" i="211"/>
  <c r="H409" i="211"/>
  <c r="I409" i="211"/>
  <c r="J409" i="211"/>
  <c r="K409" i="211"/>
  <c r="L409" i="211"/>
  <c r="M409" i="211"/>
  <c r="B410" i="211"/>
  <c r="C410" i="211"/>
  <c r="D410" i="211"/>
  <c r="E410" i="211"/>
  <c r="F410" i="211"/>
  <c r="G410" i="211"/>
  <c r="H410" i="211"/>
  <c r="I410" i="211"/>
  <c r="J410" i="211"/>
  <c r="K410" i="211"/>
  <c r="L410" i="211"/>
  <c r="M410" i="211"/>
  <c r="B411" i="211"/>
  <c r="C411" i="211"/>
  <c r="D411" i="211"/>
  <c r="E411" i="211"/>
  <c r="F411" i="211"/>
  <c r="G411" i="211"/>
  <c r="H411" i="211"/>
  <c r="I411" i="211"/>
  <c r="J411" i="211"/>
  <c r="K411" i="211"/>
  <c r="L411" i="211"/>
  <c r="M411" i="211"/>
  <c r="C403" i="211"/>
  <c r="D403" i="211"/>
  <c r="E403" i="211"/>
  <c r="F403" i="211"/>
  <c r="G403" i="211"/>
  <c r="H403" i="211"/>
  <c r="I403" i="211"/>
  <c r="J403" i="211"/>
  <c r="K403" i="211"/>
  <c r="L403" i="211"/>
  <c r="M403" i="211"/>
  <c r="B403" i="211"/>
  <c r="M402" i="211"/>
  <c r="L402" i="211"/>
  <c r="K402" i="211"/>
  <c r="J402" i="211"/>
  <c r="I402" i="211"/>
  <c r="H402" i="211"/>
  <c r="G402" i="211"/>
  <c r="F402" i="211"/>
  <c r="E402" i="211"/>
  <c r="D402" i="211"/>
  <c r="C402" i="211"/>
  <c r="B402" i="211"/>
  <c r="M401" i="211"/>
  <c r="L401" i="211"/>
  <c r="K401" i="211"/>
  <c r="J401" i="211"/>
  <c r="I401" i="211"/>
  <c r="H401" i="211"/>
  <c r="G401" i="211"/>
  <c r="F401" i="211"/>
  <c r="E401" i="211"/>
  <c r="D401" i="211"/>
  <c r="C401" i="211"/>
  <c r="B401" i="211"/>
  <c r="M400" i="211"/>
  <c r="L400" i="211"/>
  <c r="K400" i="211"/>
  <c r="J400" i="211"/>
  <c r="I400" i="211"/>
  <c r="H400" i="211"/>
  <c r="G400" i="211"/>
  <c r="F400" i="211"/>
  <c r="E400" i="211"/>
  <c r="D400" i="211"/>
  <c r="C400" i="211"/>
  <c r="B400" i="211"/>
  <c r="M399" i="211"/>
  <c r="L399" i="211"/>
  <c r="K399" i="211"/>
  <c r="J399" i="211"/>
  <c r="I399" i="211"/>
  <c r="H399" i="211"/>
  <c r="G399" i="211"/>
  <c r="F399" i="211"/>
  <c r="E399" i="211"/>
  <c r="D399" i="211"/>
  <c r="C399" i="211"/>
  <c r="B399" i="211"/>
  <c r="M398" i="211"/>
  <c r="L398" i="211"/>
  <c r="K398" i="211"/>
  <c r="J398" i="211"/>
  <c r="I398" i="211"/>
  <c r="H398" i="211"/>
  <c r="G398" i="211"/>
  <c r="F398" i="211"/>
  <c r="E398" i="211"/>
  <c r="D398" i="211"/>
  <c r="C398" i="211"/>
  <c r="B398" i="211"/>
  <c r="M397" i="211"/>
  <c r="L397" i="211"/>
  <c r="K397" i="211"/>
  <c r="J397" i="211"/>
  <c r="I397" i="211"/>
  <c r="H397" i="211"/>
  <c r="G397" i="211"/>
  <c r="F397" i="211"/>
  <c r="E397" i="211"/>
  <c r="D397" i="211"/>
  <c r="C397" i="211"/>
  <c r="B397" i="211"/>
  <c r="M396" i="211"/>
  <c r="L396" i="211"/>
  <c r="K396" i="211"/>
  <c r="J396" i="211"/>
  <c r="I396" i="211"/>
  <c r="H396" i="211"/>
  <c r="G396" i="211"/>
  <c r="F396" i="211"/>
  <c r="E396" i="211"/>
  <c r="D396" i="211"/>
  <c r="C396" i="211"/>
  <c r="B396" i="211"/>
  <c r="M395" i="211"/>
  <c r="L395" i="211"/>
  <c r="K395" i="211"/>
  <c r="J395" i="211"/>
  <c r="I395" i="211"/>
  <c r="H395" i="211"/>
  <c r="G395" i="211"/>
  <c r="F395" i="211"/>
  <c r="E395" i="211"/>
  <c r="D395" i="211"/>
  <c r="C395" i="211"/>
  <c r="B395" i="211"/>
  <c r="M394" i="211"/>
  <c r="L394" i="211"/>
  <c r="K394" i="211"/>
  <c r="J394" i="211"/>
  <c r="I394" i="211"/>
  <c r="H394" i="211"/>
  <c r="G394" i="211"/>
  <c r="F394" i="211"/>
  <c r="E394" i="211"/>
  <c r="D394" i="211"/>
  <c r="C394" i="211"/>
  <c r="B394" i="211"/>
  <c r="M393" i="211"/>
  <c r="L393" i="211"/>
  <c r="K393" i="211"/>
  <c r="J393" i="211"/>
  <c r="I393" i="211"/>
  <c r="H393" i="211"/>
  <c r="G393" i="211"/>
  <c r="F393" i="211"/>
  <c r="E393" i="211"/>
  <c r="D393" i="211"/>
  <c r="C393" i="211"/>
  <c r="B393" i="211"/>
  <c r="M392" i="211"/>
  <c r="L392" i="211"/>
  <c r="K392" i="211"/>
  <c r="J392" i="211"/>
  <c r="I392" i="211"/>
  <c r="H392" i="211"/>
  <c r="G392" i="211"/>
  <c r="F392" i="211"/>
  <c r="E392" i="211"/>
  <c r="D392" i="211"/>
  <c r="C392" i="211"/>
  <c r="B392" i="211"/>
  <c r="M391" i="211"/>
  <c r="L391" i="211"/>
  <c r="K391" i="211"/>
  <c r="J391" i="211"/>
  <c r="I391" i="211"/>
  <c r="H391" i="211"/>
  <c r="G391" i="211"/>
  <c r="F391" i="211"/>
  <c r="E391" i="211"/>
  <c r="D391" i="211"/>
  <c r="C391" i="211"/>
  <c r="B391" i="211"/>
  <c r="M390" i="211"/>
  <c r="L390" i="211"/>
  <c r="K390" i="211"/>
  <c r="J390" i="211"/>
  <c r="I390" i="211"/>
  <c r="H390" i="211"/>
  <c r="G390" i="211"/>
  <c r="F390" i="211"/>
  <c r="E390" i="211"/>
  <c r="D390" i="211"/>
  <c r="C390" i="211"/>
  <c r="B390" i="211"/>
  <c r="M389" i="211"/>
  <c r="L389" i="211"/>
  <c r="K389" i="211"/>
  <c r="J389" i="211"/>
  <c r="I389" i="211"/>
  <c r="H389" i="211"/>
  <c r="G389" i="211"/>
  <c r="F389" i="211"/>
  <c r="E389" i="211"/>
  <c r="D389" i="211"/>
  <c r="C389" i="211"/>
  <c r="B389" i="211"/>
  <c r="M388" i="211"/>
  <c r="L388" i="211"/>
  <c r="K388" i="211"/>
  <c r="J388" i="211"/>
  <c r="I388" i="211"/>
  <c r="H388" i="211"/>
  <c r="G388" i="211"/>
  <c r="F388" i="211"/>
  <c r="E388" i="211"/>
  <c r="D388" i="211"/>
  <c r="C388" i="211"/>
  <c r="B388" i="211"/>
  <c r="M387" i="211"/>
  <c r="L387" i="211"/>
  <c r="K387" i="211"/>
  <c r="J387" i="211"/>
  <c r="I387" i="211"/>
  <c r="H387" i="211"/>
  <c r="G387" i="211"/>
  <c r="F387" i="211"/>
  <c r="E387" i="211"/>
  <c r="D387" i="211"/>
  <c r="C387" i="211"/>
  <c r="B387" i="211"/>
  <c r="M386" i="211"/>
  <c r="L386" i="211"/>
  <c r="K386" i="211"/>
  <c r="J386" i="211"/>
  <c r="I386" i="211"/>
  <c r="H386" i="211"/>
  <c r="G386" i="211"/>
  <c r="F386" i="211"/>
  <c r="E386" i="211"/>
  <c r="D386" i="211"/>
  <c r="C386" i="211"/>
  <c r="B386" i="211"/>
  <c r="M385" i="211"/>
  <c r="L385" i="211"/>
  <c r="K385" i="211"/>
  <c r="J385" i="211"/>
  <c r="I385" i="211"/>
  <c r="H385" i="211"/>
  <c r="G385" i="211"/>
  <c r="F385" i="211"/>
  <c r="E385" i="211"/>
  <c r="D385" i="211"/>
  <c r="C385" i="211"/>
  <c r="B385" i="211"/>
  <c r="N319" i="211"/>
  <c r="N320" i="211"/>
  <c r="N321" i="211"/>
  <c r="N322" i="211"/>
  <c r="N323" i="211"/>
  <c r="N324" i="211"/>
  <c r="N325" i="211"/>
  <c r="N318" i="211"/>
  <c r="N310" i="211"/>
  <c r="M325" i="211"/>
  <c r="L325" i="211"/>
  <c r="K325" i="211"/>
  <c r="J325" i="211"/>
  <c r="I325" i="211"/>
  <c r="H325" i="211"/>
  <c r="G325" i="211"/>
  <c r="F325" i="211"/>
  <c r="E325" i="211"/>
  <c r="D325" i="211"/>
  <c r="C325" i="211"/>
  <c r="B325" i="211"/>
  <c r="M324" i="211"/>
  <c r="L324" i="211"/>
  <c r="K324" i="211"/>
  <c r="J324" i="211"/>
  <c r="I324" i="211"/>
  <c r="H324" i="211"/>
  <c r="G324" i="211"/>
  <c r="F324" i="211"/>
  <c r="E324" i="211"/>
  <c r="D324" i="211"/>
  <c r="C324" i="211"/>
  <c r="B324" i="211"/>
  <c r="M323" i="211"/>
  <c r="L323" i="211"/>
  <c r="K323" i="211"/>
  <c r="J323" i="211"/>
  <c r="I323" i="211"/>
  <c r="H323" i="211"/>
  <c r="G323" i="211"/>
  <c r="F323" i="211"/>
  <c r="E323" i="211"/>
  <c r="D323" i="211"/>
  <c r="C323" i="211"/>
  <c r="B323" i="211"/>
  <c r="M322" i="211"/>
  <c r="L322" i="211"/>
  <c r="K322" i="211"/>
  <c r="J322" i="211"/>
  <c r="I322" i="211"/>
  <c r="H322" i="211"/>
  <c r="G322" i="211"/>
  <c r="F322" i="211"/>
  <c r="E322" i="211"/>
  <c r="D322" i="211"/>
  <c r="C322" i="211"/>
  <c r="B322" i="211"/>
  <c r="M321" i="211"/>
  <c r="L321" i="211"/>
  <c r="K321" i="211"/>
  <c r="J321" i="211"/>
  <c r="I321" i="211"/>
  <c r="H321" i="211"/>
  <c r="G321" i="211"/>
  <c r="F321" i="211"/>
  <c r="E321" i="211"/>
  <c r="D321" i="211"/>
  <c r="C321" i="211"/>
  <c r="B321" i="211"/>
  <c r="M320" i="211"/>
  <c r="L320" i="211"/>
  <c r="K320" i="211"/>
  <c r="J320" i="211"/>
  <c r="I320" i="211"/>
  <c r="H320" i="211"/>
  <c r="G320" i="211"/>
  <c r="F320" i="211"/>
  <c r="E320" i="211"/>
  <c r="D320" i="211"/>
  <c r="C320" i="211"/>
  <c r="B320" i="211"/>
  <c r="M319" i="211"/>
  <c r="L319" i="211"/>
  <c r="K319" i="211"/>
  <c r="J319" i="211"/>
  <c r="I319" i="211"/>
  <c r="H319" i="211"/>
  <c r="G319" i="211"/>
  <c r="F319" i="211"/>
  <c r="E319" i="211"/>
  <c r="D319" i="211"/>
  <c r="C319" i="211"/>
  <c r="B319" i="211"/>
  <c r="M318" i="211"/>
  <c r="L318" i="211"/>
  <c r="K318" i="211"/>
  <c r="J318" i="211"/>
  <c r="I318" i="211"/>
  <c r="H318" i="211"/>
  <c r="G318" i="211"/>
  <c r="F318" i="211"/>
  <c r="E318" i="211"/>
  <c r="D318" i="211"/>
  <c r="C318" i="211"/>
  <c r="B318" i="211"/>
  <c r="M317" i="211"/>
  <c r="L317" i="211"/>
  <c r="K317" i="211"/>
  <c r="J317" i="211"/>
  <c r="I317" i="211"/>
  <c r="H317" i="211"/>
  <c r="G317" i="211"/>
  <c r="F317" i="211"/>
  <c r="E317" i="211"/>
  <c r="D317" i="211"/>
  <c r="C317" i="211"/>
  <c r="B317" i="211"/>
  <c r="M316" i="211"/>
  <c r="L316" i="211"/>
  <c r="K316" i="211"/>
  <c r="J316" i="211"/>
  <c r="I316" i="211"/>
  <c r="H316" i="211"/>
  <c r="G316" i="211"/>
  <c r="F316" i="211"/>
  <c r="E316" i="211"/>
  <c r="D316" i="211"/>
  <c r="C316" i="211"/>
  <c r="B316" i="211"/>
  <c r="M315" i="211"/>
  <c r="L315" i="211"/>
  <c r="K315" i="211"/>
  <c r="J315" i="211"/>
  <c r="I315" i="211"/>
  <c r="H315" i="211"/>
  <c r="G315" i="211"/>
  <c r="F315" i="211"/>
  <c r="E315" i="211"/>
  <c r="D315" i="211"/>
  <c r="C315" i="211"/>
  <c r="B315" i="211"/>
  <c r="M314" i="211"/>
  <c r="L314" i="211"/>
  <c r="K314" i="211"/>
  <c r="J314" i="211"/>
  <c r="I314" i="211"/>
  <c r="H314" i="211"/>
  <c r="G314" i="211"/>
  <c r="F314" i="211"/>
  <c r="E314" i="211"/>
  <c r="D314" i="211"/>
  <c r="C314" i="211"/>
  <c r="B314" i="211"/>
  <c r="M313" i="211"/>
  <c r="L313" i="211"/>
  <c r="K313" i="211"/>
  <c r="J313" i="211"/>
  <c r="I313" i="211"/>
  <c r="H313" i="211"/>
  <c r="G313" i="211"/>
  <c r="F313" i="211"/>
  <c r="E313" i="211"/>
  <c r="D313" i="211"/>
  <c r="C313" i="211"/>
  <c r="B313" i="211"/>
  <c r="M312" i="211"/>
  <c r="L312" i="211"/>
  <c r="K312" i="211"/>
  <c r="J312" i="211"/>
  <c r="I312" i="211"/>
  <c r="H312" i="211"/>
  <c r="G312" i="211"/>
  <c r="F312" i="211"/>
  <c r="E312" i="211"/>
  <c r="D312" i="211"/>
  <c r="C312" i="211"/>
  <c r="B312" i="211"/>
  <c r="M311" i="211"/>
  <c r="L311" i="211"/>
  <c r="K311" i="211"/>
  <c r="J311" i="211"/>
  <c r="I311" i="211"/>
  <c r="H311" i="211"/>
  <c r="G311" i="211"/>
  <c r="F311" i="211"/>
  <c r="E311" i="211"/>
  <c r="D311" i="211"/>
  <c r="C311" i="211"/>
  <c r="B311" i="211"/>
  <c r="M310" i="211"/>
  <c r="L310" i="211"/>
  <c r="K310" i="211"/>
  <c r="J310" i="211"/>
  <c r="I310" i="211"/>
  <c r="H310" i="211"/>
  <c r="G310" i="211"/>
  <c r="F310" i="211"/>
  <c r="E310" i="211"/>
  <c r="D310" i="211"/>
  <c r="C310" i="211"/>
  <c r="B310" i="211"/>
  <c r="N71" i="211"/>
  <c r="M71" i="211"/>
  <c r="L71" i="211"/>
  <c r="K71" i="211"/>
  <c r="J71" i="211"/>
  <c r="I71" i="211"/>
  <c r="H71" i="211"/>
  <c r="G71" i="211"/>
  <c r="F71" i="211"/>
  <c r="E71" i="211"/>
  <c r="D71" i="211"/>
  <c r="C71" i="211"/>
  <c r="B71" i="211"/>
  <c r="N70" i="211"/>
  <c r="M70" i="211"/>
  <c r="L70" i="211"/>
  <c r="K70" i="211"/>
  <c r="J70" i="211"/>
  <c r="I70" i="211"/>
  <c r="H70" i="211"/>
  <c r="G70" i="211"/>
  <c r="F70" i="211"/>
  <c r="E70" i="211"/>
  <c r="D70" i="211"/>
  <c r="C70" i="211"/>
  <c r="B70" i="211"/>
  <c r="N69" i="211"/>
  <c r="M69" i="211"/>
  <c r="L69" i="211"/>
  <c r="K69" i="211"/>
  <c r="J69" i="211"/>
  <c r="I69" i="211"/>
  <c r="H69" i="211"/>
  <c r="G69" i="211"/>
  <c r="F69" i="211"/>
  <c r="E69" i="211"/>
  <c r="D69" i="211"/>
  <c r="C69" i="211"/>
  <c r="B69" i="211"/>
  <c r="N68" i="211"/>
  <c r="M68" i="211"/>
  <c r="L68" i="211"/>
  <c r="K68" i="211"/>
  <c r="J68" i="211"/>
  <c r="I68" i="211"/>
  <c r="H68" i="211"/>
  <c r="G68" i="211"/>
  <c r="F68" i="211"/>
  <c r="E68" i="211"/>
  <c r="D68" i="211"/>
  <c r="C68" i="211"/>
  <c r="B68" i="211"/>
  <c r="N67" i="211"/>
  <c r="M67" i="211"/>
  <c r="L67" i="211"/>
  <c r="K67" i="211"/>
  <c r="J67" i="211"/>
  <c r="I67" i="211"/>
  <c r="H67" i="211"/>
  <c r="G67" i="211"/>
  <c r="F67" i="211"/>
  <c r="E67" i="211"/>
  <c r="D67" i="211"/>
  <c r="C67" i="211"/>
  <c r="B67" i="211"/>
  <c r="N66" i="211"/>
  <c r="M66" i="211"/>
  <c r="L66" i="211"/>
  <c r="K66" i="211"/>
  <c r="J66" i="211"/>
  <c r="I66" i="211"/>
  <c r="H66" i="211"/>
  <c r="G66" i="211"/>
  <c r="F66" i="211"/>
  <c r="E66" i="211"/>
  <c r="D66" i="211"/>
  <c r="C66" i="211"/>
  <c r="B66" i="211"/>
  <c r="N65" i="211"/>
  <c r="M65" i="211"/>
  <c r="L65" i="211"/>
  <c r="K65" i="211"/>
  <c r="J65" i="211"/>
  <c r="I65" i="211"/>
  <c r="H65" i="211"/>
  <c r="G65" i="211"/>
  <c r="F65" i="211"/>
  <c r="E65" i="211"/>
  <c r="D65" i="211"/>
  <c r="C65" i="211"/>
  <c r="B65" i="211"/>
  <c r="N64" i="211"/>
  <c r="M64" i="211"/>
  <c r="L64" i="211"/>
  <c r="K64" i="211"/>
  <c r="J64" i="211"/>
  <c r="I64" i="211"/>
  <c r="H64" i="211"/>
  <c r="G64" i="211"/>
  <c r="F64" i="211"/>
  <c r="E64" i="211"/>
  <c r="D64" i="211"/>
  <c r="C64" i="211"/>
  <c r="B64" i="211"/>
  <c r="B12" i="211"/>
  <c r="C12" i="211"/>
  <c r="D12" i="211"/>
  <c r="E12" i="211"/>
  <c r="F12" i="211"/>
  <c r="G12" i="211"/>
  <c r="H12" i="211"/>
  <c r="I12" i="211"/>
  <c r="J12" i="211"/>
  <c r="K12" i="211"/>
  <c r="L12" i="211"/>
  <c r="M12" i="211"/>
  <c r="B13" i="211"/>
  <c r="C13" i="211"/>
  <c r="D13" i="211"/>
  <c r="E13" i="211"/>
  <c r="F13" i="211"/>
  <c r="G13" i="211"/>
  <c r="H13" i="211"/>
  <c r="I13" i="211"/>
  <c r="J13" i="211"/>
  <c r="K13" i="211"/>
  <c r="L13" i="211"/>
  <c r="M13" i="211"/>
  <c r="B14" i="211"/>
  <c r="C14" i="211"/>
  <c r="D14" i="211"/>
  <c r="E14" i="211"/>
  <c r="F14" i="211"/>
  <c r="G14" i="211"/>
  <c r="H14" i="211"/>
  <c r="I14" i="211"/>
  <c r="J14" i="211"/>
  <c r="K14" i="211"/>
  <c r="L14" i="211"/>
  <c r="M14" i="211"/>
  <c r="B15" i="211"/>
  <c r="C15" i="211"/>
  <c r="D15" i="211"/>
  <c r="E15" i="211"/>
  <c r="F15" i="211"/>
  <c r="G15" i="211"/>
  <c r="H15" i="211"/>
  <c r="I15" i="211"/>
  <c r="J15" i="211"/>
  <c r="K15" i="211"/>
  <c r="L15" i="211"/>
  <c r="M15" i="211"/>
  <c r="B16" i="211"/>
  <c r="C16" i="211"/>
  <c r="D16" i="211"/>
  <c r="E16" i="211"/>
  <c r="F16" i="211"/>
  <c r="G16" i="211"/>
  <c r="H16" i="211"/>
  <c r="I16" i="211"/>
  <c r="J16" i="211"/>
  <c r="K16" i="211"/>
  <c r="L16" i="211"/>
  <c r="M16" i="211"/>
  <c r="B17" i="211"/>
  <c r="C17" i="211"/>
  <c r="D17" i="211"/>
  <c r="E17" i="211"/>
  <c r="F17" i="211"/>
  <c r="G17" i="211"/>
  <c r="H17" i="211"/>
  <c r="I17" i="211"/>
  <c r="J17" i="211"/>
  <c r="K17" i="211"/>
  <c r="L17" i="211"/>
  <c r="M17" i="211"/>
  <c r="B18" i="211"/>
  <c r="C18" i="211"/>
  <c r="D18" i="211"/>
  <c r="E18" i="211"/>
  <c r="F18" i="211"/>
  <c r="G18" i="211"/>
  <c r="H18" i="211"/>
  <c r="I18" i="211"/>
  <c r="J18" i="211"/>
  <c r="K18" i="211"/>
  <c r="L18" i="211"/>
  <c r="M18" i="211"/>
  <c r="B19" i="211"/>
  <c r="C19" i="211"/>
  <c r="D19" i="211"/>
  <c r="E19" i="211"/>
  <c r="F19" i="211"/>
  <c r="G19" i="211"/>
  <c r="H19" i="211"/>
  <c r="I19" i="211"/>
  <c r="J19" i="211"/>
  <c r="K19" i="211"/>
  <c r="L19" i="211"/>
  <c r="M19" i="211"/>
  <c r="B20" i="211"/>
  <c r="C20" i="211"/>
  <c r="D20" i="211"/>
  <c r="E20" i="211"/>
  <c r="F20" i="211"/>
  <c r="G20" i="211"/>
  <c r="H20" i="211"/>
  <c r="I20" i="211"/>
  <c r="J20" i="211"/>
  <c r="K20" i="211"/>
  <c r="L20" i="211"/>
  <c r="M20" i="211"/>
  <c r="B21" i="211"/>
  <c r="C21" i="211"/>
  <c r="D21" i="211"/>
  <c r="E21" i="211"/>
  <c r="F21" i="211"/>
  <c r="G21" i="211"/>
  <c r="H21" i="211"/>
  <c r="I21" i="211"/>
  <c r="J21" i="211"/>
  <c r="K21" i="211"/>
  <c r="L21" i="211"/>
  <c r="M21" i="211"/>
  <c r="B22" i="211"/>
  <c r="C22" i="211"/>
  <c r="D22" i="211"/>
  <c r="E22" i="211"/>
  <c r="F22" i="211"/>
  <c r="G22" i="211"/>
  <c r="H22" i="211"/>
  <c r="I22" i="211"/>
  <c r="J22" i="211"/>
  <c r="K22" i="211"/>
  <c r="L22" i="211"/>
  <c r="M22" i="211"/>
  <c r="B23" i="211"/>
  <c r="C23" i="211"/>
  <c r="D23" i="211"/>
  <c r="E23" i="211"/>
  <c r="F23" i="211"/>
  <c r="G23" i="211"/>
  <c r="H23" i="211"/>
  <c r="I23" i="211"/>
  <c r="J23" i="211"/>
  <c r="K23" i="211"/>
  <c r="L23" i="211"/>
  <c r="M23" i="211"/>
  <c r="B24" i="211"/>
  <c r="C24" i="211"/>
  <c r="D24" i="211"/>
  <c r="E24" i="211"/>
  <c r="F24" i="211"/>
  <c r="G24" i="211"/>
  <c r="H24" i="211"/>
  <c r="I24" i="211"/>
  <c r="J24" i="211"/>
  <c r="K24" i="211"/>
  <c r="L24" i="211"/>
  <c r="M24" i="211"/>
  <c r="B25" i="211"/>
  <c r="C25" i="211"/>
  <c r="D25" i="211"/>
  <c r="E25" i="211"/>
  <c r="F25" i="211"/>
  <c r="G25" i="211"/>
  <c r="H25" i="211"/>
  <c r="I25" i="211"/>
  <c r="J25" i="211"/>
  <c r="K25" i="211"/>
  <c r="L25" i="211"/>
  <c r="M25" i="211"/>
  <c r="B26" i="211"/>
  <c r="C26" i="211"/>
  <c r="D26" i="211"/>
  <c r="E26" i="211"/>
  <c r="F26" i="211"/>
  <c r="G26" i="211"/>
  <c r="H26" i="211"/>
  <c r="I26" i="211"/>
  <c r="J26" i="211"/>
  <c r="K26" i="211"/>
  <c r="L26" i="211"/>
  <c r="M26" i="211"/>
  <c r="B27" i="211"/>
  <c r="C27" i="211"/>
  <c r="D27" i="211"/>
  <c r="E27" i="211"/>
  <c r="F27" i="211"/>
  <c r="G27" i="211"/>
  <c r="H27" i="211"/>
  <c r="I27" i="211"/>
  <c r="J27" i="211"/>
  <c r="K27" i="211"/>
  <c r="L27" i="211"/>
  <c r="M27" i="211"/>
  <c r="B28" i="211"/>
  <c r="C28" i="211"/>
  <c r="D28" i="211"/>
  <c r="E28" i="211"/>
  <c r="F28" i="211"/>
  <c r="G28" i="211"/>
  <c r="H28" i="211"/>
  <c r="I28" i="211"/>
  <c r="J28" i="211"/>
  <c r="K28" i="211"/>
  <c r="L28" i="211"/>
  <c r="M28" i="211"/>
  <c r="B29" i="211"/>
  <c r="C29" i="211"/>
  <c r="D29" i="211"/>
  <c r="E29" i="211"/>
  <c r="F29" i="211"/>
  <c r="G29" i="211"/>
  <c r="H29" i="211"/>
  <c r="I29" i="211"/>
  <c r="J29" i="211"/>
  <c r="K29" i="211"/>
  <c r="L29" i="211"/>
  <c r="M29" i="211"/>
  <c r="B30" i="211"/>
  <c r="C30" i="211"/>
  <c r="D30" i="211"/>
  <c r="E30" i="211"/>
  <c r="F30" i="211"/>
  <c r="G30" i="211"/>
  <c r="H30" i="211"/>
  <c r="I30" i="211"/>
  <c r="J30" i="211"/>
  <c r="K30" i="211"/>
  <c r="L30" i="211"/>
  <c r="M30" i="211"/>
  <c r="B31" i="211"/>
  <c r="C31" i="211"/>
  <c r="D31" i="211"/>
  <c r="E31" i="211"/>
  <c r="F31" i="211"/>
  <c r="G31" i="211"/>
  <c r="H31" i="211"/>
  <c r="I31" i="211"/>
  <c r="J31" i="211"/>
  <c r="K31" i="211"/>
  <c r="L31" i="211"/>
  <c r="M31" i="211"/>
  <c r="B32" i="211"/>
  <c r="C32" i="211"/>
  <c r="D32" i="211"/>
  <c r="E32" i="211"/>
  <c r="F32" i="211"/>
  <c r="G32" i="211"/>
  <c r="H32" i="211"/>
  <c r="I32" i="211"/>
  <c r="J32" i="211"/>
  <c r="K32" i="211"/>
  <c r="L32" i="211"/>
  <c r="M32" i="211"/>
  <c r="B33" i="211"/>
  <c r="C33" i="211"/>
  <c r="D33" i="211"/>
  <c r="E33" i="211"/>
  <c r="F33" i="211"/>
  <c r="G33" i="211"/>
  <c r="H33" i="211"/>
  <c r="I33" i="211"/>
  <c r="J33" i="211"/>
  <c r="K33" i="211"/>
  <c r="L33" i="211"/>
  <c r="M33" i="211"/>
  <c r="B34" i="211"/>
  <c r="C34" i="211"/>
  <c r="D34" i="211"/>
  <c r="E34" i="211"/>
  <c r="F34" i="211"/>
  <c r="G34" i="211"/>
  <c r="H34" i="211"/>
  <c r="I34" i="211"/>
  <c r="J34" i="211"/>
  <c r="K34" i="211"/>
  <c r="L34" i="211"/>
  <c r="M34" i="211"/>
  <c r="B35" i="211"/>
  <c r="C35" i="211"/>
  <c r="D35" i="211"/>
  <c r="E35" i="211"/>
  <c r="F35" i="211"/>
  <c r="G35" i="211"/>
  <c r="H35" i="211"/>
  <c r="I35" i="211"/>
  <c r="J35" i="211"/>
  <c r="K35" i="211"/>
  <c r="L35" i="211"/>
  <c r="M35" i="211"/>
  <c r="B36" i="211"/>
  <c r="C36" i="211"/>
  <c r="D36" i="211"/>
  <c r="E36" i="211"/>
  <c r="F36" i="211"/>
  <c r="G36" i="211"/>
  <c r="H36" i="211"/>
  <c r="I36" i="211"/>
  <c r="J36" i="211"/>
  <c r="K36" i="211"/>
  <c r="L36" i="211"/>
  <c r="B37" i="211"/>
  <c r="C37" i="211"/>
  <c r="D37" i="211"/>
  <c r="E37" i="211"/>
  <c r="F37" i="211"/>
  <c r="G37" i="211"/>
  <c r="H37" i="211"/>
  <c r="I37" i="211"/>
  <c r="J37" i="211"/>
  <c r="K37" i="211"/>
  <c r="L37" i="211"/>
  <c r="M37" i="211"/>
  <c r="B38" i="211"/>
  <c r="C38" i="211"/>
  <c r="D38" i="211"/>
  <c r="E38" i="211"/>
  <c r="F38" i="211"/>
  <c r="G38" i="211"/>
  <c r="H38" i="211"/>
  <c r="I38" i="211"/>
  <c r="J38" i="211"/>
  <c r="K38" i="211"/>
  <c r="L38" i="211"/>
  <c r="M38" i="211"/>
  <c r="B39" i="211"/>
  <c r="C39" i="211"/>
  <c r="D39" i="211"/>
  <c r="E39" i="211"/>
  <c r="F39" i="211"/>
  <c r="G39" i="211"/>
  <c r="H39" i="211"/>
  <c r="I39" i="211"/>
  <c r="J39" i="211"/>
  <c r="K39" i="211"/>
  <c r="L39" i="211"/>
  <c r="M39" i="211"/>
  <c r="B40" i="211"/>
  <c r="C40" i="211"/>
  <c r="D40" i="211"/>
  <c r="E40" i="211"/>
  <c r="F40" i="211"/>
  <c r="G40" i="211"/>
  <c r="H40" i="211"/>
  <c r="I40" i="211"/>
  <c r="J40" i="211"/>
  <c r="K40" i="211"/>
  <c r="L40" i="211"/>
  <c r="M40" i="211"/>
  <c r="B41" i="211"/>
  <c r="C41" i="211"/>
  <c r="D41" i="211"/>
  <c r="E41" i="211"/>
  <c r="F41" i="211"/>
  <c r="G41" i="211"/>
  <c r="H41" i="211"/>
  <c r="I41" i="211"/>
  <c r="J41" i="211"/>
  <c r="K41" i="211"/>
  <c r="L41" i="211"/>
  <c r="M41" i="211"/>
  <c r="B42" i="211"/>
  <c r="C42" i="211"/>
  <c r="D42" i="211"/>
  <c r="E42" i="211"/>
  <c r="F42" i="211"/>
  <c r="G42" i="211"/>
  <c r="H42" i="211"/>
  <c r="I42" i="211"/>
  <c r="J42" i="211"/>
  <c r="K42" i="211"/>
  <c r="L42" i="211"/>
  <c r="M42" i="211"/>
  <c r="B43" i="211"/>
  <c r="C43" i="211"/>
  <c r="D43" i="211"/>
  <c r="E43" i="211"/>
  <c r="F43" i="211"/>
  <c r="G43" i="211"/>
  <c r="H43" i="211"/>
  <c r="I43" i="211"/>
  <c r="J43" i="211"/>
  <c r="K43" i="211"/>
  <c r="L43" i="211"/>
  <c r="M43" i="211"/>
  <c r="B44" i="211"/>
  <c r="C44" i="211"/>
  <c r="D44" i="211"/>
  <c r="E44" i="211"/>
  <c r="F44" i="211"/>
  <c r="G44" i="211"/>
  <c r="H44" i="211"/>
  <c r="I44" i="211"/>
  <c r="J44" i="211"/>
  <c r="K44" i="211"/>
  <c r="L44" i="211"/>
  <c r="B45" i="211"/>
  <c r="C45" i="211"/>
  <c r="D45" i="211"/>
  <c r="E45" i="211"/>
  <c r="F45" i="211"/>
  <c r="G45" i="211"/>
  <c r="H45" i="211"/>
  <c r="I45" i="211"/>
  <c r="J45" i="211"/>
  <c r="K45" i="211"/>
  <c r="L45" i="211"/>
  <c r="M45" i="211"/>
  <c r="B46" i="211"/>
  <c r="C46" i="211"/>
  <c r="D46" i="211"/>
  <c r="E46" i="211"/>
  <c r="F46" i="211"/>
  <c r="G46" i="211"/>
  <c r="H46" i="211"/>
  <c r="I46" i="211"/>
  <c r="J46" i="211"/>
  <c r="K46" i="211"/>
  <c r="L46" i="211"/>
  <c r="M46" i="211"/>
  <c r="B47" i="211"/>
  <c r="C47" i="211"/>
  <c r="D47" i="211"/>
  <c r="E47" i="211"/>
  <c r="F47" i="211"/>
  <c r="G47" i="211"/>
  <c r="H47" i="211"/>
  <c r="I47" i="211"/>
  <c r="J47" i="211"/>
  <c r="K47" i="211"/>
  <c r="L47" i="211"/>
  <c r="M47" i="211"/>
  <c r="B48" i="211"/>
  <c r="C48" i="211"/>
  <c r="D48" i="211"/>
  <c r="E48" i="211"/>
  <c r="F48" i="211"/>
  <c r="G48" i="211"/>
  <c r="H48" i="211"/>
  <c r="I48" i="211"/>
  <c r="J48" i="211"/>
  <c r="K48" i="211"/>
  <c r="L48" i="211"/>
  <c r="M48" i="211"/>
  <c r="B49" i="211"/>
  <c r="C49" i="211"/>
  <c r="D49" i="211"/>
  <c r="E49" i="211"/>
  <c r="F49" i="211"/>
  <c r="G49" i="211"/>
  <c r="H49" i="211"/>
  <c r="I49" i="211"/>
  <c r="J49" i="211"/>
  <c r="K49" i="211"/>
  <c r="L49" i="211"/>
  <c r="M49" i="211"/>
  <c r="B50" i="211"/>
  <c r="C50" i="211"/>
  <c r="D50" i="211"/>
  <c r="E50" i="211"/>
  <c r="F50" i="211"/>
  <c r="G50" i="211"/>
  <c r="H50" i="211"/>
  <c r="I50" i="211"/>
  <c r="J50" i="211"/>
  <c r="K50" i="211"/>
  <c r="L50" i="211"/>
  <c r="M50" i="211"/>
  <c r="B51" i="211"/>
  <c r="C51" i="211"/>
  <c r="D51" i="211"/>
  <c r="E51" i="211"/>
  <c r="F51" i="211"/>
  <c r="G51" i="211"/>
  <c r="H51" i="211"/>
  <c r="I51" i="211"/>
  <c r="J51" i="211"/>
  <c r="K51" i="211"/>
  <c r="L51" i="211"/>
  <c r="M51" i="211"/>
  <c r="B52" i="211"/>
  <c r="C52" i="211"/>
  <c r="D52" i="211"/>
  <c r="E52" i="211"/>
  <c r="F52" i="211"/>
  <c r="G52" i="211"/>
  <c r="H52" i="211"/>
  <c r="I52" i="211"/>
  <c r="J52" i="211"/>
  <c r="K52" i="211"/>
  <c r="L52" i="211"/>
  <c r="M52" i="211"/>
  <c r="B53" i="211"/>
  <c r="C53" i="211"/>
  <c r="D53" i="211"/>
  <c r="E53" i="211"/>
  <c r="F53" i="211"/>
  <c r="G53" i="211"/>
  <c r="H53" i="211"/>
  <c r="I53" i="211"/>
  <c r="J53" i="211"/>
  <c r="K53" i="211"/>
  <c r="L53" i="211"/>
  <c r="M53" i="211"/>
  <c r="B54" i="211"/>
  <c r="C54" i="211"/>
  <c r="D54" i="211"/>
  <c r="E54" i="211"/>
  <c r="F54" i="211"/>
  <c r="G54" i="211"/>
  <c r="H54" i="211"/>
  <c r="I54" i="211"/>
  <c r="J54" i="211"/>
  <c r="K54" i="211"/>
  <c r="L54" i="211"/>
  <c r="M54" i="211"/>
  <c r="B55" i="211"/>
  <c r="C55" i="211"/>
  <c r="D55" i="211"/>
  <c r="E55" i="211"/>
  <c r="F55" i="211"/>
  <c r="G55" i="211"/>
  <c r="H55" i="211"/>
  <c r="I55" i="211"/>
  <c r="J55" i="211"/>
  <c r="K55" i="211"/>
  <c r="L55" i="211"/>
  <c r="M55" i="211"/>
  <c r="B56" i="211"/>
  <c r="C56" i="211"/>
  <c r="D56" i="211"/>
  <c r="E56" i="211"/>
  <c r="F56" i="211"/>
  <c r="G56" i="211"/>
  <c r="H56" i="211"/>
  <c r="I56" i="211"/>
  <c r="J56" i="211"/>
  <c r="K56" i="211"/>
  <c r="L56" i="211"/>
  <c r="M56" i="211"/>
  <c r="B57" i="211"/>
  <c r="C57" i="211"/>
  <c r="D57" i="211"/>
  <c r="E57" i="211"/>
  <c r="F57" i="211"/>
  <c r="G57" i="211"/>
  <c r="H57" i="211"/>
  <c r="I57" i="211"/>
  <c r="J57" i="211"/>
  <c r="K57" i="211"/>
  <c r="L57" i="211"/>
  <c r="M57" i="211"/>
  <c r="B58" i="211"/>
  <c r="C58" i="211"/>
  <c r="D58" i="211"/>
  <c r="E58" i="211"/>
  <c r="F58" i="211"/>
  <c r="G58" i="211"/>
  <c r="H58" i="211"/>
  <c r="I58" i="211"/>
  <c r="J58" i="211"/>
  <c r="K58" i="211"/>
  <c r="L58" i="211"/>
  <c r="M58" i="211"/>
  <c r="B59" i="211"/>
  <c r="C59" i="211"/>
  <c r="D59" i="211"/>
  <c r="E59" i="211"/>
  <c r="F59" i="211"/>
  <c r="G59" i="211"/>
  <c r="H59" i="211"/>
  <c r="I59" i="211"/>
  <c r="J59" i="211"/>
  <c r="K59" i="211"/>
  <c r="L59" i="211"/>
  <c r="M59" i="211"/>
  <c r="B60" i="211"/>
  <c r="C60" i="211"/>
  <c r="D60" i="211"/>
  <c r="E60" i="211"/>
  <c r="F60" i="211"/>
  <c r="G60" i="211"/>
  <c r="H60" i="211"/>
  <c r="I60" i="211"/>
  <c r="J60" i="211"/>
  <c r="K60" i="211"/>
  <c r="L60" i="211"/>
  <c r="M60" i="211"/>
  <c r="B61" i="211"/>
  <c r="C61" i="211"/>
  <c r="D61" i="211"/>
  <c r="E61" i="211"/>
  <c r="F61" i="211"/>
  <c r="G61" i="211"/>
  <c r="H61" i="211"/>
  <c r="I61" i="211"/>
  <c r="J61" i="211"/>
  <c r="K61" i="211"/>
  <c r="L61" i="211"/>
  <c r="M61" i="211"/>
  <c r="B62" i="211"/>
  <c r="C62" i="211"/>
  <c r="D62" i="211"/>
  <c r="E62" i="211"/>
  <c r="F62" i="211"/>
  <c r="G62" i="211"/>
  <c r="H62" i="211"/>
  <c r="I62" i="211"/>
  <c r="J62" i="211"/>
  <c r="K62" i="211"/>
  <c r="L62" i="211"/>
  <c r="M62" i="211"/>
  <c r="B63" i="211"/>
  <c r="C63" i="211"/>
  <c r="D63" i="211"/>
  <c r="E63" i="211"/>
  <c r="F63" i="211"/>
  <c r="G63" i="211"/>
  <c r="H63" i="211"/>
  <c r="I63" i="211"/>
  <c r="J63" i="211"/>
  <c r="K63" i="211"/>
  <c r="L63" i="211"/>
  <c r="M63" i="211"/>
  <c r="B72" i="211"/>
  <c r="C72" i="211"/>
  <c r="D72" i="211"/>
  <c r="E72" i="211"/>
  <c r="F72" i="211"/>
  <c r="G72" i="211"/>
  <c r="H72" i="211"/>
  <c r="I72" i="211"/>
  <c r="J72" i="211"/>
  <c r="K72" i="211"/>
  <c r="L72" i="211"/>
  <c r="M72" i="211"/>
  <c r="B73" i="211"/>
  <c r="C73" i="211"/>
  <c r="D73" i="211"/>
  <c r="E73" i="211"/>
  <c r="F73" i="211"/>
  <c r="G73" i="211"/>
  <c r="H73" i="211"/>
  <c r="I73" i="211"/>
  <c r="J73" i="211"/>
  <c r="K73" i="211"/>
  <c r="L73" i="211"/>
  <c r="M73" i="211"/>
  <c r="B74" i="211"/>
  <c r="C74" i="211"/>
  <c r="D74" i="211"/>
  <c r="E74" i="211"/>
  <c r="F74" i="211"/>
  <c r="G74" i="211"/>
  <c r="H74" i="211"/>
  <c r="I74" i="211"/>
  <c r="J74" i="211"/>
  <c r="K74" i="211"/>
  <c r="L74" i="211"/>
  <c r="M74" i="211"/>
  <c r="B75" i="211"/>
  <c r="C75" i="211"/>
  <c r="D75" i="211"/>
  <c r="E75" i="211"/>
  <c r="F75" i="211"/>
  <c r="G75" i="211"/>
  <c r="H75" i="211"/>
  <c r="I75" i="211"/>
  <c r="J75" i="211"/>
  <c r="K75" i="211"/>
  <c r="L75" i="211"/>
  <c r="M75" i="211"/>
  <c r="B76" i="211"/>
  <c r="C76" i="211"/>
  <c r="D76" i="211"/>
  <c r="E76" i="211"/>
  <c r="F76" i="211"/>
  <c r="G76" i="211"/>
  <c r="H76" i="211"/>
  <c r="I76" i="211"/>
  <c r="J76" i="211"/>
  <c r="K76" i="211"/>
  <c r="L76" i="211"/>
  <c r="M76" i="211"/>
  <c r="B77" i="211"/>
  <c r="C77" i="211"/>
  <c r="D77" i="211"/>
  <c r="E77" i="211"/>
  <c r="F77" i="211"/>
  <c r="G77" i="211"/>
  <c r="H77" i="211"/>
  <c r="I77" i="211"/>
  <c r="J77" i="211"/>
  <c r="K77" i="211"/>
  <c r="L77" i="211"/>
  <c r="M77" i="211"/>
  <c r="B78" i="211"/>
  <c r="C78" i="211"/>
  <c r="D78" i="211"/>
  <c r="E78" i="211"/>
  <c r="F78" i="211"/>
  <c r="G78" i="211"/>
  <c r="H78" i="211"/>
  <c r="I78" i="211"/>
  <c r="J78" i="211"/>
  <c r="K78" i="211"/>
  <c r="L78" i="211"/>
  <c r="M78" i="211"/>
  <c r="B79" i="211"/>
  <c r="C79" i="211"/>
  <c r="D79" i="211"/>
  <c r="E79" i="211"/>
  <c r="F79" i="211"/>
  <c r="G79" i="211"/>
  <c r="H79" i="211"/>
  <c r="I79" i="211"/>
  <c r="J79" i="211"/>
  <c r="K79" i="211"/>
  <c r="L79" i="211"/>
  <c r="M79" i="211"/>
  <c r="B80" i="211"/>
  <c r="C80" i="211"/>
  <c r="D80" i="211"/>
  <c r="E80" i="211"/>
  <c r="F80" i="211"/>
  <c r="G80" i="211"/>
  <c r="H80" i="211"/>
  <c r="I80" i="211"/>
  <c r="J80" i="211"/>
  <c r="K80" i="211"/>
  <c r="L80" i="211"/>
  <c r="M80" i="211"/>
  <c r="B81" i="211"/>
  <c r="C81" i="211"/>
  <c r="D81" i="211"/>
  <c r="E81" i="211"/>
  <c r="F81" i="211"/>
  <c r="G81" i="211"/>
  <c r="H81" i="211"/>
  <c r="I81" i="211"/>
  <c r="J81" i="211"/>
  <c r="K81" i="211"/>
  <c r="L81" i="211"/>
  <c r="M81" i="211"/>
  <c r="B82" i="211"/>
  <c r="C82" i="211"/>
  <c r="D82" i="211"/>
  <c r="E82" i="211"/>
  <c r="F82" i="211"/>
  <c r="G82" i="211"/>
  <c r="H82" i="211"/>
  <c r="I82" i="211"/>
  <c r="J82" i="211"/>
  <c r="K82" i="211"/>
  <c r="L82" i="211"/>
  <c r="M82" i="211"/>
  <c r="B83" i="211"/>
  <c r="C83" i="211"/>
  <c r="D83" i="211"/>
  <c r="E83" i="211"/>
  <c r="F83" i="211"/>
  <c r="G83" i="211"/>
  <c r="H83" i="211"/>
  <c r="I83" i="211"/>
  <c r="J83" i="211"/>
  <c r="K83" i="211"/>
  <c r="L83" i="211"/>
  <c r="M83" i="211"/>
  <c r="B84" i="211"/>
  <c r="C84" i="211"/>
  <c r="D84" i="211"/>
  <c r="E84" i="211"/>
  <c r="F84" i="211"/>
  <c r="G84" i="211"/>
  <c r="H84" i="211"/>
  <c r="I84" i="211"/>
  <c r="J84" i="211"/>
  <c r="K84" i="211"/>
  <c r="L84" i="211"/>
  <c r="M84" i="211"/>
  <c r="B85" i="211"/>
  <c r="C85" i="211"/>
  <c r="D85" i="211"/>
  <c r="E85" i="211"/>
  <c r="F85" i="211"/>
  <c r="G85" i="211"/>
  <c r="H85" i="211"/>
  <c r="I85" i="211"/>
  <c r="J85" i="211"/>
  <c r="K85" i="211"/>
  <c r="L85" i="211"/>
  <c r="M85" i="211"/>
  <c r="B86" i="211"/>
  <c r="C86" i="211"/>
  <c r="D86" i="211"/>
  <c r="E86" i="211"/>
  <c r="F86" i="211"/>
  <c r="G86" i="211"/>
  <c r="H86" i="211"/>
  <c r="I86" i="211"/>
  <c r="J86" i="211"/>
  <c r="K86" i="211"/>
  <c r="L86" i="211"/>
  <c r="M86" i="211"/>
  <c r="B87" i="211"/>
  <c r="C87" i="211"/>
  <c r="D87" i="211"/>
  <c r="E87" i="211"/>
  <c r="F87" i="211"/>
  <c r="G87" i="211"/>
  <c r="H87" i="211"/>
  <c r="I87" i="211"/>
  <c r="J87" i="211"/>
  <c r="K87" i="211"/>
  <c r="L87" i="211"/>
  <c r="M87" i="211"/>
  <c r="C91" i="211"/>
  <c r="D91" i="211"/>
  <c r="E91" i="211"/>
  <c r="F91" i="211"/>
  <c r="G91" i="211"/>
  <c r="H91" i="211"/>
  <c r="I91" i="211"/>
  <c r="J91" i="211"/>
  <c r="K91" i="211"/>
  <c r="L91" i="211"/>
  <c r="M91" i="211"/>
  <c r="B92" i="211"/>
  <c r="C92" i="211"/>
  <c r="D92" i="211"/>
  <c r="E92" i="211"/>
  <c r="F92" i="211"/>
  <c r="G92" i="211"/>
  <c r="H92" i="211"/>
  <c r="I92" i="211"/>
  <c r="J92" i="211"/>
  <c r="K92" i="211"/>
  <c r="L92" i="211"/>
  <c r="M92" i="211"/>
  <c r="B93" i="211"/>
  <c r="C93" i="211"/>
  <c r="D93" i="211"/>
  <c r="E93" i="211"/>
  <c r="F93" i="211"/>
  <c r="G93" i="211"/>
  <c r="H93" i="211"/>
  <c r="I93" i="211"/>
  <c r="J93" i="211"/>
  <c r="K93" i="211"/>
  <c r="L93" i="211"/>
  <c r="M93" i="211"/>
  <c r="B103" i="211"/>
  <c r="C103" i="211"/>
  <c r="D103" i="211"/>
  <c r="E103" i="211"/>
  <c r="F103" i="211"/>
  <c r="G103" i="211"/>
  <c r="H103" i="211"/>
  <c r="I103" i="211"/>
  <c r="J103" i="211"/>
  <c r="K103" i="211"/>
  <c r="L103" i="211"/>
  <c r="M103" i="211"/>
  <c r="B104" i="211"/>
  <c r="C104" i="211"/>
  <c r="D104" i="211"/>
  <c r="E104" i="211"/>
  <c r="F104" i="211"/>
  <c r="G104" i="211"/>
  <c r="H104" i="211"/>
  <c r="I104" i="211"/>
  <c r="J104" i="211"/>
  <c r="K104" i="211"/>
  <c r="L104" i="211"/>
  <c r="M104" i="211"/>
  <c r="B105" i="211"/>
  <c r="C105" i="211"/>
  <c r="D105" i="211"/>
  <c r="E105" i="211"/>
  <c r="F105" i="211"/>
  <c r="G105" i="211"/>
  <c r="H105" i="211"/>
  <c r="I105" i="211"/>
  <c r="J105" i="211"/>
  <c r="K105" i="211"/>
  <c r="L105" i="211"/>
  <c r="M105" i="211"/>
  <c r="B106" i="211"/>
  <c r="C106" i="211"/>
  <c r="D106" i="211"/>
  <c r="E106" i="211"/>
  <c r="F106" i="211"/>
  <c r="G106" i="211"/>
  <c r="H106" i="211"/>
  <c r="I106" i="211"/>
  <c r="J106" i="211"/>
  <c r="K106" i="211"/>
  <c r="L106" i="211"/>
  <c r="M106" i="211"/>
  <c r="B107" i="211"/>
  <c r="C107" i="211"/>
  <c r="D107" i="211"/>
  <c r="E107" i="211"/>
  <c r="F107" i="211"/>
  <c r="G107" i="211"/>
  <c r="H107" i="211"/>
  <c r="I107" i="211"/>
  <c r="J107" i="211"/>
  <c r="K107" i="211"/>
  <c r="L107" i="211"/>
  <c r="M107" i="211"/>
  <c r="B108" i="211"/>
  <c r="C108" i="211"/>
  <c r="D108" i="211"/>
  <c r="E108" i="211"/>
  <c r="F108" i="211"/>
  <c r="G108" i="211"/>
  <c r="H108" i="211"/>
  <c r="I108" i="211"/>
  <c r="J108" i="211"/>
  <c r="K108" i="211"/>
  <c r="L108" i="211"/>
  <c r="M108" i="211"/>
  <c r="B109" i="211"/>
  <c r="C109" i="211"/>
  <c r="D109" i="211"/>
  <c r="E109" i="211"/>
  <c r="F109" i="211"/>
  <c r="G109" i="211"/>
  <c r="H109" i="211"/>
  <c r="I109" i="211"/>
  <c r="J109" i="211"/>
  <c r="K109" i="211"/>
  <c r="L109" i="211"/>
  <c r="M109" i="211"/>
  <c r="B110" i="211"/>
  <c r="C110" i="211"/>
  <c r="D110" i="211"/>
  <c r="E110" i="211"/>
  <c r="F110" i="211"/>
  <c r="G110" i="211"/>
  <c r="H110" i="211"/>
  <c r="I110" i="211"/>
  <c r="J110" i="211"/>
  <c r="K110" i="211"/>
  <c r="L110" i="211"/>
  <c r="M110" i="211"/>
  <c r="B111" i="211"/>
  <c r="C111" i="211"/>
  <c r="D111" i="211"/>
  <c r="E111" i="211"/>
  <c r="F111" i="211"/>
  <c r="G111" i="211"/>
  <c r="H111" i="211"/>
  <c r="I111" i="211"/>
  <c r="J111" i="211"/>
  <c r="K111" i="211"/>
  <c r="L111" i="211"/>
  <c r="M111" i="211"/>
  <c r="B113" i="211"/>
  <c r="C113" i="211"/>
  <c r="D113" i="211"/>
  <c r="E113" i="211"/>
  <c r="F113" i="211"/>
  <c r="G113" i="211"/>
  <c r="H113" i="211"/>
  <c r="I113" i="211"/>
  <c r="J113" i="211"/>
  <c r="K113" i="211"/>
  <c r="L113" i="211"/>
  <c r="M113" i="211"/>
  <c r="B114" i="211"/>
  <c r="C114" i="211"/>
  <c r="D114" i="211"/>
  <c r="E114" i="211"/>
  <c r="F114" i="211"/>
  <c r="G114" i="211"/>
  <c r="H114" i="211"/>
  <c r="I114" i="211"/>
  <c r="J114" i="211"/>
  <c r="K114" i="211"/>
  <c r="L114" i="211"/>
  <c r="M114" i="211"/>
  <c r="B115" i="211"/>
  <c r="C115" i="211"/>
  <c r="D115" i="211"/>
  <c r="E115" i="211"/>
  <c r="F115" i="211"/>
  <c r="G115" i="211"/>
  <c r="H115" i="211"/>
  <c r="I115" i="211"/>
  <c r="J115" i="211"/>
  <c r="K115" i="211"/>
  <c r="L115" i="211"/>
  <c r="M115" i="211"/>
  <c r="B116" i="211"/>
  <c r="C116" i="211"/>
  <c r="D116" i="211"/>
  <c r="E116" i="211"/>
  <c r="F116" i="211"/>
  <c r="G116" i="211"/>
  <c r="H116" i="211"/>
  <c r="I116" i="211"/>
  <c r="J116" i="211"/>
  <c r="K116" i="211"/>
  <c r="L116" i="211"/>
  <c r="M116" i="211"/>
  <c r="B117" i="211"/>
  <c r="C117" i="211"/>
  <c r="D117" i="211"/>
  <c r="E117" i="211"/>
  <c r="F117" i="211"/>
  <c r="G117" i="211"/>
  <c r="H117" i="211"/>
  <c r="I117" i="211"/>
  <c r="J117" i="211"/>
  <c r="K117" i="211"/>
  <c r="L117" i="211"/>
  <c r="M117" i="211"/>
  <c r="B118" i="211"/>
  <c r="C118" i="211"/>
  <c r="D118" i="211"/>
  <c r="E118" i="211"/>
  <c r="F118" i="211"/>
  <c r="G118" i="211"/>
  <c r="H118" i="211"/>
  <c r="I118" i="211"/>
  <c r="J118" i="211"/>
  <c r="K118" i="211"/>
  <c r="L118" i="211"/>
  <c r="M118" i="211"/>
  <c r="B119" i="211"/>
  <c r="C119" i="211"/>
  <c r="D119" i="211"/>
  <c r="E119" i="211"/>
  <c r="F119" i="211"/>
  <c r="G119" i="211"/>
  <c r="H119" i="211"/>
  <c r="I119" i="211"/>
  <c r="J119" i="211"/>
  <c r="K119" i="211"/>
  <c r="L119" i="211"/>
  <c r="M119" i="211"/>
  <c r="B120" i="211"/>
  <c r="C120" i="211"/>
  <c r="D120" i="211"/>
  <c r="E120" i="211"/>
  <c r="F120" i="211"/>
  <c r="G120" i="211"/>
  <c r="H120" i="211"/>
  <c r="I120" i="211"/>
  <c r="J120" i="211"/>
  <c r="K120" i="211"/>
  <c r="L120" i="211"/>
  <c r="M120" i="211"/>
  <c r="B121" i="211"/>
  <c r="C121" i="211"/>
  <c r="D121" i="211"/>
  <c r="E121" i="211"/>
  <c r="F121" i="211"/>
  <c r="G121" i="211"/>
  <c r="H121" i="211"/>
  <c r="I121" i="211"/>
  <c r="J121" i="211"/>
  <c r="K121" i="211"/>
  <c r="L121" i="211"/>
  <c r="M121" i="211"/>
  <c r="B122" i="211"/>
  <c r="C122" i="211"/>
  <c r="D122" i="211"/>
  <c r="E122" i="211"/>
  <c r="F122" i="211"/>
  <c r="G122" i="211"/>
  <c r="H122" i="211"/>
  <c r="I122" i="211"/>
  <c r="J122" i="211"/>
  <c r="K122" i="211"/>
  <c r="L122" i="211"/>
  <c r="M122" i="211"/>
  <c r="B123" i="211"/>
  <c r="C123" i="211"/>
  <c r="D123" i="211"/>
  <c r="E123" i="211"/>
  <c r="F123" i="211"/>
  <c r="G123" i="211"/>
  <c r="H123" i="211"/>
  <c r="I123" i="211"/>
  <c r="J123" i="211"/>
  <c r="K123" i="211"/>
  <c r="L123" i="211"/>
  <c r="M123" i="211"/>
  <c r="B124" i="211"/>
  <c r="C124" i="211"/>
  <c r="D124" i="211"/>
  <c r="E124" i="211"/>
  <c r="F124" i="211"/>
  <c r="G124" i="211"/>
  <c r="H124" i="211"/>
  <c r="I124" i="211"/>
  <c r="J124" i="211"/>
  <c r="K124" i="211"/>
  <c r="L124" i="211"/>
  <c r="M124" i="211"/>
  <c r="B125" i="211"/>
  <c r="C125" i="211"/>
  <c r="D125" i="211"/>
  <c r="E125" i="211"/>
  <c r="F125" i="211"/>
  <c r="G125" i="211"/>
  <c r="H125" i="211"/>
  <c r="I125" i="211"/>
  <c r="J125" i="211"/>
  <c r="K125" i="211"/>
  <c r="L125" i="211"/>
  <c r="M125" i="211"/>
  <c r="B126" i="211"/>
  <c r="C126" i="211"/>
  <c r="D126" i="211"/>
  <c r="E126" i="211"/>
  <c r="F126" i="211"/>
  <c r="G126" i="211"/>
  <c r="H126" i="211"/>
  <c r="I126" i="211"/>
  <c r="J126" i="211"/>
  <c r="K126" i="211"/>
  <c r="L126" i="211"/>
  <c r="M126" i="211"/>
  <c r="B136" i="211"/>
  <c r="C136" i="211"/>
  <c r="D136" i="211"/>
  <c r="E136" i="211"/>
  <c r="F136" i="211"/>
  <c r="G136" i="211"/>
  <c r="H136" i="211"/>
  <c r="I136" i="211"/>
  <c r="J136" i="211"/>
  <c r="K136" i="211"/>
  <c r="L136" i="211"/>
  <c r="M136" i="211"/>
  <c r="B137" i="211"/>
  <c r="C137" i="211"/>
  <c r="D137" i="211"/>
  <c r="E137" i="211"/>
  <c r="F137" i="211"/>
  <c r="G137" i="211"/>
  <c r="H137" i="211"/>
  <c r="I137" i="211"/>
  <c r="J137" i="211"/>
  <c r="K137" i="211"/>
  <c r="L137" i="211"/>
  <c r="M137" i="211"/>
  <c r="B138" i="211"/>
  <c r="C138" i="211"/>
  <c r="D138" i="211"/>
  <c r="E138" i="211"/>
  <c r="F138" i="211"/>
  <c r="G138" i="211"/>
  <c r="H138" i="211"/>
  <c r="I138" i="211"/>
  <c r="J138" i="211"/>
  <c r="K138" i="211"/>
  <c r="L138" i="211"/>
  <c r="M138" i="211"/>
  <c r="B139" i="211"/>
  <c r="C139" i="211"/>
  <c r="D139" i="211"/>
  <c r="E139" i="211"/>
  <c r="F139" i="211"/>
  <c r="G139" i="211"/>
  <c r="H139" i="211"/>
  <c r="I139" i="211"/>
  <c r="J139" i="211"/>
  <c r="K139" i="211"/>
  <c r="L139" i="211"/>
  <c r="M139" i="211"/>
  <c r="B140" i="211"/>
  <c r="C140" i="211"/>
  <c r="D140" i="211"/>
  <c r="E140" i="211"/>
  <c r="F140" i="211"/>
  <c r="G140" i="211"/>
  <c r="H140" i="211"/>
  <c r="I140" i="211"/>
  <c r="J140" i="211"/>
  <c r="K140" i="211"/>
  <c r="L140" i="211"/>
  <c r="M140" i="211"/>
  <c r="B141" i="211"/>
  <c r="C141" i="211"/>
  <c r="D141" i="211"/>
  <c r="E141" i="211"/>
  <c r="F141" i="211"/>
  <c r="G141" i="211"/>
  <c r="H141" i="211"/>
  <c r="I141" i="211"/>
  <c r="J141" i="211"/>
  <c r="K141" i="211"/>
  <c r="L141" i="211"/>
  <c r="M141" i="211"/>
  <c r="B142" i="211"/>
  <c r="C142" i="211"/>
  <c r="D142" i="211"/>
  <c r="E142" i="211"/>
  <c r="F142" i="211"/>
  <c r="G142" i="211"/>
  <c r="H142" i="211"/>
  <c r="I142" i="211"/>
  <c r="J142" i="211"/>
  <c r="K142" i="211"/>
  <c r="L142" i="211"/>
  <c r="M142" i="211"/>
  <c r="B143" i="211"/>
  <c r="C143" i="211"/>
  <c r="D143" i="211"/>
  <c r="E143" i="211"/>
  <c r="F143" i="211"/>
  <c r="G143" i="211"/>
  <c r="H143" i="211"/>
  <c r="I143" i="211"/>
  <c r="J143" i="211"/>
  <c r="K143" i="211"/>
  <c r="L143" i="211"/>
  <c r="M143" i="211"/>
  <c r="B144" i="211"/>
  <c r="C144" i="211"/>
  <c r="D144" i="211"/>
  <c r="E144" i="211"/>
  <c r="F144" i="211"/>
  <c r="G144" i="211"/>
  <c r="H144" i="211"/>
  <c r="I144" i="211"/>
  <c r="J144" i="211"/>
  <c r="K144" i="211"/>
  <c r="L144" i="211"/>
  <c r="M144" i="211"/>
  <c r="B145" i="211"/>
  <c r="C145" i="211"/>
  <c r="D145" i="211"/>
  <c r="E145" i="211"/>
  <c r="F145" i="211"/>
  <c r="G145" i="211"/>
  <c r="H145" i="211"/>
  <c r="I145" i="211"/>
  <c r="J145" i="211"/>
  <c r="K145" i="211"/>
  <c r="L145" i="211"/>
  <c r="M145" i="211"/>
  <c r="B146" i="211"/>
  <c r="C146" i="211"/>
  <c r="D146" i="211"/>
  <c r="E146" i="211"/>
  <c r="F146" i="211"/>
  <c r="G146" i="211"/>
  <c r="H146" i="211"/>
  <c r="I146" i="211"/>
  <c r="J146" i="211"/>
  <c r="K146" i="211"/>
  <c r="L146" i="211"/>
  <c r="M146" i="211"/>
  <c r="B147" i="211"/>
  <c r="C147" i="211"/>
  <c r="D147" i="211"/>
  <c r="E147" i="211"/>
  <c r="F147" i="211"/>
  <c r="G147" i="211"/>
  <c r="H147" i="211"/>
  <c r="I147" i="211"/>
  <c r="J147" i="211"/>
  <c r="K147" i="211"/>
  <c r="L147" i="211"/>
  <c r="M147" i="211"/>
  <c r="B148" i="211"/>
  <c r="C148" i="211"/>
  <c r="D148" i="211"/>
  <c r="E148" i="211"/>
  <c r="F148" i="211"/>
  <c r="G148" i="211"/>
  <c r="H148" i="211"/>
  <c r="I148" i="211"/>
  <c r="J148" i="211"/>
  <c r="K148" i="211"/>
  <c r="L148" i="211"/>
  <c r="M148" i="211"/>
  <c r="B149" i="211"/>
  <c r="C149" i="211"/>
  <c r="D149" i="211"/>
  <c r="E149" i="211"/>
  <c r="F149" i="211"/>
  <c r="G149" i="211"/>
  <c r="H149" i="211"/>
  <c r="I149" i="211"/>
  <c r="J149" i="211"/>
  <c r="K149" i="211"/>
  <c r="L149" i="211"/>
  <c r="M149" i="211"/>
  <c r="B150" i="211"/>
  <c r="C150" i="211"/>
  <c r="D150" i="211"/>
  <c r="E150" i="211"/>
  <c r="F150" i="211"/>
  <c r="G150" i="211"/>
  <c r="H150" i="211"/>
  <c r="I150" i="211"/>
  <c r="J150" i="211"/>
  <c r="K150" i="211"/>
  <c r="L150" i="211"/>
  <c r="M150" i="211"/>
  <c r="B151" i="211"/>
  <c r="C151" i="211"/>
  <c r="D151" i="211"/>
  <c r="E151" i="211"/>
  <c r="F151" i="211"/>
  <c r="G151" i="211"/>
  <c r="H151" i="211"/>
  <c r="I151" i="211"/>
  <c r="J151" i="211"/>
  <c r="K151" i="211"/>
  <c r="L151" i="211"/>
  <c r="M151" i="211"/>
  <c r="B152" i="211"/>
  <c r="C152" i="211"/>
  <c r="D152" i="211"/>
  <c r="E152" i="211"/>
  <c r="F152" i="211"/>
  <c r="G152" i="211"/>
  <c r="H152" i="211"/>
  <c r="I152" i="211"/>
  <c r="J152" i="211"/>
  <c r="K152" i="211"/>
  <c r="L152" i="211"/>
  <c r="M152" i="211"/>
  <c r="B153" i="211"/>
  <c r="C153" i="211"/>
  <c r="D153" i="211"/>
  <c r="E153" i="211"/>
  <c r="F153" i="211"/>
  <c r="G153" i="211"/>
  <c r="H153" i="211"/>
  <c r="I153" i="211"/>
  <c r="J153" i="211"/>
  <c r="K153" i="211"/>
  <c r="L153" i="211"/>
  <c r="M153" i="211"/>
  <c r="B154" i="211"/>
  <c r="C154" i="211"/>
  <c r="D154" i="211"/>
  <c r="E154" i="211"/>
  <c r="F154" i="211"/>
  <c r="G154" i="211"/>
  <c r="H154" i="211"/>
  <c r="I154" i="211"/>
  <c r="J154" i="211"/>
  <c r="K154" i="211"/>
  <c r="L154" i="211"/>
  <c r="M154" i="211"/>
  <c r="B155" i="211"/>
  <c r="C155" i="211"/>
  <c r="D155" i="211"/>
  <c r="E155" i="211"/>
  <c r="F155" i="211"/>
  <c r="G155" i="211"/>
  <c r="H155" i="211"/>
  <c r="I155" i="211"/>
  <c r="J155" i="211"/>
  <c r="K155" i="211"/>
  <c r="L155" i="211"/>
  <c r="M155" i="211"/>
  <c r="B156" i="211"/>
  <c r="C156" i="211"/>
  <c r="D156" i="211"/>
  <c r="E156" i="211"/>
  <c r="F156" i="211"/>
  <c r="G156" i="211"/>
  <c r="H156" i="211"/>
  <c r="I156" i="211"/>
  <c r="J156" i="211"/>
  <c r="K156" i="211"/>
  <c r="L156" i="211"/>
  <c r="M156" i="211"/>
  <c r="B157" i="211"/>
  <c r="C157" i="211"/>
  <c r="D157" i="211"/>
  <c r="E157" i="211"/>
  <c r="F157" i="211"/>
  <c r="G157" i="211"/>
  <c r="H157" i="211"/>
  <c r="I157" i="211"/>
  <c r="J157" i="211"/>
  <c r="K157" i="211"/>
  <c r="L157" i="211"/>
  <c r="M157" i="211"/>
  <c r="B158" i="211"/>
  <c r="C158" i="211"/>
  <c r="D158" i="211"/>
  <c r="E158" i="211"/>
  <c r="F158" i="211"/>
  <c r="G158" i="211"/>
  <c r="H158" i="211"/>
  <c r="I158" i="211"/>
  <c r="J158" i="211"/>
  <c r="K158" i="211"/>
  <c r="L158" i="211"/>
  <c r="M158" i="211"/>
  <c r="B159" i="211"/>
  <c r="C159" i="211"/>
  <c r="D159" i="211"/>
  <c r="E159" i="211"/>
  <c r="F159" i="211"/>
  <c r="G159" i="211"/>
  <c r="H159" i="211"/>
  <c r="I159" i="211"/>
  <c r="J159" i="211"/>
  <c r="K159" i="211"/>
  <c r="L159" i="211"/>
  <c r="M159" i="211"/>
  <c r="B160" i="211"/>
  <c r="C160" i="211"/>
  <c r="D160" i="211"/>
  <c r="E160" i="211"/>
  <c r="F160" i="211"/>
  <c r="G160" i="211"/>
  <c r="H160" i="211"/>
  <c r="I160" i="211"/>
  <c r="J160" i="211"/>
  <c r="K160" i="211"/>
  <c r="L160" i="211"/>
  <c r="M160" i="211"/>
  <c r="B161" i="211"/>
  <c r="C161" i="211"/>
  <c r="D161" i="211"/>
  <c r="E161" i="211"/>
  <c r="F161" i="211"/>
  <c r="G161" i="211"/>
  <c r="H161" i="211"/>
  <c r="I161" i="211"/>
  <c r="J161" i="211"/>
  <c r="K161" i="211"/>
  <c r="L161" i="211"/>
  <c r="M161" i="211"/>
  <c r="B162" i="211"/>
  <c r="C162" i="211"/>
  <c r="D162" i="211"/>
  <c r="E162" i="211"/>
  <c r="F162" i="211"/>
  <c r="G162" i="211"/>
  <c r="H162" i="211"/>
  <c r="I162" i="211"/>
  <c r="J162" i="211"/>
  <c r="K162" i="211"/>
  <c r="L162" i="211"/>
  <c r="M162" i="211"/>
  <c r="B163" i="211"/>
  <c r="C163" i="211"/>
  <c r="D163" i="211"/>
  <c r="E163" i="211"/>
  <c r="F163" i="211"/>
  <c r="G163" i="211"/>
  <c r="H163" i="211"/>
  <c r="I163" i="211"/>
  <c r="J163" i="211"/>
  <c r="K163" i="211"/>
  <c r="L163" i="211"/>
  <c r="M163" i="211"/>
  <c r="B164" i="211"/>
  <c r="C164" i="211"/>
  <c r="D164" i="211"/>
  <c r="E164" i="211"/>
  <c r="F164" i="211"/>
  <c r="G164" i="211"/>
  <c r="H164" i="211"/>
  <c r="I164" i="211"/>
  <c r="J164" i="211"/>
  <c r="K164" i="211"/>
  <c r="L164" i="211"/>
  <c r="M164" i="211"/>
  <c r="B165" i="211"/>
  <c r="C165" i="211"/>
  <c r="D165" i="211"/>
  <c r="E165" i="211"/>
  <c r="F165" i="211"/>
  <c r="G165" i="211"/>
  <c r="H165" i="211"/>
  <c r="I165" i="211"/>
  <c r="J165" i="211"/>
  <c r="K165" i="211"/>
  <c r="L165" i="211"/>
  <c r="M165" i="211"/>
  <c r="B166" i="211"/>
  <c r="C166" i="211"/>
  <c r="D166" i="211"/>
  <c r="E166" i="211"/>
  <c r="F166" i="211"/>
  <c r="G166" i="211"/>
  <c r="H166" i="211"/>
  <c r="I166" i="211"/>
  <c r="J166" i="211"/>
  <c r="K166" i="211"/>
  <c r="L166" i="211"/>
  <c r="M166" i="211"/>
  <c r="B167" i="211"/>
  <c r="C167" i="211"/>
  <c r="D167" i="211"/>
  <c r="E167" i="211"/>
  <c r="F167" i="211"/>
  <c r="G167" i="211"/>
  <c r="H167" i="211"/>
  <c r="I167" i="211"/>
  <c r="J167" i="211"/>
  <c r="K167" i="211"/>
  <c r="L167" i="211"/>
  <c r="M167" i="211"/>
  <c r="B168" i="211"/>
  <c r="C168" i="211"/>
  <c r="D168" i="211"/>
  <c r="E168" i="211"/>
  <c r="F168" i="211"/>
  <c r="G168" i="211"/>
  <c r="H168" i="211"/>
  <c r="I168" i="211"/>
  <c r="J168" i="211"/>
  <c r="K168" i="211"/>
  <c r="L168" i="211"/>
  <c r="M168" i="211"/>
  <c r="B169" i="211"/>
  <c r="C169" i="211"/>
  <c r="D169" i="211"/>
  <c r="E169" i="211"/>
  <c r="F169" i="211"/>
  <c r="G169" i="211"/>
  <c r="H169" i="211"/>
  <c r="I169" i="211"/>
  <c r="J169" i="211"/>
  <c r="K169" i="211"/>
  <c r="L169" i="211"/>
  <c r="M169" i="211"/>
  <c r="B170" i="211"/>
  <c r="C170" i="211"/>
  <c r="D170" i="211"/>
  <c r="E170" i="211"/>
  <c r="F170" i="211"/>
  <c r="G170" i="211"/>
  <c r="H170" i="211"/>
  <c r="I170" i="211"/>
  <c r="J170" i="211"/>
  <c r="K170" i="211"/>
  <c r="L170" i="211"/>
  <c r="M170" i="211"/>
  <c r="B171" i="211"/>
  <c r="C171" i="211"/>
  <c r="D171" i="211"/>
  <c r="E171" i="211"/>
  <c r="F171" i="211"/>
  <c r="G171" i="211"/>
  <c r="H171" i="211"/>
  <c r="I171" i="211"/>
  <c r="J171" i="211"/>
  <c r="K171" i="211"/>
  <c r="L171" i="211"/>
  <c r="M171" i="211"/>
  <c r="B172" i="211"/>
  <c r="C172" i="211"/>
  <c r="D172" i="211"/>
  <c r="E172" i="211"/>
  <c r="F172" i="211"/>
  <c r="G172" i="211"/>
  <c r="H172" i="211"/>
  <c r="I172" i="211"/>
  <c r="J172" i="211"/>
  <c r="K172" i="211"/>
  <c r="L172" i="211"/>
  <c r="M172" i="211"/>
  <c r="B173" i="211"/>
  <c r="C173" i="211"/>
  <c r="D173" i="211"/>
  <c r="E173" i="211"/>
  <c r="F173" i="211"/>
  <c r="G173" i="211"/>
  <c r="H173" i="211"/>
  <c r="I173" i="211"/>
  <c r="J173" i="211"/>
  <c r="K173" i="211"/>
  <c r="L173" i="211"/>
  <c r="M173" i="211"/>
  <c r="B174" i="211"/>
  <c r="C174" i="211"/>
  <c r="D174" i="211"/>
  <c r="E174" i="211"/>
  <c r="F174" i="211"/>
  <c r="G174" i="211"/>
  <c r="H174" i="211"/>
  <c r="I174" i="211"/>
  <c r="J174" i="211"/>
  <c r="K174" i="211"/>
  <c r="L174" i="211"/>
  <c r="M174" i="211"/>
  <c r="B175" i="211"/>
  <c r="C175" i="211"/>
  <c r="D175" i="211"/>
  <c r="E175" i="211"/>
  <c r="F175" i="211"/>
  <c r="G175" i="211"/>
  <c r="H175" i="211"/>
  <c r="I175" i="211"/>
  <c r="J175" i="211"/>
  <c r="K175" i="211"/>
  <c r="L175" i="211"/>
  <c r="M175" i="211"/>
  <c r="B176" i="211"/>
  <c r="C176" i="211"/>
  <c r="D176" i="211"/>
  <c r="E176" i="211"/>
  <c r="F176" i="211"/>
  <c r="G176" i="211"/>
  <c r="H176" i="211"/>
  <c r="I176" i="211"/>
  <c r="J176" i="211"/>
  <c r="K176" i="211"/>
  <c r="L176" i="211"/>
  <c r="M176" i="211"/>
  <c r="B177" i="211"/>
  <c r="C177" i="211"/>
  <c r="D177" i="211"/>
  <c r="E177" i="211"/>
  <c r="F177" i="211"/>
  <c r="G177" i="211"/>
  <c r="H177" i="211"/>
  <c r="I177" i="211"/>
  <c r="J177" i="211"/>
  <c r="K177" i="211"/>
  <c r="L177" i="211"/>
  <c r="M177" i="211"/>
  <c r="B178" i="211"/>
  <c r="C178" i="211"/>
  <c r="D178" i="211"/>
  <c r="E178" i="211"/>
  <c r="F178" i="211"/>
  <c r="G178" i="211"/>
  <c r="H178" i="211"/>
  <c r="I178" i="211"/>
  <c r="J178" i="211"/>
  <c r="K178" i="211"/>
  <c r="L178" i="211"/>
  <c r="M178" i="211"/>
  <c r="B179" i="211"/>
  <c r="C179" i="211"/>
  <c r="D179" i="211"/>
  <c r="E179" i="211"/>
  <c r="F179" i="211"/>
  <c r="G179" i="211"/>
  <c r="H179" i="211"/>
  <c r="I179" i="211"/>
  <c r="J179" i="211"/>
  <c r="K179" i="211"/>
  <c r="L179" i="211"/>
  <c r="M179" i="211"/>
  <c r="B180" i="211"/>
  <c r="C180" i="211"/>
  <c r="D180" i="211"/>
  <c r="E180" i="211"/>
  <c r="F180" i="211"/>
  <c r="G180" i="211"/>
  <c r="H180" i="211"/>
  <c r="I180" i="211"/>
  <c r="J180" i="211"/>
  <c r="K180" i="211"/>
  <c r="L180" i="211"/>
  <c r="M180" i="211"/>
  <c r="B181" i="211"/>
  <c r="C181" i="211"/>
  <c r="D181" i="211"/>
  <c r="E181" i="211"/>
  <c r="F181" i="211"/>
  <c r="G181" i="211"/>
  <c r="H181" i="211"/>
  <c r="I181" i="211"/>
  <c r="J181" i="211"/>
  <c r="K181" i="211"/>
  <c r="L181" i="211"/>
  <c r="M181" i="211"/>
  <c r="B182" i="211"/>
  <c r="C182" i="211"/>
  <c r="D182" i="211"/>
  <c r="E182" i="211"/>
  <c r="F182" i="211"/>
  <c r="G182" i="211"/>
  <c r="H182" i="211"/>
  <c r="I182" i="211"/>
  <c r="J182" i="211"/>
  <c r="K182" i="211"/>
  <c r="L182" i="211"/>
  <c r="M182" i="211"/>
  <c r="B183" i="211"/>
  <c r="C183" i="211"/>
  <c r="D183" i="211"/>
  <c r="E183" i="211"/>
  <c r="F183" i="211"/>
  <c r="G183" i="211"/>
  <c r="H183" i="211"/>
  <c r="I183" i="211"/>
  <c r="J183" i="211"/>
  <c r="K183" i="211"/>
  <c r="L183" i="211"/>
  <c r="M183" i="211"/>
  <c r="B184" i="211"/>
  <c r="C184" i="211"/>
  <c r="D184" i="211"/>
  <c r="E184" i="211"/>
  <c r="F184" i="211"/>
  <c r="G184" i="211"/>
  <c r="H184" i="211"/>
  <c r="I184" i="211"/>
  <c r="J184" i="211"/>
  <c r="K184" i="211"/>
  <c r="L184" i="211"/>
  <c r="M184" i="211"/>
  <c r="B185" i="211"/>
  <c r="C185" i="211"/>
  <c r="D185" i="211"/>
  <c r="E185" i="211"/>
  <c r="F185" i="211"/>
  <c r="G185" i="211"/>
  <c r="H185" i="211"/>
  <c r="I185" i="211"/>
  <c r="J185" i="211"/>
  <c r="K185" i="211"/>
  <c r="L185" i="211"/>
  <c r="M185" i="211"/>
  <c r="B186" i="211"/>
  <c r="C186" i="211"/>
  <c r="D186" i="211"/>
  <c r="E186" i="211"/>
  <c r="F186" i="211"/>
  <c r="G186" i="211"/>
  <c r="H186" i="211"/>
  <c r="I186" i="211"/>
  <c r="J186" i="211"/>
  <c r="K186" i="211"/>
  <c r="L186" i="211"/>
  <c r="M186" i="211"/>
  <c r="B187" i="211"/>
  <c r="C187" i="211"/>
  <c r="D187" i="211"/>
  <c r="E187" i="211"/>
  <c r="F187" i="211"/>
  <c r="G187" i="211"/>
  <c r="H187" i="211"/>
  <c r="I187" i="211"/>
  <c r="J187" i="211"/>
  <c r="K187" i="211"/>
  <c r="L187" i="211"/>
  <c r="M187" i="211"/>
  <c r="B188" i="211"/>
  <c r="C188" i="211"/>
  <c r="D188" i="211"/>
  <c r="E188" i="211"/>
  <c r="F188" i="211"/>
  <c r="G188" i="211"/>
  <c r="H188" i="211"/>
  <c r="I188" i="211"/>
  <c r="J188" i="211"/>
  <c r="K188" i="211"/>
  <c r="L188" i="211"/>
  <c r="M188" i="211"/>
  <c r="B189" i="211"/>
  <c r="C189" i="211"/>
  <c r="D189" i="211"/>
  <c r="E189" i="211"/>
  <c r="F189" i="211"/>
  <c r="G189" i="211"/>
  <c r="H189" i="211"/>
  <c r="I189" i="211"/>
  <c r="J189" i="211"/>
  <c r="K189" i="211"/>
  <c r="L189" i="211"/>
  <c r="M189" i="211"/>
  <c r="B210" i="211"/>
  <c r="C210" i="211"/>
  <c r="D210" i="211"/>
  <c r="E210" i="211"/>
  <c r="F210" i="211"/>
  <c r="G210" i="211"/>
  <c r="H210" i="211"/>
  <c r="I210" i="211"/>
  <c r="J210" i="211"/>
  <c r="K210" i="211"/>
  <c r="L210" i="211"/>
  <c r="B211" i="211"/>
  <c r="C211" i="211"/>
  <c r="D211" i="211"/>
  <c r="E211" i="211"/>
  <c r="F211" i="211"/>
  <c r="G211" i="211"/>
  <c r="H211" i="211"/>
  <c r="I211" i="211"/>
  <c r="J211" i="211"/>
  <c r="K211" i="211"/>
  <c r="L211" i="211"/>
  <c r="M211" i="211"/>
  <c r="B212" i="211"/>
  <c r="C212" i="211"/>
  <c r="D212" i="211"/>
  <c r="E212" i="211"/>
  <c r="F212" i="211"/>
  <c r="G212" i="211"/>
  <c r="H212" i="211"/>
  <c r="I212" i="211"/>
  <c r="J212" i="211"/>
  <c r="K212" i="211"/>
  <c r="L212" i="211"/>
  <c r="M212" i="211"/>
  <c r="B213" i="211"/>
  <c r="C213" i="211"/>
  <c r="D213" i="211"/>
  <c r="E213" i="211"/>
  <c r="F213" i="211"/>
  <c r="G213" i="211"/>
  <c r="H213" i="211"/>
  <c r="I213" i="211"/>
  <c r="J213" i="211"/>
  <c r="K213" i="211"/>
  <c r="L213" i="211"/>
  <c r="M213" i="211"/>
  <c r="B214" i="211"/>
  <c r="C214" i="211"/>
  <c r="D214" i="211"/>
  <c r="E214" i="211"/>
  <c r="F214" i="211"/>
  <c r="G214" i="211"/>
  <c r="H214" i="211"/>
  <c r="I214" i="211"/>
  <c r="J214" i="211"/>
  <c r="K214" i="211"/>
  <c r="L214" i="211"/>
  <c r="M214" i="211"/>
  <c r="B215" i="211"/>
  <c r="C215" i="211"/>
  <c r="D215" i="211"/>
  <c r="E215" i="211"/>
  <c r="F215" i="211"/>
  <c r="G215" i="211"/>
  <c r="H215" i="211"/>
  <c r="I215" i="211"/>
  <c r="J215" i="211"/>
  <c r="K215" i="211"/>
  <c r="L215" i="211"/>
  <c r="M215" i="211"/>
  <c r="B216" i="211"/>
  <c r="C216" i="211"/>
  <c r="D216" i="211"/>
  <c r="E216" i="211"/>
  <c r="F216" i="211"/>
  <c r="G216" i="211"/>
  <c r="H216" i="211"/>
  <c r="I216" i="211"/>
  <c r="J216" i="211"/>
  <c r="K216" i="211"/>
  <c r="L216" i="211"/>
  <c r="M216" i="211"/>
  <c r="B217" i="211"/>
  <c r="C217" i="211"/>
  <c r="D217" i="211"/>
  <c r="E217" i="211"/>
  <c r="F217" i="211"/>
  <c r="G217" i="211"/>
  <c r="H217" i="211"/>
  <c r="I217" i="211"/>
  <c r="J217" i="211"/>
  <c r="K217" i="211"/>
  <c r="L217" i="211"/>
  <c r="M217" i="211"/>
  <c r="B218" i="211"/>
  <c r="C218" i="211"/>
  <c r="D218" i="211"/>
  <c r="E218" i="211"/>
  <c r="F218" i="211"/>
  <c r="G218" i="211"/>
  <c r="H218" i="211"/>
  <c r="I218" i="211"/>
  <c r="J218" i="211"/>
  <c r="K218" i="211"/>
  <c r="L218" i="211"/>
  <c r="M218" i="211"/>
  <c r="B219" i="211"/>
  <c r="C219" i="211"/>
  <c r="D219" i="211"/>
  <c r="E219" i="211"/>
  <c r="F219" i="211"/>
  <c r="G219" i="211"/>
  <c r="H219" i="211"/>
  <c r="I219" i="211"/>
  <c r="J219" i="211"/>
  <c r="K219" i="211"/>
  <c r="L219" i="211"/>
  <c r="M219" i="211"/>
  <c r="B230" i="211"/>
  <c r="C230" i="211"/>
  <c r="D230" i="211"/>
  <c r="E230" i="211"/>
  <c r="F230" i="211"/>
  <c r="G230" i="211"/>
  <c r="H230" i="211"/>
  <c r="I230" i="211"/>
  <c r="J230" i="211"/>
  <c r="K230" i="211"/>
  <c r="L230" i="211"/>
  <c r="M230" i="211"/>
  <c r="B231" i="211"/>
  <c r="C231" i="211"/>
  <c r="D231" i="211"/>
  <c r="E231" i="211"/>
  <c r="F231" i="211"/>
  <c r="G231" i="211"/>
  <c r="H231" i="211"/>
  <c r="I231" i="211"/>
  <c r="J231" i="211"/>
  <c r="K231" i="211"/>
  <c r="L231" i="211"/>
  <c r="M231" i="211"/>
  <c r="B232" i="211"/>
  <c r="C232" i="211"/>
  <c r="D232" i="211"/>
  <c r="E232" i="211"/>
  <c r="F232" i="211"/>
  <c r="G232" i="211"/>
  <c r="H232" i="211"/>
  <c r="I232" i="211"/>
  <c r="J232" i="211"/>
  <c r="K232" i="211"/>
  <c r="L232" i="211"/>
  <c r="M232" i="211"/>
  <c r="B233" i="211"/>
  <c r="C233" i="211"/>
  <c r="D233" i="211"/>
  <c r="E233" i="211"/>
  <c r="F233" i="211"/>
  <c r="G233" i="211"/>
  <c r="H233" i="211"/>
  <c r="I233" i="211"/>
  <c r="J233" i="211"/>
  <c r="K233" i="211"/>
  <c r="L233" i="211"/>
  <c r="M233" i="211"/>
  <c r="B234" i="211"/>
  <c r="C234" i="211"/>
  <c r="D234" i="211"/>
  <c r="E234" i="211"/>
  <c r="F234" i="211"/>
  <c r="G234" i="211"/>
  <c r="H234" i="211"/>
  <c r="I234" i="211"/>
  <c r="J234" i="211"/>
  <c r="K234" i="211"/>
  <c r="L234" i="211"/>
  <c r="M234" i="211"/>
  <c r="B235" i="211"/>
  <c r="C235" i="211"/>
  <c r="D235" i="211"/>
  <c r="E235" i="211"/>
  <c r="F235" i="211"/>
  <c r="G235" i="211"/>
  <c r="H235" i="211"/>
  <c r="I235" i="211"/>
  <c r="J235" i="211"/>
  <c r="K235" i="211"/>
  <c r="L235" i="211"/>
  <c r="M235" i="211"/>
  <c r="B236" i="211"/>
  <c r="C236" i="211"/>
  <c r="D236" i="211"/>
  <c r="E236" i="211"/>
  <c r="F236" i="211"/>
  <c r="G236" i="211"/>
  <c r="H236" i="211"/>
  <c r="I236" i="211"/>
  <c r="J236" i="211"/>
  <c r="K236" i="211"/>
  <c r="L236" i="211"/>
  <c r="M236" i="211"/>
  <c r="B237" i="211"/>
  <c r="C237" i="211"/>
  <c r="D237" i="211"/>
  <c r="E237" i="211"/>
  <c r="F237" i="211"/>
  <c r="G237" i="211"/>
  <c r="H237" i="211"/>
  <c r="I237" i="211"/>
  <c r="J237" i="211"/>
  <c r="K237" i="211"/>
  <c r="L237" i="211"/>
  <c r="M237" i="211"/>
  <c r="B238" i="211"/>
  <c r="C238" i="211"/>
  <c r="D238" i="211"/>
  <c r="E238" i="211"/>
  <c r="F238" i="211"/>
  <c r="G238" i="211"/>
  <c r="H238" i="211"/>
  <c r="I238" i="211"/>
  <c r="J238" i="211"/>
  <c r="K238" i="211"/>
  <c r="L238" i="211"/>
  <c r="M238" i="211"/>
  <c r="B239" i="211"/>
  <c r="C239" i="211"/>
  <c r="D239" i="211"/>
  <c r="E239" i="211"/>
  <c r="F239" i="211"/>
  <c r="G239" i="211"/>
  <c r="H239" i="211"/>
  <c r="I239" i="211"/>
  <c r="J239" i="211"/>
  <c r="K239" i="211"/>
  <c r="L239" i="211"/>
  <c r="M239" i="211"/>
  <c r="B240" i="211"/>
  <c r="C240" i="211"/>
  <c r="D240" i="211"/>
  <c r="E240" i="211"/>
  <c r="F240" i="211"/>
  <c r="G240" i="211"/>
  <c r="H240" i="211"/>
  <c r="I240" i="211"/>
  <c r="J240" i="211"/>
  <c r="K240" i="211"/>
  <c r="L240" i="211"/>
  <c r="M240" i="211"/>
  <c r="B241" i="211"/>
  <c r="C241" i="211"/>
  <c r="D241" i="211"/>
  <c r="E241" i="211"/>
  <c r="F241" i="211"/>
  <c r="G241" i="211"/>
  <c r="H241" i="211"/>
  <c r="I241" i="211"/>
  <c r="J241" i="211"/>
  <c r="K241" i="211"/>
  <c r="L241" i="211"/>
  <c r="M241" i="211"/>
  <c r="B242" i="211"/>
  <c r="C242" i="211"/>
  <c r="D242" i="211"/>
  <c r="E242" i="211"/>
  <c r="F242" i="211"/>
  <c r="G242" i="211"/>
  <c r="H242" i="211"/>
  <c r="I242" i="211"/>
  <c r="J242" i="211"/>
  <c r="K242" i="211"/>
  <c r="L242" i="211"/>
  <c r="M242" i="211"/>
  <c r="B243" i="211"/>
  <c r="C243" i="211"/>
  <c r="D243" i="211"/>
  <c r="E243" i="211"/>
  <c r="F243" i="211"/>
  <c r="G243" i="211"/>
  <c r="H243" i="211"/>
  <c r="I243" i="211"/>
  <c r="J243" i="211"/>
  <c r="K243" i="211"/>
  <c r="L243" i="211"/>
  <c r="M243" i="211"/>
  <c r="B244" i="211"/>
  <c r="C244" i="211"/>
  <c r="D244" i="211"/>
  <c r="E244" i="211"/>
  <c r="F244" i="211"/>
  <c r="G244" i="211"/>
  <c r="H244" i="211"/>
  <c r="I244" i="211"/>
  <c r="J244" i="211"/>
  <c r="K244" i="211"/>
  <c r="L244" i="211"/>
  <c r="M244" i="211"/>
  <c r="B245" i="211"/>
  <c r="C245" i="211"/>
  <c r="D245" i="211"/>
  <c r="E245" i="211"/>
  <c r="F245" i="211"/>
  <c r="G245" i="211"/>
  <c r="H245" i="211"/>
  <c r="I245" i="211"/>
  <c r="J245" i="211"/>
  <c r="K245" i="211"/>
  <c r="L245" i="211"/>
  <c r="M245" i="211"/>
  <c r="B246" i="211"/>
  <c r="C246" i="211"/>
  <c r="D246" i="211"/>
  <c r="E246" i="211"/>
  <c r="F246" i="211"/>
  <c r="G246" i="211"/>
  <c r="H246" i="211"/>
  <c r="I246" i="211"/>
  <c r="J246" i="211"/>
  <c r="K246" i="211"/>
  <c r="L246" i="211"/>
  <c r="M246" i="211"/>
  <c r="B247" i="211"/>
  <c r="C247" i="211"/>
  <c r="D247" i="211"/>
  <c r="E247" i="211"/>
  <c r="F247" i="211"/>
  <c r="G247" i="211"/>
  <c r="H247" i="211"/>
  <c r="I247" i="211"/>
  <c r="J247" i="211"/>
  <c r="K247" i="211"/>
  <c r="L247" i="211"/>
  <c r="M247" i="211"/>
  <c r="B248" i="211"/>
  <c r="C248" i="211"/>
  <c r="D248" i="211"/>
  <c r="E248" i="211"/>
  <c r="F248" i="211"/>
  <c r="G248" i="211"/>
  <c r="H248" i="211"/>
  <c r="I248" i="211"/>
  <c r="J248" i="211"/>
  <c r="K248" i="211"/>
  <c r="L248" i="211"/>
  <c r="M248" i="211"/>
  <c r="B249" i="211"/>
  <c r="C249" i="211"/>
  <c r="D249" i="211"/>
  <c r="E249" i="211"/>
  <c r="F249" i="211"/>
  <c r="G249" i="211"/>
  <c r="H249" i="211"/>
  <c r="I249" i="211"/>
  <c r="J249" i="211"/>
  <c r="K249" i="211"/>
  <c r="L249" i="211"/>
  <c r="M249" i="211"/>
  <c r="B250" i="211"/>
  <c r="C250" i="211"/>
  <c r="D250" i="211"/>
  <c r="E250" i="211"/>
  <c r="F250" i="211"/>
  <c r="G250" i="211"/>
  <c r="H250" i="211"/>
  <c r="I250" i="211"/>
  <c r="J250" i="211"/>
  <c r="K250" i="211"/>
  <c r="L250" i="211"/>
  <c r="M250" i="211"/>
  <c r="B251" i="211"/>
  <c r="C251" i="211"/>
  <c r="D251" i="211"/>
  <c r="E251" i="211"/>
  <c r="F251" i="211"/>
  <c r="G251" i="211"/>
  <c r="H251" i="211"/>
  <c r="I251" i="211"/>
  <c r="J251" i="211"/>
  <c r="K251" i="211"/>
  <c r="L251" i="211"/>
  <c r="M251" i="211"/>
  <c r="B252" i="211"/>
  <c r="C252" i="211"/>
  <c r="D252" i="211"/>
  <c r="E252" i="211"/>
  <c r="F252" i="211"/>
  <c r="G252" i="211"/>
  <c r="H252" i="211"/>
  <c r="I252" i="211"/>
  <c r="J252" i="211"/>
  <c r="K252" i="211"/>
  <c r="L252" i="211"/>
  <c r="M252" i="211"/>
  <c r="B253" i="211"/>
  <c r="C253" i="211"/>
  <c r="D253" i="211"/>
  <c r="E253" i="211"/>
  <c r="F253" i="211"/>
  <c r="G253" i="211"/>
  <c r="H253" i="211"/>
  <c r="I253" i="211"/>
  <c r="J253" i="211"/>
  <c r="K253" i="211"/>
  <c r="L253" i="211"/>
  <c r="M253" i="211"/>
  <c r="B254" i="211"/>
  <c r="C254" i="211"/>
  <c r="D254" i="211"/>
  <c r="E254" i="211"/>
  <c r="F254" i="211"/>
  <c r="G254" i="211"/>
  <c r="H254" i="211"/>
  <c r="I254" i="211"/>
  <c r="J254" i="211"/>
  <c r="K254" i="211"/>
  <c r="L254" i="211"/>
  <c r="M254" i="211"/>
  <c r="B255" i="211"/>
  <c r="C255" i="211"/>
  <c r="D255" i="211"/>
  <c r="E255" i="211"/>
  <c r="F255" i="211"/>
  <c r="G255" i="211"/>
  <c r="H255" i="211"/>
  <c r="I255" i="211"/>
  <c r="J255" i="211"/>
  <c r="K255" i="211"/>
  <c r="L255" i="211"/>
  <c r="M255" i="211"/>
  <c r="B256" i="211"/>
  <c r="C256" i="211"/>
  <c r="D256" i="211"/>
  <c r="E256" i="211"/>
  <c r="F256" i="211"/>
  <c r="G256" i="211"/>
  <c r="H256" i="211"/>
  <c r="I256" i="211"/>
  <c r="J256" i="211"/>
  <c r="K256" i="211"/>
  <c r="L256" i="211"/>
  <c r="M256" i="211"/>
  <c r="B257" i="211"/>
  <c r="C257" i="211"/>
  <c r="D257" i="211"/>
  <c r="E257" i="211"/>
  <c r="F257" i="211"/>
  <c r="G257" i="211"/>
  <c r="H257" i="211"/>
  <c r="I257" i="211"/>
  <c r="J257" i="211"/>
  <c r="K257" i="211"/>
  <c r="L257" i="211"/>
  <c r="M257" i="211"/>
  <c r="B258" i="211"/>
  <c r="C258" i="211"/>
  <c r="D258" i="211"/>
  <c r="E258" i="211"/>
  <c r="F258" i="211"/>
  <c r="G258" i="211"/>
  <c r="H258" i="211"/>
  <c r="I258" i="211"/>
  <c r="J258" i="211"/>
  <c r="K258" i="211"/>
  <c r="L258" i="211"/>
  <c r="M258" i="211"/>
  <c r="B259" i="211"/>
  <c r="C259" i="211"/>
  <c r="D259" i="211"/>
  <c r="E259" i="211"/>
  <c r="F259" i="211"/>
  <c r="G259" i="211"/>
  <c r="H259" i="211"/>
  <c r="I259" i="211"/>
  <c r="J259" i="211"/>
  <c r="K259" i="211"/>
  <c r="L259" i="211"/>
  <c r="M259" i="211"/>
  <c r="B260" i="211"/>
  <c r="C260" i="211"/>
  <c r="D260" i="211"/>
  <c r="E260" i="211"/>
  <c r="F260" i="211"/>
  <c r="G260" i="211"/>
  <c r="H260" i="211"/>
  <c r="I260" i="211"/>
  <c r="J260" i="211"/>
  <c r="K260" i="211"/>
  <c r="L260" i="211"/>
  <c r="M260" i="211"/>
  <c r="B261" i="211"/>
  <c r="C261" i="211"/>
  <c r="D261" i="211"/>
  <c r="E261" i="211"/>
  <c r="F261" i="211"/>
  <c r="G261" i="211"/>
  <c r="H261" i="211"/>
  <c r="I261" i="211"/>
  <c r="J261" i="211"/>
  <c r="K261" i="211"/>
  <c r="L261" i="211"/>
  <c r="M261" i="211"/>
  <c r="B262" i="211"/>
  <c r="C262" i="211"/>
  <c r="D262" i="211"/>
  <c r="E262" i="211"/>
  <c r="F262" i="211"/>
  <c r="G262" i="211"/>
  <c r="H262" i="211"/>
  <c r="I262" i="211"/>
  <c r="J262" i="211"/>
  <c r="K262" i="211"/>
  <c r="L262" i="211"/>
  <c r="M262" i="211"/>
  <c r="B263" i="211"/>
  <c r="C263" i="211"/>
  <c r="D263" i="211"/>
  <c r="E263" i="211"/>
  <c r="F263" i="211"/>
  <c r="G263" i="211"/>
  <c r="H263" i="211"/>
  <c r="I263" i="211"/>
  <c r="J263" i="211"/>
  <c r="K263" i="211"/>
  <c r="L263" i="211"/>
  <c r="M263" i="211"/>
  <c r="B264" i="211"/>
  <c r="C264" i="211"/>
  <c r="D264" i="211"/>
  <c r="E264" i="211"/>
  <c r="F264" i="211"/>
  <c r="G264" i="211"/>
  <c r="H264" i="211"/>
  <c r="I264" i="211"/>
  <c r="J264" i="211"/>
  <c r="K264" i="211"/>
  <c r="L264" i="211"/>
  <c r="M264" i="211"/>
  <c r="B265" i="211"/>
  <c r="C265" i="211"/>
  <c r="D265" i="211"/>
  <c r="E265" i="211"/>
  <c r="F265" i="211"/>
  <c r="G265" i="211"/>
  <c r="H265" i="211"/>
  <c r="I265" i="211"/>
  <c r="J265" i="211"/>
  <c r="K265" i="211"/>
  <c r="L265" i="211"/>
  <c r="M265" i="211"/>
  <c r="B266" i="211"/>
  <c r="C266" i="211"/>
  <c r="D266" i="211"/>
  <c r="E266" i="211"/>
  <c r="F266" i="211"/>
  <c r="G266" i="211"/>
  <c r="H266" i="211"/>
  <c r="I266" i="211"/>
  <c r="J266" i="211"/>
  <c r="K266" i="211"/>
  <c r="L266" i="211"/>
  <c r="M266" i="211"/>
  <c r="B267" i="211"/>
  <c r="C267" i="211"/>
  <c r="D267" i="211"/>
  <c r="E267" i="211"/>
  <c r="F267" i="211"/>
  <c r="G267" i="211"/>
  <c r="H267" i="211"/>
  <c r="I267" i="211"/>
  <c r="J267" i="211"/>
  <c r="K267" i="211"/>
  <c r="L267" i="211"/>
  <c r="M267" i="211"/>
  <c r="B268" i="211"/>
  <c r="C268" i="211"/>
  <c r="D268" i="211"/>
  <c r="E268" i="211"/>
  <c r="F268" i="211"/>
  <c r="G268" i="211"/>
  <c r="H268" i="211"/>
  <c r="I268" i="211"/>
  <c r="J268" i="211"/>
  <c r="K268" i="211"/>
  <c r="L268" i="211"/>
  <c r="M268" i="211"/>
  <c r="B269" i="211"/>
  <c r="C269" i="211"/>
  <c r="D269" i="211"/>
  <c r="E269" i="211"/>
  <c r="F269" i="211"/>
  <c r="G269" i="211"/>
  <c r="H269" i="211"/>
  <c r="I269" i="211"/>
  <c r="J269" i="211"/>
  <c r="K269" i="211"/>
  <c r="L269" i="211"/>
  <c r="M269" i="211"/>
  <c r="B270" i="211"/>
  <c r="C270" i="211"/>
  <c r="D270" i="211"/>
  <c r="E270" i="211"/>
  <c r="F270" i="211"/>
  <c r="G270" i="211"/>
  <c r="H270" i="211"/>
  <c r="I270" i="211"/>
  <c r="J270" i="211"/>
  <c r="K270" i="211"/>
  <c r="L270" i="211"/>
  <c r="M270" i="211"/>
  <c r="B271" i="211"/>
  <c r="C271" i="211"/>
  <c r="D271" i="211"/>
  <c r="E271" i="211"/>
  <c r="F271" i="211"/>
  <c r="G271" i="211"/>
  <c r="H271" i="211"/>
  <c r="I271" i="211"/>
  <c r="J271" i="211"/>
  <c r="K271" i="211"/>
  <c r="L271" i="211"/>
  <c r="M271" i="211"/>
  <c r="B272" i="211"/>
  <c r="C272" i="211"/>
  <c r="D272" i="211"/>
  <c r="E272" i="211"/>
  <c r="F272" i="211"/>
  <c r="G272" i="211"/>
  <c r="H272" i="211"/>
  <c r="I272" i="211"/>
  <c r="J272" i="211"/>
  <c r="K272" i="211"/>
  <c r="L272" i="211"/>
  <c r="M272" i="211"/>
  <c r="B273" i="211"/>
  <c r="C273" i="211"/>
  <c r="D273" i="211"/>
  <c r="E273" i="211"/>
  <c r="F273" i="211"/>
  <c r="G273" i="211"/>
  <c r="H273" i="211"/>
  <c r="I273" i="211"/>
  <c r="J273" i="211"/>
  <c r="K273" i="211"/>
  <c r="L273" i="211"/>
  <c r="M273" i="211"/>
  <c r="B274" i="211"/>
  <c r="C274" i="211"/>
  <c r="D274" i="211"/>
  <c r="E274" i="211"/>
  <c r="F274" i="211"/>
  <c r="G274" i="211"/>
  <c r="H274" i="211"/>
  <c r="I274" i="211"/>
  <c r="J274" i="211"/>
  <c r="K274" i="211"/>
  <c r="L274" i="211"/>
  <c r="M274" i="211"/>
  <c r="B275" i="211"/>
  <c r="C275" i="211"/>
  <c r="D275" i="211"/>
  <c r="E275" i="211"/>
  <c r="F275" i="211"/>
  <c r="G275" i="211"/>
  <c r="H275" i="211"/>
  <c r="I275" i="211"/>
  <c r="J275" i="211"/>
  <c r="K275" i="211"/>
  <c r="L275" i="211"/>
  <c r="M275" i="211"/>
  <c r="B276" i="211"/>
  <c r="C276" i="211"/>
  <c r="D276" i="211"/>
  <c r="E276" i="211"/>
  <c r="F276" i="211"/>
  <c r="G276" i="211"/>
  <c r="H276" i="211"/>
  <c r="I276" i="211"/>
  <c r="J276" i="211"/>
  <c r="K276" i="211"/>
  <c r="L276" i="211"/>
  <c r="M276" i="211"/>
  <c r="B277" i="211"/>
  <c r="C277" i="211"/>
  <c r="D277" i="211"/>
  <c r="E277" i="211"/>
  <c r="F277" i="211"/>
  <c r="G277" i="211"/>
  <c r="H277" i="211"/>
  <c r="I277" i="211"/>
  <c r="J277" i="211"/>
  <c r="K277" i="211"/>
  <c r="L277" i="211"/>
  <c r="M277" i="211"/>
  <c r="B278" i="211"/>
  <c r="C278" i="211"/>
  <c r="D278" i="211"/>
  <c r="E278" i="211"/>
  <c r="F278" i="211"/>
  <c r="G278" i="211"/>
  <c r="H278" i="211"/>
  <c r="I278" i="211"/>
  <c r="J278" i="211"/>
  <c r="K278" i="211"/>
  <c r="L278" i="211"/>
  <c r="M278" i="211"/>
  <c r="B279" i="211"/>
  <c r="C279" i="211"/>
  <c r="D279" i="211"/>
  <c r="E279" i="211"/>
  <c r="F279" i="211"/>
  <c r="G279" i="211"/>
  <c r="H279" i="211"/>
  <c r="I279" i="211"/>
  <c r="J279" i="211"/>
  <c r="K279" i="211"/>
  <c r="L279" i="211"/>
  <c r="M279" i="211"/>
  <c r="B280" i="211"/>
  <c r="C280" i="211"/>
  <c r="D280" i="211"/>
  <c r="E280" i="211"/>
  <c r="F280" i="211"/>
  <c r="G280" i="211"/>
  <c r="H280" i="211"/>
  <c r="I280" i="211"/>
  <c r="J280" i="211"/>
  <c r="K280" i="211"/>
  <c r="L280" i="211"/>
  <c r="M280" i="211"/>
  <c r="B281" i="211"/>
  <c r="C281" i="211"/>
  <c r="D281" i="211"/>
  <c r="E281" i="211"/>
  <c r="F281" i="211"/>
  <c r="G281" i="211"/>
  <c r="H281" i="211"/>
  <c r="I281" i="211"/>
  <c r="J281" i="211"/>
  <c r="K281" i="211"/>
  <c r="L281" i="211"/>
  <c r="M281" i="211"/>
  <c r="B282" i="211"/>
  <c r="C282" i="211"/>
  <c r="D282" i="211"/>
  <c r="E282" i="211"/>
  <c r="F282" i="211"/>
  <c r="G282" i="211"/>
  <c r="H282" i="211"/>
  <c r="I282" i="211"/>
  <c r="J282" i="211"/>
  <c r="K282" i="211"/>
  <c r="L282" i="211"/>
  <c r="M282" i="211"/>
  <c r="B283" i="211"/>
  <c r="C283" i="211"/>
  <c r="D283" i="211"/>
  <c r="E283" i="211"/>
  <c r="F283" i="211"/>
  <c r="G283" i="211"/>
  <c r="H283" i="211"/>
  <c r="I283" i="211"/>
  <c r="J283" i="211"/>
  <c r="K283" i="211"/>
  <c r="L283" i="211"/>
  <c r="M283" i="211"/>
  <c r="B284" i="211"/>
  <c r="C284" i="211"/>
  <c r="D284" i="211"/>
  <c r="E284" i="211"/>
  <c r="F284" i="211"/>
  <c r="G284" i="211"/>
  <c r="H284" i="211"/>
  <c r="I284" i="211"/>
  <c r="J284" i="211"/>
  <c r="K284" i="211"/>
  <c r="L284" i="211"/>
  <c r="M284" i="211"/>
  <c r="B285" i="211"/>
  <c r="C285" i="211"/>
  <c r="D285" i="211"/>
  <c r="E285" i="211"/>
  <c r="F285" i="211"/>
  <c r="G285" i="211"/>
  <c r="H285" i="211"/>
  <c r="I285" i="211"/>
  <c r="J285" i="211"/>
  <c r="K285" i="211"/>
  <c r="L285" i="211"/>
  <c r="M285" i="211"/>
  <c r="B286" i="211"/>
  <c r="C286" i="211"/>
  <c r="D286" i="211"/>
  <c r="E286" i="211"/>
  <c r="F286" i="211"/>
  <c r="G286" i="211"/>
  <c r="H286" i="211"/>
  <c r="I286" i="211"/>
  <c r="J286" i="211"/>
  <c r="K286" i="211"/>
  <c r="L286" i="211"/>
  <c r="M286" i="211"/>
  <c r="B287" i="211"/>
  <c r="C287" i="211"/>
  <c r="D287" i="211"/>
  <c r="E287" i="211"/>
  <c r="F287" i="211"/>
  <c r="G287" i="211"/>
  <c r="H287" i="211"/>
  <c r="I287" i="211"/>
  <c r="J287" i="211"/>
  <c r="K287" i="211"/>
  <c r="L287" i="211"/>
  <c r="M287" i="211"/>
  <c r="B288" i="211"/>
  <c r="C288" i="211"/>
  <c r="D288" i="211"/>
  <c r="E288" i="211"/>
  <c r="F288" i="211"/>
  <c r="G288" i="211"/>
  <c r="H288" i="211"/>
  <c r="I288" i="211"/>
  <c r="J288" i="211"/>
  <c r="K288" i="211"/>
  <c r="L288" i="211"/>
  <c r="M288" i="211"/>
  <c r="B289" i="211"/>
  <c r="C289" i="211"/>
  <c r="D289" i="211"/>
  <c r="E289" i="211"/>
  <c r="F289" i="211"/>
  <c r="G289" i="211"/>
  <c r="H289" i="211"/>
  <c r="I289" i="211"/>
  <c r="J289" i="211"/>
  <c r="K289" i="211"/>
  <c r="L289" i="211"/>
  <c r="M289" i="211"/>
  <c r="B290" i="211"/>
  <c r="C290" i="211"/>
  <c r="D290" i="211"/>
  <c r="E290" i="211"/>
  <c r="F290" i="211"/>
  <c r="G290" i="211"/>
  <c r="H290" i="211"/>
  <c r="I290" i="211"/>
  <c r="J290" i="211"/>
  <c r="K290" i="211"/>
  <c r="L290" i="211"/>
  <c r="M290" i="211"/>
  <c r="B291" i="211"/>
  <c r="C291" i="211"/>
  <c r="D291" i="211"/>
  <c r="E291" i="211"/>
  <c r="F291" i="211"/>
  <c r="G291" i="211"/>
  <c r="H291" i="211"/>
  <c r="I291" i="211"/>
  <c r="J291" i="211"/>
  <c r="K291" i="211"/>
  <c r="L291" i="211"/>
  <c r="M291" i="211"/>
  <c r="B292" i="211"/>
  <c r="C292" i="211"/>
  <c r="D292" i="211"/>
  <c r="E292" i="211"/>
  <c r="F292" i="211"/>
  <c r="G292" i="211"/>
  <c r="H292" i="211"/>
  <c r="I292" i="211"/>
  <c r="J292" i="211"/>
  <c r="K292" i="211"/>
  <c r="L292" i="211"/>
  <c r="M292" i="211"/>
  <c r="B293" i="211"/>
  <c r="C293" i="211"/>
  <c r="D293" i="211"/>
  <c r="E293" i="211"/>
  <c r="F293" i="211"/>
  <c r="G293" i="211"/>
  <c r="H293" i="211"/>
  <c r="I293" i="211"/>
  <c r="J293" i="211"/>
  <c r="K293" i="211"/>
  <c r="L293" i="211"/>
  <c r="M293" i="211"/>
  <c r="B294" i="211"/>
  <c r="C294" i="211"/>
  <c r="D294" i="211"/>
  <c r="E294" i="211"/>
  <c r="F294" i="211"/>
  <c r="G294" i="211"/>
  <c r="H294" i="211"/>
  <c r="I294" i="211"/>
  <c r="J294" i="211"/>
  <c r="K294" i="211"/>
  <c r="L294" i="211"/>
  <c r="M294" i="211"/>
  <c r="B295" i="211"/>
  <c r="C295" i="211"/>
  <c r="D295" i="211"/>
  <c r="E295" i="211"/>
  <c r="F295" i="211"/>
  <c r="G295" i="211"/>
  <c r="H295" i="211"/>
  <c r="I295" i="211"/>
  <c r="J295" i="211"/>
  <c r="K295" i="211"/>
  <c r="L295" i="211"/>
  <c r="M295" i="211"/>
  <c r="B296" i="211"/>
  <c r="C296" i="211"/>
  <c r="D296" i="211"/>
  <c r="E296" i="211"/>
  <c r="F296" i="211"/>
  <c r="G296" i="211"/>
  <c r="H296" i="211"/>
  <c r="I296" i="211"/>
  <c r="J296" i="211"/>
  <c r="K296" i="211"/>
  <c r="L296" i="211"/>
  <c r="M296" i="211"/>
  <c r="B297" i="211"/>
  <c r="C297" i="211"/>
  <c r="D297" i="211"/>
  <c r="E297" i="211"/>
  <c r="F297" i="211"/>
  <c r="G297" i="211"/>
  <c r="H297" i="211"/>
  <c r="I297" i="211"/>
  <c r="J297" i="211"/>
  <c r="K297" i="211"/>
  <c r="L297" i="211"/>
  <c r="M297" i="211"/>
  <c r="B298" i="211"/>
  <c r="C298" i="211"/>
  <c r="D298" i="211"/>
  <c r="E298" i="211"/>
  <c r="F298" i="211"/>
  <c r="G298" i="211"/>
  <c r="H298" i="211"/>
  <c r="I298" i="211"/>
  <c r="J298" i="211"/>
  <c r="K298" i="211"/>
  <c r="L298" i="211"/>
  <c r="M298" i="211"/>
  <c r="B299" i="211"/>
  <c r="C299" i="211"/>
  <c r="D299" i="211"/>
  <c r="E299" i="211"/>
  <c r="F299" i="211"/>
  <c r="G299" i="211"/>
  <c r="H299" i="211"/>
  <c r="I299" i="211"/>
  <c r="J299" i="211"/>
  <c r="K299" i="211"/>
  <c r="L299" i="211"/>
  <c r="M299" i="211"/>
  <c r="B300" i="211"/>
  <c r="C300" i="211"/>
  <c r="D300" i="211"/>
  <c r="E300" i="211"/>
  <c r="F300" i="211"/>
  <c r="G300" i="211"/>
  <c r="H300" i="211"/>
  <c r="I300" i="211"/>
  <c r="J300" i="211"/>
  <c r="K300" i="211"/>
  <c r="L300" i="211"/>
  <c r="M300" i="211"/>
  <c r="B301" i="211"/>
  <c r="C301" i="211"/>
  <c r="D301" i="211"/>
  <c r="E301" i="211"/>
  <c r="F301" i="211"/>
  <c r="G301" i="211"/>
  <c r="H301" i="211"/>
  <c r="I301" i="211"/>
  <c r="J301" i="211"/>
  <c r="K301" i="211"/>
  <c r="L301" i="211"/>
  <c r="M301" i="211"/>
  <c r="B302" i="211"/>
  <c r="C302" i="211"/>
  <c r="D302" i="211"/>
  <c r="E302" i="211"/>
  <c r="F302" i="211"/>
  <c r="G302" i="211"/>
  <c r="H302" i="211"/>
  <c r="I302" i="211"/>
  <c r="J302" i="211"/>
  <c r="K302" i="211"/>
  <c r="L302" i="211"/>
  <c r="M302" i="211"/>
  <c r="B303" i="211"/>
  <c r="C303" i="211"/>
  <c r="D303" i="211"/>
  <c r="E303" i="211"/>
  <c r="F303" i="211"/>
  <c r="G303" i="211"/>
  <c r="H303" i="211"/>
  <c r="I303" i="211"/>
  <c r="J303" i="211"/>
  <c r="K303" i="211"/>
  <c r="L303" i="211"/>
  <c r="M303" i="211"/>
  <c r="B304" i="211"/>
  <c r="C304" i="211"/>
  <c r="D304" i="211"/>
  <c r="E304" i="211"/>
  <c r="F304" i="211"/>
  <c r="G304" i="211"/>
  <c r="H304" i="211"/>
  <c r="I304" i="211"/>
  <c r="J304" i="211"/>
  <c r="K304" i="211"/>
  <c r="L304" i="211"/>
  <c r="M304" i="211"/>
  <c r="B305" i="211"/>
  <c r="C305" i="211"/>
  <c r="D305" i="211"/>
  <c r="E305" i="211"/>
  <c r="F305" i="211"/>
  <c r="G305" i="211"/>
  <c r="H305" i="211"/>
  <c r="I305" i="211"/>
  <c r="J305" i="211"/>
  <c r="K305" i="211"/>
  <c r="L305" i="211"/>
  <c r="M305" i="211"/>
  <c r="B306" i="211"/>
  <c r="C306" i="211"/>
  <c r="D306" i="211"/>
  <c r="E306" i="211"/>
  <c r="F306" i="211"/>
  <c r="G306" i="211"/>
  <c r="H306" i="211"/>
  <c r="I306" i="211"/>
  <c r="J306" i="211"/>
  <c r="K306" i="211"/>
  <c r="L306" i="211"/>
  <c r="M306" i="211"/>
  <c r="B307" i="211"/>
  <c r="C307" i="211"/>
  <c r="D307" i="211"/>
  <c r="E307" i="211"/>
  <c r="F307" i="211"/>
  <c r="G307" i="211"/>
  <c r="H307" i="211"/>
  <c r="I307" i="211"/>
  <c r="J307" i="211"/>
  <c r="K307" i="211"/>
  <c r="L307" i="211"/>
  <c r="M307" i="211"/>
  <c r="B308" i="211"/>
  <c r="C308" i="211"/>
  <c r="D308" i="211"/>
  <c r="E308" i="211"/>
  <c r="F308" i="211"/>
  <c r="G308" i="211"/>
  <c r="H308" i="211"/>
  <c r="I308" i="211"/>
  <c r="J308" i="211"/>
  <c r="K308" i="211"/>
  <c r="L308" i="211"/>
  <c r="M308" i="211"/>
  <c r="B309" i="211"/>
  <c r="C309" i="211"/>
  <c r="D309" i="211"/>
  <c r="E309" i="211"/>
  <c r="F309" i="211"/>
  <c r="G309" i="211"/>
  <c r="H309" i="211"/>
  <c r="I309" i="211"/>
  <c r="J309" i="211"/>
  <c r="K309" i="211"/>
  <c r="L309" i="211"/>
  <c r="M309" i="211"/>
  <c r="B326" i="211"/>
  <c r="C326" i="211"/>
  <c r="D326" i="211"/>
  <c r="E326" i="211"/>
  <c r="F326" i="211"/>
  <c r="G326" i="211"/>
  <c r="H326" i="211"/>
  <c r="I326" i="211"/>
  <c r="J326" i="211"/>
  <c r="K326" i="211"/>
  <c r="L326" i="211"/>
  <c r="M326" i="211"/>
  <c r="B327" i="211"/>
  <c r="C327" i="211"/>
  <c r="D327" i="211"/>
  <c r="E327" i="211"/>
  <c r="F327" i="211"/>
  <c r="G327" i="211"/>
  <c r="H327" i="211"/>
  <c r="I327" i="211"/>
  <c r="J327" i="211"/>
  <c r="K327" i="211"/>
  <c r="L327" i="211"/>
  <c r="M327" i="211"/>
  <c r="B328" i="211"/>
  <c r="C328" i="211"/>
  <c r="D328" i="211"/>
  <c r="E328" i="211"/>
  <c r="F328" i="211"/>
  <c r="G328" i="211"/>
  <c r="H328" i="211"/>
  <c r="I328" i="211"/>
  <c r="J328" i="211"/>
  <c r="K328" i="211"/>
  <c r="L328" i="211"/>
  <c r="M328" i="211"/>
  <c r="B329" i="211"/>
  <c r="C329" i="211"/>
  <c r="D329" i="211"/>
  <c r="E329" i="211"/>
  <c r="F329" i="211"/>
  <c r="G329" i="211"/>
  <c r="H329" i="211"/>
  <c r="I329" i="211"/>
  <c r="J329" i="211"/>
  <c r="K329" i="211"/>
  <c r="L329" i="211"/>
  <c r="M329" i="211"/>
  <c r="B330" i="211"/>
  <c r="C330" i="211"/>
  <c r="D330" i="211"/>
  <c r="E330" i="211"/>
  <c r="F330" i="211"/>
  <c r="G330" i="211"/>
  <c r="H330" i="211"/>
  <c r="I330" i="211"/>
  <c r="J330" i="211"/>
  <c r="K330" i="211"/>
  <c r="L330" i="211"/>
  <c r="M330" i="211"/>
  <c r="B331" i="211"/>
  <c r="C331" i="211"/>
  <c r="D331" i="211"/>
  <c r="E331" i="211"/>
  <c r="F331" i="211"/>
  <c r="G331" i="211"/>
  <c r="H331" i="211"/>
  <c r="I331" i="211"/>
  <c r="J331" i="211"/>
  <c r="K331" i="211"/>
  <c r="L331" i="211"/>
  <c r="M331" i="211"/>
  <c r="B332" i="211"/>
  <c r="C332" i="211"/>
  <c r="D332" i="211"/>
  <c r="E332" i="211"/>
  <c r="F332" i="211"/>
  <c r="G332" i="211"/>
  <c r="H332" i="211"/>
  <c r="I332" i="211"/>
  <c r="J332" i="211"/>
  <c r="K332" i="211"/>
  <c r="L332" i="211"/>
  <c r="M332" i="211"/>
  <c r="B333" i="211"/>
  <c r="C333" i="211"/>
  <c r="D333" i="211"/>
  <c r="E333" i="211"/>
  <c r="F333" i="211"/>
  <c r="G333" i="211"/>
  <c r="H333" i="211"/>
  <c r="I333" i="211"/>
  <c r="J333" i="211"/>
  <c r="K333" i="211"/>
  <c r="L333" i="211"/>
  <c r="M333" i="211"/>
  <c r="B334" i="211"/>
  <c r="C334" i="211"/>
  <c r="D334" i="211"/>
  <c r="E334" i="211"/>
  <c r="F334" i="211"/>
  <c r="G334" i="211"/>
  <c r="H334" i="211"/>
  <c r="I334" i="211"/>
  <c r="J334" i="211"/>
  <c r="K334" i="211"/>
  <c r="L334" i="211"/>
  <c r="M334" i="211"/>
  <c r="B335" i="211"/>
  <c r="C335" i="211"/>
  <c r="D335" i="211"/>
  <c r="E335" i="211"/>
  <c r="F335" i="211"/>
  <c r="G335" i="211"/>
  <c r="H335" i="211"/>
  <c r="I335" i="211"/>
  <c r="J335" i="211"/>
  <c r="K335" i="211"/>
  <c r="L335" i="211"/>
  <c r="M335" i="211"/>
  <c r="B336" i="211"/>
  <c r="C336" i="211"/>
  <c r="D336" i="211"/>
  <c r="E336" i="211"/>
  <c r="F336" i="211"/>
  <c r="G336" i="211"/>
  <c r="H336" i="211"/>
  <c r="I336" i="211"/>
  <c r="J336" i="211"/>
  <c r="K336" i="211"/>
  <c r="L336" i="211"/>
  <c r="M336" i="211"/>
  <c r="B337" i="211"/>
  <c r="C337" i="211"/>
  <c r="D337" i="211"/>
  <c r="E337" i="211"/>
  <c r="F337" i="211"/>
  <c r="G337" i="211"/>
  <c r="H337" i="211"/>
  <c r="I337" i="211"/>
  <c r="J337" i="211"/>
  <c r="K337" i="211"/>
  <c r="L337" i="211"/>
  <c r="M337" i="211"/>
  <c r="B338" i="211"/>
  <c r="C338" i="211"/>
  <c r="D338" i="211"/>
  <c r="E338" i="211"/>
  <c r="F338" i="211"/>
  <c r="G338" i="211"/>
  <c r="H338" i="211"/>
  <c r="I338" i="211"/>
  <c r="J338" i="211"/>
  <c r="K338" i="211"/>
  <c r="L338" i="211"/>
  <c r="M338" i="211"/>
  <c r="B339" i="211"/>
  <c r="C339" i="211"/>
  <c r="D339" i="211"/>
  <c r="E339" i="211"/>
  <c r="F339" i="211"/>
  <c r="G339" i="211"/>
  <c r="H339" i="211"/>
  <c r="I339" i="211"/>
  <c r="J339" i="211"/>
  <c r="K339" i="211"/>
  <c r="L339" i="211"/>
  <c r="M339" i="211"/>
  <c r="B340" i="211"/>
  <c r="C340" i="211"/>
  <c r="D340" i="211"/>
  <c r="E340" i="211"/>
  <c r="F340" i="211"/>
  <c r="G340" i="211"/>
  <c r="H340" i="211"/>
  <c r="I340" i="211"/>
  <c r="J340" i="211"/>
  <c r="K340" i="211"/>
  <c r="L340" i="211"/>
  <c r="M340" i="211"/>
  <c r="B341" i="211"/>
  <c r="C341" i="211"/>
  <c r="D341" i="211"/>
  <c r="E341" i="211"/>
  <c r="F341" i="211"/>
  <c r="G341" i="211"/>
  <c r="H341" i="211"/>
  <c r="I341" i="211"/>
  <c r="J341" i="211"/>
  <c r="K341" i="211"/>
  <c r="L341" i="211"/>
  <c r="M341" i="211"/>
  <c r="B342" i="211"/>
  <c r="C342" i="211"/>
  <c r="D342" i="211"/>
  <c r="E342" i="211"/>
  <c r="F342" i="211"/>
  <c r="G342" i="211"/>
  <c r="H342" i="211"/>
  <c r="I342" i="211"/>
  <c r="J342" i="211"/>
  <c r="K342" i="211"/>
  <c r="L342" i="211"/>
  <c r="M342" i="211"/>
  <c r="B343" i="211"/>
  <c r="C343" i="211"/>
  <c r="D343" i="211"/>
  <c r="E343" i="211"/>
  <c r="F343" i="211"/>
  <c r="G343" i="211"/>
  <c r="H343" i="211"/>
  <c r="I343" i="211"/>
  <c r="J343" i="211"/>
  <c r="K343" i="211"/>
  <c r="L343" i="211"/>
  <c r="M343" i="211"/>
  <c r="B344" i="211"/>
  <c r="C344" i="211"/>
  <c r="D344" i="211"/>
  <c r="E344" i="211"/>
  <c r="F344" i="211"/>
  <c r="G344" i="211"/>
  <c r="H344" i="211"/>
  <c r="I344" i="211"/>
  <c r="J344" i="211"/>
  <c r="K344" i="211"/>
  <c r="L344" i="211"/>
  <c r="M344" i="211"/>
  <c r="B345" i="211"/>
  <c r="C345" i="211"/>
  <c r="D345" i="211"/>
  <c r="E345" i="211"/>
  <c r="F345" i="211"/>
  <c r="G345" i="211"/>
  <c r="H345" i="211"/>
  <c r="I345" i="211"/>
  <c r="J345" i="211"/>
  <c r="K345" i="211"/>
  <c r="L345" i="211"/>
  <c r="M345" i="211"/>
  <c r="B346" i="211"/>
  <c r="C346" i="211"/>
  <c r="D346" i="211"/>
  <c r="E346" i="211"/>
  <c r="F346" i="211"/>
  <c r="G346" i="211"/>
  <c r="H346" i="211"/>
  <c r="I346" i="211"/>
  <c r="J346" i="211"/>
  <c r="K346" i="211"/>
  <c r="L346" i="211"/>
  <c r="M346" i="211"/>
  <c r="B347" i="211"/>
  <c r="C347" i="211"/>
  <c r="D347" i="211"/>
  <c r="E347" i="211"/>
  <c r="F347" i="211"/>
  <c r="G347" i="211"/>
  <c r="H347" i="211"/>
  <c r="I347" i="211"/>
  <c r="J347" i="211"/>
  <c r="K347" i="211"/>
  <c r="L347" i="211"/>
  <c r="M347" i="211"/>
  <c r="B348" i="211"/>
  <c r="C348" i="211"/>
  <c r="D348" i="211"/>
  <c r="E348" i="211"/>
  <c r="F348" i="211"/>
  <c r="G348" i="211"/>
  <c r="H348" i="211"/>
  <c r="I348" i="211"/>
  <c r="J348" i="211"/>
  <c r="K348" i="211"/>
  <c r="L348" i="211"/>
  <c r="M348" i="211"/>
  <c r="B349" i="211"/>
  <c r="C349" i="211"/>
  <c r="D349" i="211"/>
  <c r="E349" i="211"/>
  <c r="F349" i="211"/>
  <c r="G349" i="211"/>
  <c r="H349" i="211"/>
  <c r="I349" i="211"/>
  <c r="J349" i="211"/>
  <c r="K349" i="211"/>
  <c r="L349" i="211"/>
  <c r="M349" i="211"/>
  <c r="B350" i="211"/>
  <c r="C350" i="211"/>
  <c r="D350" i="211"/>
  <c r="E350" i="211"/>
  <c r="F350" i="211"/>
  <c r="G350" i="211"/>
  <c r="H350" i="211"/>
  <c r="I350" i="211"/>
  <c r="J350" i="211"/>
  <c r="K350" i="211"/>
  <c r="L350" i="211"/>
  <c r="M350" i="211"/>
  <c r="B351" i="211"/>
  <c r="C351" i="211"/>
  <c r="D351" i="211"/>
  <c r="E351" i="211"/>
  <c r="F351" i="211"/>
  <c r="G351" i="211"/>
  <c r="H351" i="211"/>
  <c r="I351" i="211"/>
  <c r="J351" i="211"/>
  <c r="K351" i="211"/>
  <c r="L351" i="211"/>
  <c r="M351" i="211"/>
  <c r="B352" i="211"/>
  <c r="C352" i="211"/>
  <c r="D352" i="211"/>
  <c r="E352" i="211"/>
  <c r="F352" i="211"/>
  <c r="G352" i="211"/>
  <c r="H352" i="211"/>
  <c r="I352" i="211"/>
  <c r="J352" i="211"/>
  <c r="K352" i="211"/>
  <c r="L352" i="211"/>
  <c r="M352" i="211"/>
  <c r="B353" i="211"/>
  <c r="C353" i="211"/>
  <c r="D353" i="211"/>
  <c r="E353" i="211"/>
  <c r="F353" i="211"/>
  <c r="G353" i="211"/>
  <c r="H353" i="211"/>
  <c r="I353" i="211"/>
  <c r="J353" i="211"/>
  <c r="K353" i="211"/>
  <c r="L353" i="211"/>
  <c r="M353" i="211"/>
  <c r="B354" i="211"/>
  <c r="C354" i="211"/>
  <c r="D354" i="211"/>
  <c r="E354" i="211"/>
  <c r="F354" i="211"/>
  <c r="G354" i="211"/>
  <c r="H354" i="211"/>
  <c r="I354" i="211"/>
  <c r="J354" i="211"/>
  <c r="K354" i="211"/>
  <c r="L354" i="211"/>
  <c r="M354" i="211"/>
  <c r="B355" i="211"/>
  <c r="C355" i="211"/>
  <c r="D355" i="211"/>
  <c r="E355" i="211"/>
  <c r="F355" i="211"/>
  <c r="G355" i="211"/>
  <c r="H355" i="211"/>
  <c r="I355" i="211"/>
  <c r="J355" i="211"/>
  <c r="K355" i="211"/>
  <c r="L355" i="211"/>
  <c r="M355" i="211"/>
  <c r="B356" i="211"/>
  <c r="C356" i="211"/>
  <c r="D356" i="211"/>
  <c r="E356" i="211"/>
  <c r="F356" i="211"/>
  <c r="G356" i="211"/>
  <c r="H356" i="211"/>
  <c r="I356" i="211"/>
  <c r="J356" i="211"/>
  <c r="K356" i="211"/>
  <c r="L356" i="211"/>
  <c r="M356" i="211"/>
  <c r="B357" i="211"/>
  <c r="C357" i="211"/>
  <c r="D357" i="211"/>
  <c r="E357" i="211"/>
  <c r="F357" i="211"/>
  <c r="G357" i="211"/>
  <c r="H357" i="211"/>
  <c r="I357" i="211"/>
  <c r="J357" i="211"/>
  <c r="K357" i="211"/>
  <c r="L357" i="211"/>
  <c r="M357" i="211"/>
  <c r="B358" i="211"/>
  <c r="C358" i="211"/>
  <c r="D358" i="211"/>
  <c r="E358" i="211"/>
  <c r="F358" i="211"/>
  <c r="G358" i="211"/>
  <c r="H358" i="211"/>
  <c r="I358" i="211"/>
  <c r="J358" i="211"/>
  <c r="K358" i="211"/>
  <c r="L358" i="211"/>
  <c r="M358" i="211"/>
  <c r="B359" i="211"/>
  <c r="C359" i="211"/>
  <c r="D359" i="211"/>
  <c r="E359" i="211"/>
  <c r="F359" i="211"/>
  <c r="G359" i="211"/>
  <c r="H359" i="211"/>
  <c r="I359" i="211"/>
  <c r="J359" i="211"/>
  <c r="K359" i="211"/>
  <c r="L359" i="211"/>
  <c r="M359" i="211"/>
  <c r="B360" i="211"/>
  <c r="C360" i="211"/>
  <c r="D360" i="211"/>
  <c r="E360" i="211"/>
  <c r="F360" i="211"/>
  <c r="G360" i="211"/>
  <c r="H360" i="211"/>
  <c r="I360" i="211"/>
  <c r="J360" i="211"/>
  <c r="K360" i="211"/>
  <c r="L360" i="211"/>
  <c r="M360" i="211"/>
  <c r="B361" i="211"/>
  <c r="C361" i="211"/>
  <c r="D361" i="211"/>
  <c r="E361" i="211"/>
  <c r="F361" i="211"/>
  <c r="G361" i="211"/>
  <c r="H361" i="211"/>
  <c r="I361" i="211"/>
  <c r="J361" i="211"/>
  <c r="K361" i="211"/>
  <c r="L361" i="211"/>
  <c r="M361" i="211"/>
  <c r="B362" i="211"/>
  <c r="C362" i="211"/>
  <c r="D362" i="211"/>
  <c r="E362" i="211"/>
  <c r="F362" i="211"/>
  <c r="G362" i="211"/>
  <c r="H362" i="211"/>
  <c r="I362" i="211"/>
  <c r="J362" i="211"/>
  <c r="K362" i="211"/>
  <c r="L362" i="211"/>
  <c r="M362" i="211"/>
  <c r="B363" i="211"/>
  <c r="C363" i="211"/>
  <c r="D363" i="211"/>
  <c r="E363" i="211"/>
  <c r="F363" i="211"/>
  <c r="G363" i="211"/>
  <c r="H363" i="211"/>
  <c r="I363" i="211"/>
  <c r="J363" i="211"/>
  <c r="K363" i="211"/>
  <c r="L363" i="211"/>
  <c r="M363" i="211"/>
  <c r="B364" i="211"/>
  <c r="C364" i="211"/>
  <c r="D364" i="211"/>
  <c r="E364" i="211"/>
  <c r="F364" i="211"/>
  <c r="G364" i="211"/>
  <c r="H364" i="211"/>
  <c r="I364" i="211"/>
  <c r="J364" i="211"/>
  <c r="K364" i="211"/>
  <c r="L364" i="211"/>
  <c r="M364" i="211"/>
  <c r="B365" i="211"/>
  <c r="C365" i="211"/>
  <c r="D365" i="211"/>
  <c r="E365" i="211"/>
  <c r="F365" i="211"/>
  <c r="G365" i="211"/>
  <c r="H365" i="211"/>
  <c r="I365" i="211"/>
  <c r="J365" i="211"/>
  <c r="K365" i="211"/>
  <c r="L365" i="211"/>
  <c r="M365" i="211"/>
  <c r="B366" i="211"/>
  <c r="C366" i="211"/>
  <c r="D366" i="211"/>
  <c r="E366" i="211"/>
  <c r="F366" i="211"/>
  <c r="G366" i="211"/>
  <c r="H366" i="211"/>
  <c r="I366" i="211"/>
  <c r="J366" i="211"/>
  <c r="K366" i="211"/>
  <c r="L366" i="211"/>
  <c r="M366" i="211"/>
  <c r="B367" i="211"/>
  <c r="C367" i="211"/>
  <c r="D367" i="211"/>
  <c r="E367" i="211"/>
  <c r="F367" i="211"/>
  <c r="G367" i="211"/>
  <c r="H367" i="211"/>
  <c r="I367" i="211"/>
  <c r="J367" i="211"/>
  <c r="K367" i="211"/>
  <c r="L367" i="211"/>
  <c r="M367" i="211"/>
  <c r="B368" i="211"/>
  <c r="C368" i="211"/>
  <c r="D368" i="211"/>
  <c r="E368" i="211"/>
  <c r="F368" i="211"/>
  <c r="G368" i="211"/>
  <c r="H368" i="211"/>
  <c r="I368" i="211"/>
  <c r="J368" i="211"/>
  <c r="K368" i="211"/>
  <c r="L368" i="211"/>
  <c r="M368" i="211"/>
  <c r="B369" i="211"/>
  <c r="C369" i="211"/>
  <c r="D369" i="211"/>
  <c r="E369" i="211"/>
  <c r="F369" i="211"/>
  <c r="G369" i="211"/>
  <c r="H369" i="211"/>
  <c r="I369" i="211"/>
  <c r="J369" i="211"/>
  <c r="K369" i="211"/>
  <c r="L369" i="211"/>
  <c r="M369" i="211"/>
  <c r="B370" i="211"/>
  <c r="C370" i="211"/>
  <c r="D370" i="211"/>
  <c r="E370" i="211"/>
  <c r="F370" i="211"/>
  <c r="G370" i="211"/>
  <c r="H370" i="211"/>
  <c r="I370" i="211"/>
  <c r="J370" i="211"/>
  <c r="K370" i="211"/>
  <c r="L370" i="211"/>
  <c r="M370" i="211"/>
  <c r="B371" i="211"/>
  <c r="C371" i="211"/>
  <c r="D371" i="211"/>
  <c r="E371" i="211"/>
  <c r="F371" i="211"/>
  <c r="G371" i="211"/>
  <c r="H371" i="211"/>
  <c r="I371" i="211"/>
  <c r="J371" i="211"/>
  <c r="K371" i="211"/>
  <c r="L371" i="211"/>
  <c r="M371" i="211"/>
  <c r="B372" i="211"/>
  <c r="C372" i="211"/>
  <c r="D372" i="211"/>
  <c r="E372" i="211"/>
  <c r="F372" i="211"/>
  <c r="G372" i="211"/>
  <c r="H372" i="211"/>
  <c r="I372" i="211"/>
  <c r="J372" i="211"/>
  <c r="K372" i="211"/>
  <c r="L372" i="211"/>
  <c r="M372" i="211"/>
  <c r="B373" i="211"/>
  <c r="C373" i="211"/>
  <c r="D373" i="211"/>
  <c r="E373" i="211"/>
  <c r="F373" i="211"/>
  <c r="G373" i="211"/>
  <c r="H373" i="211"/>
  <c r="I373" i="211"/>
  <c r="J373" i="211"/>
  <c r="K373" i="211"/>
  <c r="L373" i="211"/>
  <c r="M373" i="211"/>
  <c r="B374" i="211"/>
  <c r="C374" i="211"/>
  <c r="D374" i="211"/>
  <c r="E374" i="211"/>
  <c r="F374" i="211"/>
  <c r="G374" i="211"/>
  <c r="H374" i="211"/>
  <c r="I374" i="211"/>
  <c r="J374" i="211"/>
  <c r="K374" i="211"/>
  <c r="L374" i="211"/>
  <c r="M374" i="211"/>
  <c r="B375" i="211"/>
  <c r="C375" i="211"/>
  <c r="D375" i="211"/>
  <c r="E375" i="211"/>
  <c r="F375" i="211"/>
  <c r="G375" i="211"/>
  <c r="H375" i="211"/>
  <c r="I375" i="211"/>
  <c r="J375" i="211"/>
  <c r="K375" i="211"/>
  <c r="L375" i="211"/>
  <c r="M375" i="211"/>
  <c r="B376" i="211"/>
  <c r="C376" i="211"/>
  <c r="D376" i="211"/>
  <c r="E376" i="211"/>
  <c r="F376" i="211"/>
  <c r="G376" i="211"/>
  <c r="H376" i="211"/>
  <c r="I376" i="211"/>
  <c r="J376" i="211"/>
  <c r="K376" i="211"/>
  <c r="L376" i="211"/>
  <c r="M376" i="211"/>
  <c r="B377" i="211"/>
  <c r="C377" i="211"/>
  <c r="D377" i="211"/>
  <c r="E377" i="211"/>
  <c r="F377" i="211"/>
  <c r="G377" i="211"/>
  <c r="H377" i="211"/>
  <c r="I377" i="211"/>
  <c r="J377" i="211"/>
  <c r="K377" i="211"/>
  <c r="L377" i="211"/>
  <c r="M377" i="211"/>
  <c r="B378" i="211"/>
  <c r="C378" i="211"/>
  <c r="D378" i="211"/>
  <c r="E378" i="211"/>
  <c r="F378" i="211"/>
  <c r="G378" i="211"/>
  <c r="H378" i="211"/>
  <c r="I378" i="211"/>
  <c r="J378" i="211"/>
  <c r="K378" i="211"/>
  <c r="L378" i="211"/>
  <c r="M378" i="211"/>
  <c r="B379" i="211"/>
  <c r="C379" i="211"/>
  <c r="D379" i="211"/>
  <c r="E379" i="211"/>
  <c r="F379" i="211"/>
  <c r="G379" i="211"/>
  <c r="H379" i="211"/>
  <c r="I379" i="211"/>
  <c r="J379" i="211"/>
  <c r="K379" i="211"/>
  <c r="L379" i="211"/>
  <c r="M379" i="211"/>
  <c r="B380" i="211"/>
  <c r="C380" i="211"/>
  <c r="D380" i="211"/>
  <c r="E380" i="211"/>
  <c r="F380" i="211"/>
  <c r="G380" i="211"/>
  <c r="H380" i="211"/>
  <c r="I380" i="211"/>
  <c r="J380" i="211"/>
  <c r="K380" i="211"/>
  <c r="L380" i="211"/>
  <c r="M380" i="211"/>
  <c r="B381" i="211"/>
  <c r="C381" i="211"/>
  <c r="D381" i="211"/>
  <c r="E381" i="211"/>
  <c r="F381" i="211"/>
  <c r="G381" i="211"/>
  <c r="H381" i="211"/>
  <c r="I381" i="211"/>
  <c r="J381" i="211"/>
  <c r="K381" i="211"/>
  <c r="L381" i="211"/>
  <c r="M381" i="211"/>
  <c r="B382" i="211"/>
  <c r="C382" i="211"/>
  <c r="D382" i="211"/>
  <c r="E382" i="211"/>
  <c r="F382" i="211"/>
  <c r="G382" i="211"/>
  <c r="H382" i="211"/>
  <c r="I382" i="211"/>
  <c r="J382" i="211"/>
  <c r="K382" i="211"/>
  <c r="L382" i="211"/>
  <c r="M382" i="211"/>
  <c r="B383" i="211"/>
  <c r="C383" i="211"/>
  <c r="D383" i="211"/>
  <c r="E383" i="211"/>
  <c r="F383" i="211"/>
  <c r="G383" i="211"/>
  <c r="H383" i="211"/>
  <c r="I383" i="211"/>
  <c r="J383" i="211"/>
  <c r="K383" i="211"/>
  <c r="L383" i="211"/>
  <c r="M383" i="211"/>
  <c r="B384" i="211"/>
  <c r="C384" i="211"/>
  <c r="D384" i="211"/>
  <c r="E384" i="211"/>
  <c r="F384" i="211"/>
  <c r="G384" i="211"/>
  <c r="H384" i="211"/>
  <c r="I384" i="211"/>
  <c r="J384" i="211"/>
  <c r="K384" i="211"/>
  <c r="L384" i="211"/>
  <c r="M384" i="211"/>
  <c r="B412" i="211"/>
  <c r="C412" i="211"/>
  <c r="D412" i="211"/>
  <c r="E412" i="211"/>
  <c r="F412" i="211"/>
  <c r="G412" i="211"/>
  <c r="H412" i="211"/>
  <c r="I412" i="211"/>
  <c r="J412" i="211"/>
  <c r="K412" i="211"/>
  <c r="L412" i="211"/>
  <c r="M412" i="211"/>
  <c r="B413" i="211"/>
  <c r="C413" i="211"/>
  <c r="D413" i="211"/>
  <c r="E413" i="211"/>
  <c r="F413" i="211"/>
  <c r="G413" i="211"/>
  <c r="H413" i="211"/>
  <c r="I413" i="211"/>
  <c r="J413" i="211"/>
  <c r="K413" i="211"/>
  <c r="L413" i="211"/>
  <c r="M413" i="211"/>
  <c r="B414" i="211"/>
  <c r="C414" i="211"/>
  <c r="D414" i="211"/>
  <c r="E414" i="211"/>
  <c r="F414" i="211"/>
  <c r="G414" i="211"/>
  <c r="H414" i="211"/>
  <c r="I414" i="211"/>
  <c r="J414" i="211"/>
  <c r="K414" i="211"/>
  <c r="L414" i="211"/>
  <c r="M414" i="211"/>
  <c r="B415" i="211"/>
  <c r="C415" i="211"/>
  <c r="D415" i="211"/>
  <c r="E415" i="211"/>
  <c r="F415" i="211"/>
  <c r="G415" i="211"/>
  <c r="H415" i="211"/>
  <c r="I415" i="211"/>
  <c r="J415" i="211"/>
  <c r="K415" i="211"/>
  <c r="L415" i="211"/>
  <c r="M415" i="211"/>
  <c r="B416" i="211"/>
  <c r="C416" i="211"/>
  <c r="D416" i="211"/>
  <c r="E416" i="211"/>
  <c r="F416" i="211"/>
  <c r="G416" i="211"/>
  <c r="H416" i="211"/>
  <c r="I416" i="211"/>
  <c r="J416" i="211"/>
  <c r="K416" i="211"/>
  <c r="L416" i="211"/>
  <c r="M416" i="211"/>
  <c r="B417" i="211"/>
  <c r="C417" i="211"/>
  <c r="D417" i="211"/>
  <c r="E417" i="211"/>
  <c r="F417" i="211"/>
  <c r="G417" i="211"/>
  <c r="H417" i="211"/>
  <c r="I417" i="211"/>
  <c r="J417" i="211"/>
  <c r="K417" i="211"/>
  <c r="L417" i="211"/>
  <c r="M417" i="211"/>
  <c r="B418" i="211"/>
  <c r="C418" i="211"/>
  <c r="D418" i="211"/>
  <c r="E418" i="211"/>
  <c r="F418" i="211"/>
  <c r="G418" i="211"/>
  <c r="H418" i="211"/>
  <c r="I418" i="211"/>
  <c r="J418" i="211"/>
  <c r="K418" i="211"/>
  <c r="L418" i="211"/>
  <c r="M418" i="211"/>
  <c r="B419" i="211"/>
  <c r="C419" i="211"/>
  <c r="D419" i="211"/>
  <c r="E419" i="211"/>
  <c r="F419" i="211"/>
  <c r="G419" i="211"/>
  <c r="H419" i="211"/>
  <c r="I419" i="211"/>
  <c r="J419" i="211"/>
  <c r="K419" i="211"/>
  <c r="L419" i="211"/>
  <c r="M419" i="211"/>
  <c r="B420" i="211"/>
  <c r="C420" i="211"/>
  <c r="D420" i="211"/>
  <c r="E420" i="211"/>
  <c r="F420" i="211"/>
  <c r="G420" i="211"/>
  <c r="H420" i="211"/>
  <c r="I420" i="211"/>
  <c r="J420" i="211"/>
  <c r="K420" i="211"/>
  <c r="L420" i="211"/>
  <c r="M420" i="211"/>
  <c r="B421" i="211"/>
  <c r="C421" i="211"/>
  <c r="D421" i="211"/>
  <c r="E421" i="211"/>
  <c r="F421" i="211"/>
  <c r="G421" i="211"/>
  <c r="H421" i="211"/>
  <c r="I421" i="211"/>
  <c r="J421" i="211"/>
  <c r="K421" i="211"/>
  <c r="L421" i="211"/>
  <c r="M421" i="211"/>
  <c r="B422" i="211"/>
  <c r="C422" i="211"/>
  <c r="D422" i="211"/>
  <c r="E422" i="211"/>
  <c r="F422" i="211"/>
  <c r="G422" i="211"/>
  <c r="H422" i="211"/>
  <c r="I422" i="211"/>
  <c r="J422" i="211"/>
  <c r="K422" i="211"/>
  <c r="L422" i="211"/>
  <c r="M422" i="211"/>
  <c r="B423" i="211"/>
  <c r="C423" i="211"/>
  <c r="D423" i="211"/>
  <c r="E423" i="211"/>
  <c r="F423" i="211"/>
  <c r="G423" i="211"/>
  <c r="H423" i="211"/>
  <c r="I423" i="211"/>
  <c r="J423" i="211"/>
  <c r="K423" i="211"/>
  <c r="L423" i="211"/>
  <c r="M423" i="211"/>
  <c r="B424" i="211"/>
  <c r="C424" i="211"/>
  <c r="D424" i="211"/>
  <c r="E424" i="211"/>
  <c r="F424" i="211"/>
  <c r="G424" i="211"/>
  <c r="H424" i="211"/>
  <c r="I424" i="211"/>
  <c r="J424" i="211"/>
  <c r="K424" i="211"/>
  <c r="L424" i="211"/>
  <c r="M424" i="211"/>
  <c r="B425" i="211"/>
  <c r="C425" i="211"/>
  <c r="D425" i="211"/>
  <c r="E425" i="211"/>
  <c r="F425" i="211"/>
  <c r="G425" i="211"/>
  <c r="H425" i="211"/>
  <c r="I425" i="211"/>
  <c r="J425" i="211"/>
  <c r="K425" i="211"/>
  <c r="L425" i="211"/>
  <c r="M425" i="211"/>
  <c r="B426" i="211"/>
  <c r="C426" i="211"/>
  <c r="D426" i="211"/>
  <c r="E426" i="211"/>
  <c r="F426" i="211"/>
  <c r="G426" i="211"/>
  <c r="H426" i="211"/>
  <c r="I426" i="211"/>
  <c r="J426" i="211"/>
  <c r="K426" i="211"/>
  <c r="L426" i="211"/>
  <c r="M426" i="211"/>
  <c r="B427" i="211"/>
  <c r="C427" i="211"/>
  <c r="D427" i="211"/>
  <c r="E427" i="211"/>
  <c r="F427" i="211"/>
  <c r="G427" i="211"/>
  <c r="H427" i="211"/>
  <c r="I427" i="211"/>
  <c r="J427" i="211"/>
  <c r="K427" i="211"/>
  <c r="L427" i="211"/>
  <c r="M427" i="211"/>
  <c r="B428" i="211"/>
  <c r="C428" i="211"/>
  <c r="D428" i="211"/>
  <c r="E428" i="211"/>
  <c r="F428" i="211"/>
  <c r="G428" i="211"/>
  <c r="H428" i="211"/>
  <c r="I428" i="211"/>
  <c r="J428" i="211"/>
  <c r="K428" i="211"/>
  <c r="L428" i="211"/>
  <c r="M428" i="211"/>
  <c r="B429" i="211"/>
  <c r="C429" i="211"/>
  <c r="D429" i="211"/>
  <c r="E429" i="211"/>
  <c r="F429" i="211"/>
  <c r="G429" i="211"/>
  <c r="H429" i="211"/>
  <c r="I429" i="211"/>
  <c r="J429" i="211"/>
  <c r="K429" i="211"/>
  <c r="L429" i="211"/>
  <c r="M429" i="211"/>
  <c r="B430" i="211"/>
  <c r="C430" i="211"/>
  <c r="D430" i="211"/>
  <c r="E430" i="211"/>
  <c r="F430" i="211"/>
  <c r="G430" i="211"/>
  <c r="H430" i="211"/>
  <c r="I430" i="211"/>
  <c r="J430" i="211"/>
  <c r="K430" i="211"/>
  <c r="L430" i="211"/>
  <c r="M430" i="211"/>
  <c r="B431" i="211"/>
  <c r="C431" i="211"/>
  <c r="D431" i="211"/>
  <c r="E431" i="211"/>
  <c r="F431" i="211"/>
  <c r="G431" i="211"/>
  <c r="H431" i="211"/>
  <c r="I431" i="211"/>
  <c r="J431" i="211"/>
  <c r="K431" i="211"/>
  <c r="L431" i="211"/>
  <c r="M431" i="211"/>
  <c r="B432" i="211"/>
  <c r="C432" i="211"/>
  <c r="D432" i="211"/>
  <c r="E432" i="211"/>
  <c r="F432" i="211"/>
  <c r="G432" i="211"/>
  <c r="H432" i="211"/>
  <c r="I432" i="211"/>
  <c r="J432" i="211"/>
  <c r="K432" i="211"/>
  <c r="L432" i="211"/>
  <c r="M432" i="211"/>
  <c r="B433" i="211"/>
  <c r="C433" i="211"/>
  <c r="D433" i="211"/>
  <c r="E433" i="211"/>
  <c r="F433" i="211"/>
  <c r="G433" i="211"/>
  <c r="H433" i="211"/>
  <c r="I433" i="211"/>
  <c r="J433" i="211"/>
  <c r="K433" i="211"/>
  <c r="L433" i="211"/>
  <c r="M433" i="211"/>
  <c r="B434" i="211"/>
  <c r="C434" i="211"/>
  <c r="D434" i="211"/>
  <c r="E434" i="211"/>
  <c r="F434" i="211"/>
  <c r="G434" i="211"/>
  <c r="H434" i="211"/>
  <c r="I434" i="211"/>
  <c r="J434" i="211"/>
  <c r="K434" i="211"/>
  <c r="L434" i="211"/>
  <c r="M434" i="211"/>
  <c r="B435" i="211"/>
  <c r="C435" i="211"/>
  <c r="D435" i="211"/>
  <c r="E435" i="211"/>
  <c r="F435" i="211"/>
  <c r="G435" i="211"/>
  <c r="H435" i="211"/>
  <c r="I435" i="211"/>
  <c r="J435" i="211"/>
  <c r="K435" i="211"/>
  <c r="L435" i="211"/>
  <c r="M435" i="211"/>
  <c r="B436" i="211"/>
  <c r="C436" i="211"/>
  <c r="D436" i="211"/>
  <c r="E436" i="211"/>
  <c r="F436" i="211"/>
  <c r="G436" i="211"/>
  <c r="H436" i="211"/>
  <c r="I436" i="211"/>
  <c r="J436" i="211"/>
  <c r="K436" i="211"/>
  <c r="L436" i="211"/>
  <c r="M436" i="211"/>
  <c r="B437" i="211"/>
  <c r="C437" i="211"/>
  <c r="D437" i="211"/>
  <c r="E437" i="211"/>
  <c r="F437" i="211"/>
  <c r="G437" i="211"/>
  <c r="H437" i="211"/>
  <c r="I437" i="211"/>
  <c r="J437" i="211"/>
  <c r="K437" i="211"/>
  <c r="L437" i="211"/>
  <c r="M437" i="211"/>
  <c r="B438" i="211"/>
  <c r="C438" i="211"/>
  <c r="D438" i="211"/>
  <c r="E438" i="211"/>
  <c r="F438" i="211"/>
  <c r="G438" i="211"/>
  <c r="H438" i="211"/>
  <c r="I438" i="211"/>
  <c r="J438" i="211"/>
  <c r="K438" i="211"/>
  <c r="L438" i="211"/>
  <c r="M438" i="211"/>
  <c r="B439" i="211"/>
  <c r="C439" i="211"/>
  <c r="D439" i="211"/>
  <c r="E439" i="211"/>
  <c r="F439" i="211"/>
  <c r="G439" i="211"/>
  <c r="H439" i="211"/>
  <c r="I439" i="211"/>
  <c r="J439" i="211"/>
  <c r="K439" i="211"/>
  <c r="L439" i="211"/>
  <c r="M439" i="211"/>
  <c r="B440" i="211"/>
  <c r="C440" i="211"/>
  <c r="D440" i="211"/>
  <c r="E440" i="211"/>
  <c r="F440" i="211"/>
  <c r="G440" i="211"/>
  <c r="H440" i="211"/>
  <c r="I440" i="211"/>
  <c r="J440" i="211"/>
  <c r="K440" i="211"/>
  <c r="L440" i="211"/>
  <c r="M440" i="211"/>
  <c r="B441" i="211"/>
  <c r="C441" i="211"/>
  <c r="D441" i="211"/>
  <c r="E441" i="211"/>
  <c r="F441" i="211"/>
  <c r="G441" i="211"/>
  <c r="H441" i="211"/>
  <c r="I441" i="211"/>
  <c r="J441" i="211"/>
  <c r="K441" i="211"/>
  <c r="L441" i="211"/>
  <c r="M441" i="211"/>
  <c r="B442" i="211"/>
  <c r="C442" i="211"/>
  <c r="D442" i="211"/>
  <c r="E442" i="211"/>
  <c r="F442" i="211"/>
  <c r="G442" i="211"/>
  <c r="H442" i="211"/>
  <c r="I442" i="211"/>
  <c r="J442" i="211"/>
  <c r="K442" i="211"/>
  <c r="L442" i="211"/>
  <c r="M442" i="211"/>
  <c r="B443" i="211"/>
  <c r="C443" i="211"/>
  <c r="D443" i="211"/>
  <c r="E443" i="211"/>
  <c r="F443" i="211"/>
  <c r="G443" i="211"/>
  <c r="H443" i="211"/>
  <c r="I443" i="211"/>
  <c r="J443" i="211"/>
  <c r="K443" i="211"/>
  <c r="L443" i="211"/>
  <c r="M443" i="211"/>
  <c r="B444" i="211"/>
  <c r="C444" i="211"/>
  <c r="D444" i="211"/>
  <c r="E444" i="211"/>
  <c r="F444" i="211"/>
  <c r="G444" i="211"/>
  <c r="H444" i="211"/>
  <c r="I444" i="211"/>
  <c r="J444" i="211"/>
  <c r="K444" i="211"/>
  <c r="L444" i="211"/>
  <c r="M444" i="211"/>
  <c r="B445" i="211"/>
  <c r="C445" i="211"/>
  <c r="D445" i="211"/>
  <c r="E445" i="211"/>
  <c r="F445" i="211"/>
  <c r="G445" i="211"/>
  <c r="H445" i="211"/>
  <c r="I445" i="211"/>
  <c r="J445" i="211"/>
  <c r="K445" i="211"/>
  <c r="L445" i="211"/>
  <c r="M445" i="211"/>
  <c r="B446" i="211"/>
  <c r="C446" i="211"/>
  <c r="D446" i="211"/>
  <c r="E446" i="211"/>
  <c r="F446" i="211"/>
  <c r="G446" i="211"/>
  <c r="H446" i="211"/>
  <c r="I446" i="211"/>
  <c r="J446" i="211"/>
  <c r="K446" i="211"/>
  <c r="L446" i="211"/>
  <c r="M446" i="211"/>
  <c r="B447" i="211"/>
  <c r="C447" i="211"/>
  <c r="D447" i="211"/>
  <c r="E447" i="211"/>
  <c r="F447" i="211"/>
  <c r="G447" i="211"/>
  <c r="H447" i="211"/>
  <c r="I447" i="211"/>
  <c r="J447" i="211"/>
  <c r="K447" i="211"/>
  <c r="L447" i="211"/>
  <c r="M447" i="211"/>
  <c r="B448" i="211"/>
  <c r="C448" i="211"/>
  <c r="D448" i="211"/>
  <c r="E448" i="211"/>
  <c r="F448" i="211"/>
  <c r="G448" i="211"/>
  <c r="H448" i="211"/>
  <c r="I448" i="211"/>
  <c r="J448" i="211"/>
  <c r="K448" i="211"/>
  <c r="L448" i="211"/>
  <c r="M448" i="211"/>
  <c r="B449" i="211"/>
  <c r="C449" i="211"/>
  <c r="D449" i="211"/>
  <c r="E449" i="211"/>
  <c r="F449" i="211"/>
  <c r="G449" i="211"/>
  <c r="H449" i="211"/>
  <c r="I449" i="211"/>
  <c r="J449" i="211"/>
  <c r="K449" i="211"/>
  <c r="L449" i="211"/>
  <c r="M449" i="211"/>
  <c r="B450" i="211"/>
  <c r="C450" i="211"/>
  <c r="D450" i="211"/>
  <c r="E450" i="211"/>
  <c r="F450" i="211"/>
  <c r="G450" i="211"/>
  <c r="H450" i="211"/>
  <c r="I450" i="211"/>
  <c r="J450" i="211"/>
  <c r="K450" i="211"/>
  <c r="L450" i="211"/>
  <c r="M450" i="211"/>
  <c r="B451" i="211"/>
  <c r="C451" i="211"/>
  <c r="D451" i="211"/>
  <c r="E451" i="211"/>
  <c r="F451" i="211"/>
  <c r="G451" i="211"/>
  <c r="H451" i="211"/>
  <c r="I451" i="211"/>
  <c r="J451" i="211"/>
  <c r="K451" i="211"/>
  <c r="L451" i="211"/>
  <c r="M451" i="211"/>
  <c r="B452" i="211"/>
  <c r="C452" i="211"/>
  <c r="D452" i="211"/>
  <c r="E452" i="211"/>
  <c r="F452" i="211"/>
  <c r="G452" i="211"/>
  <c r="H452" i="211"/>
  <c r="I452" i="211"/>
  <c r="J452" i="211"/>
  <c r="K452" i="211"/>
  <c r="L452" i="211"/>
  <c r="M452" i="211"/>
  <c r="B453" i="211"/>
  <c r="C453" i="211"/>
  <c r="D453" i="211"/>
  <c r="E453" i="211"/>
  <c r="F453" i="211"/>
  <c r="G453" i="211"/>
  <c r="H453" i="211"/>
  <c r="I453" i="211"/>
  <c r="J453" i="211"/>
  <c r="K453" i="211"/>
  <c r="L453" i="211"/>
  <c r="M453" i="211"/>
  <c r="B454" i="211"/>
  <c r="C454" i="211"/>
  <c r="D454" i="211"/>
  <c r="E454" i="211"/>
  <c r="F454" i="211"/>
  <c r="G454" i="211"/>
  <c r="H454" i="211"/>
  <c r="I454" i="211"/>
  <c r="J454" i="211"/>
  <c r="K454" i="211"/>
  <c r="L454" i="211"/>
  <c r="M454" i="211"/>
  <c r="B455" i="211"/>
  <c r="C455" i="211"/>
  <c r="D455" i="211"/>
  <c r="E455" i="211"/>
  <c r="F455" i="211"/>
  <c r="G455" i="211"/>
  <c r="H455" i="211"/>
  <c r="I455" i="211"/>
  <c r="J455" i="211"/>
  <c r="K455" i="211"/>
  <c r="L455" i="211"/>
  <c r="M455" i="211"/>
  <c r="B456" i="211"/>
  <c r="C456" i="211"/>
  <c r="D456" i="211"/>
  <c r="E456" i="211"/>
  <c r="F456" i="211"/>
  <c r="G456" i="211"/>
  <c r="H456" i="211"/>
  <c r="I456" i="211"/>
  <c r="J456" i="211"/>
  <c r="K456" i="211"/>
  <c r="L456" i="211"/>
  <c r="M456" i="211"/>
  <c r="B457" i="211"/>
  <c r="C457" i="211"/>
  <c r="D457" i="211"/>
  <c r="E457" i="211"/>
  <c r="F457" i="211"/>
  <c r="G457" i="211"/>
  <c r="H457" i="211"/>
  <c r="I457" i="211"/>
  <c r="J457" i="211"/>
  <c r="K457" i="211"/>
  <c r="L457" i="211"/>
  <c r="M457" i="211"/>
  <c r="B458" i="211"/>
  <c r="C458" i="211"/>
  <c r="D458" i="211"/>
  <c r="E458" i="211"/>
  <c r="F458" i="211"/>
  <c r="G458" i="211"/>
  <c r="H458" i="211"/>
  <c r="I458" i="211"/>
  <c r="J458" i="211"/>
  <c r="K458" i="211"/>
  <c r="L458" i="211"/>
  <c r="M458" i="211"/>
  <c r="B459" i="211"/>
  <c r="C459" i="211"/>
  <c r="D459" i="211"/>
  <c r="E459" i="211"/>
  <c r="F459" i="211"/>
  <c r="G459" i="211"/>
  <c r="H459" i="211"/>
  <c r="I459" i="211"/>
  <c r="J459" i="211"/>
  <c r="K459" i="211"/>
  <c r="L459" i="211"/>
  <c r="M459" i="211"/>
  <c r="B460" i="211"/>
  <c r="C460" i="211"/>
  <c r="D460" i="211"/>
  <c r="E460" i="211"/>
  <c r="F460" i="211"/>
  <c r="G460" i="211"/>
  <c r="H460" i="211"/>
  <c r="I460" i="211"/>
  <c r="J460" i="211"/>
  <c r="K460" i="211"/>
  <c r="L460" i="211"/>
  <c r="M460" i="211"/>
  <c r="B461" i="211"/>
  <c r="C461" i="211"/>
  <c r="D461" i="211"/>
  <c r="E461" i="211"/>
  <c r="F461" i="211"/>
  <c r="G461" i="211"/>
  <c r="H461" i="211"/>
  <c r="I461" i="211"/>
  <c r="J461" i="211"/>
  <c r="K461" i="211"/>
  <c r="L461" i="211"/>
  <c r="M461" i="211"/>
  <c r="B462" i="211"/>
  <c r="C462" i="211"/>
  <c r="D462" i="211"/>
  <c r="E462" i="211"/>
  <c r="F462" i="211"/>
  <c r="G462" i="211"/>
  <c r="H462" i="211"/>
  <c r="I462" i="211"/>
  <c r="J462" i="211"/>
  <c r="K462" i="211"/>
  <c r="L462" i="211"/>
  <c r="M462" i="211"/>
  <c r="B463" i="211"/>
  <c r="C463" i="211"/>
  <c r="D463" i="211"/>
  <c r="E463" i="211"/>
  <c r="F463" i="211"/>
  <c r="G463" i="211"/>
  <c r="H463" i="211"/>
  <c r="I463" i="211"/>
  <c r="J463" i="211"/>
  <c r="K463" i="211"/>
  <c r="L463" i="211"/>
  <c r="M463" i="211"/>
  <c r="B464" i="211"/>
  <c r="C464" i="211"/>
  <c r="D464" i="211"/>
  <c r="E464" i="211"/>
  <c r="F464" i="211"/>
  <c r="G464" i="211"/>
  <c r="H464" i="211"/>
  <c r="I464" i="211"/>
  <c r="J464" i="211"/>
  <c r="K464" i="211"/>
  <c r="L464" i="211"/>
  <c r="M464" i="211"/>
  <c r="B465" i="211"/>
  <c r="C465" i="211"/>
  <c r="D465" i="211"/>
  <c r="E465" i="211"/>
  <c r="F465" i="211"/>
  <c r="G465" i="211"/>
  <c r="H465" i="211"/>
  <c r="I465" i="211"/>
  <c r="J465" i="211"/>
  <c r="K465" i="211"/>
  <c r="L465" i="211"/>
  <c r="M465" i="211"/>
  <c r="B466" i="211"/>
  <c r="C466" i="211"/>
  <c r="D466" i="211"/>
  <c r="E466" i="211"/>
  <c r="F466" i="211"/>
  <c r="G466" i="211"/>
  <c r="H466" i="211"/>
  <c r="I466" i="211"/>
  <c r="J466" i="211"/>
  <c r="K466" i="211"/>
  <c r="L466" i="211"/>
  <c r="M466" i="211"/>
  <c r="B467" i="211"/>
  <c r="C467" i="211"/>
  <c r="D467" i="211"/>
  <c r="E467" i="211"/>
  <c r="F467" i="211"/>
  <c r="G467" i="211"/>
  <c r="H467" i="211"/>
  <c r="I467" i="211"/>
  <c r="J467" i="211"/>
  <c r="K467" i="211"/>
  <c r="L467" i="211"/>
  <c r="M467" i="211"/>
  <c r="B468" i="211"/>
  <c r="C468" i="211"/>
  <c r="D468" i="211"/>
  <c r="E468" i="211"/>
  <c r="F468" i="211"/>
  <c r="G468" i="211"/>
  <c r="H468" i="211"/>
  <c r="I468" i="211"/>
  <c r="J468" i="211"/>
  <c r="K468" i="211"/>
  <c r="L468" i="211"/>
  <c r="M468" i="211"/>
  <c r="B469" i="211"/>
  <c r="C469" i="211"/>
  <c r="D469" i="211"/>
  <c r="E469" i="211"/>
  <c r="F469" i="211"/>
  <c r="G469" i="211"/>
  <c r="H469" i="211"/>
  <c r="I469" i="211"/>
  <c r="J469" i="211"/>
  <c r="K469" i="211"/>
  <c r="L469" i="211"/>
  <c r="M469" i="211"/>
  <c r="B470" i="211"/>
  <c r="C470" i="211"/>
  <c r="D470" i="211"/>
  <c r="E470" i="211"/>
  <c r="F470" i="211"/>
  <c r="G470" i="211"/>
  <c r="H470" i="211"/>
  <c r="I470" i="211"/>
  <c r="J470" i="211"/>
  <c r="K470" i="211"/>
  <c r="L470" i="211"/>
  <c r="M470" i="211"/>
  <c r="B471" i="211"/>
  <c r="C471" i="211"/>
  <c r="D471" i="211"/>
  <c r="E471" i="211"/>
  <c r="F471" i="211"/>
  <c r="G471" i="211"/>
  <c r="H471" i="211"/>
  <c r="I471" i="211"/>
  <c r="J471" i="211"/>
  <c r="K471" i="211"/>
  <c r="L471" i="211"/>
  <c r="M471" i="211"/>
  <c r="B472" i="211"/>
  <c r="C472" i="211"/>
  <c r="D472" i="211"/>
  <c r="E472" i="211"/>
  <c r="F472" i="211"/>
  <c r="G472" i="211"/>
  <c r="H472" i="211"/>
  <c r="I472" i="211"/>
  <c r="J472" i="211"/>
  <c r="K472" i="211"/>
  <c r="L472" i="211"/>
  <c r="M472" i="211"/>
  <c r="B473" i="211"/>
  <c r="C473" i="211"/>
  <c r="D473" i="211"/>
  <c r="E473" i="211"/>
  <c r="F473" i="211"/>
  <c r="G473" i="211"/>
  <c r="H473" i="211"/>
  <c r="I473" i="211"/>
  <c r="J473" i="211"/>
  <c r="K473" i="211"/>
  <c r="L473" i="211"/>
  <c r="M473" i="211"/>
  <c r="B474" i="211"/>
  <c r="C474" i="211"/>
  <c r="D474" i="211"/>
  <c r="E474" i="211"/>
  <c r="F474" i="211"/>
  <c r="G474" i="211"/>
  <c r="H474" i="211"/>
  <c r="I474" i="211"/>
  <c r="J474" i="211"/>
  <c r="K474" i="211"/>
  <c r="L474" i="211"/>
  <c r="M474" i="211"/>
  <c r="B475" i="211"/>
  <c r="C475" i="211"/>
  <c r="D475" i="211"/>
  <c r="E475" i="211"/>
  <c r="F475" i="211"/>
  <c r="G475" i="211"/>
  <c r="H475" i="211"/>
  <c r="I475" i="211"/>
  <c r="J475" i="211"/>
  <c r="K475" i="211"/>
  <c r="L475" i="211"/>
  <c r="M475" i="211"/>
  <c r="B476" i="211"/>
  <c r="C476" i="211"/>
  <c r="D476" i="211"/>
  <c r="E476" i="211"/>
  <c r="F476" i="211"/>
  <c r="G476" i="211"/>
  <c r="H476" i="211"/>
  <c r="I476" i="211"/>
  <c r="J476" i="211"/>
  <c r="K476" i="211"/>
  <c r="L476" i="211"/>
  <c r="M476" i="211"/>
  <c r="B477" i="211"/>
  <c r="C477" i="211"/>
  <c r="D477" i="211"/>
  <c r="E477" i="211"/>
  <c r="F477" i="211"/>
  <c r="G477" i="211"/>
  <c r="H477" i="211"/>
  <c r="I477" i="211"/>
  <c r="J477" i="211"/>
  <c r="K477" i="211"/>
  <c r="L477" i="211"/>
  <c r="M477" i="211"/>
  <c r="B478" i="211"/>
  <c r="C478" i="211"/>
  <c r="D478" i="211"/>
  <c r="E478" i="211"/>
  <c r="F478" i="211"/>
  <c r="G478" i="211"/>
  <c r="H478" i="211"/>
  <c r="I478" i="211"/>
  <c r="J478" i="211"/>
  <c r="K478" i="211"/>
  <c r="L478" i="211"/>
  <c r="M478" i="211"/>
  <c r="B479" i="211"/>
  <c r="C479" i="211"/>
  <c r="D479" i="211"/>
  <c r="E479" i="211"/>
  <c r="F479" i="211"/>
  <c r="G479" i="211"/>
  <c r="H479" i="211"/>
  <c r="I479" i="211"/>
  <c r="J479" i="211"/>
  <c r="K479" i="211"/>
  <c r="L479" i="211"/>
  <c r="M479" i="211"/>
  <c r="B499" i="211"/>
  <c r="C499" i="211"/>
  <c r="D499" i="211"/>
  <c r="E499" i="211"/>
  <c r="F499" i="211"/>
  <c r="G499" i="211"/>
  <c r="H499" i="211"/>
  <c r="I499" i="211"/>
  <c r="J499" i="211"/>
  <c r="K499" i="211"/>
  <c r="L499" i="211"/>
  <c r="M499" i="211"/>
  <c r="B500" i="211"/>
  <c r="C500" i="211"/>
  <c r="D500" i="211"/>
  <c r="E500" i="211"/>
  <c r="F500" i="211"/>
  <c r="G500" i="211"/>
  <c r="H500" i="211"/>
  <c r="I500" i="211"/>
  <c r="J500" i="211"/>
  <c r="K500" i="211"/>
  <c r="L500" i="211"/>
  <c r="M500" i="211"/>
  <c r="B501" i="211"/>
  <c r="C501" i="211"/>
  <c r="D501" i="211"/>
  <c r="E501" i="211"/>
  <c r="F501" i="211"/>
  <c r="G501" i="211"/>
  <c r="H501" i="211"/>
  <c r="I501" i="211"/>
  <c r="J501" i="211"/>
  <c r="K501" i="211"/>
  <c r="L501" i="211"/>
  <c r="M501" i="211"/>
  <c r="B502" i="211"/>
  <c r="C502" i="211"/>
  <c r="D502" i="211"/>
  <c r="E502" i="211"/>
  <c r="F502" i="211"/>
  <c r="G502" i="211"/>
  <c r="H502" i="211"/>
  <c r="I502" i="211"/>
  <c r="J502" i="211"/>
  <c r="K502" i="211"/>
  <c r="L502" i="211"/>
  <c r="M502" i="211"/>
  <c r="B503" i="211"/>
  <c r="C503" i="211"/>
  <c r="D503" i="211"/>
  <c r="E503" i="211"/>
  <c r="F503" i="211"/>
  <c r="G503" i="211"/>
  <c r="H503" i="211"/>
  <c r="I503" i="211"/>
  <c r="J503" i="211"/>
  <c r="K503" i="211"/>
  <c r="L503" i="211"/>
  <c r="M503" i="211"/>
  <c r="B504" i="211"/>
  <c r="C504" i="211"/>
  <c r="D504" i="211"/>
  <c r="E504" i="211"/>
  <c r="F504" i="211"/>
  <c r="G504" i="211"/>
  <c r="H504" i="211"/>
  <c r="I504" i="211"/>
  <c r="J504" i="211"/>
  <c r="K504" i="211"/>
  <c r="L504" i="211"/>
  <c r="M504" i="211"/>
  <c r="B505" i="211"/>
  <c r="C505" i="211"/>
  <c r="D505" i="211"/>
  <c r="E505" i="211"/>
  <c r="F505" i="211"/>
  <c r="G505" i="211"/>
  <c r="H505" i="211"/>
  <c r="I505" i="211"/>
  <c r="J505" i="211"/>
  <c r="K505" i="211"/>
  <c r="L505" i="211"/>
  <c r="M505" i="211"/>
  <c r="B506" i="211"/>
  <c r="C506" i="211"/>
  <c r="D506" i="211"/>
  <c r="E506" i="211"/>
  <c r="F506" i="211"/>
  <c r="G506" i="211"/>
  <c r="H506" i="211"/>
  <c r="I506" i="211"/>
  <c r="J506" i="211"/>
  <c r="K506" i="211"/>
  <c r="L506" i="211"/>
  <c r="M506" i="211"/>
  <c r="B507" i="211"/>
  <c r="C507" i="211"/>
  <c r="D507" i="211"/>
  <c r="E507" i="211"/>
  <c r="F507" i="211"/>
  <c r="G507" i="211"/>
  <c r="H507" i="211"/>
  <c r="I507" i="211"/>
  <c r="J507" i="211"/>
  <c r="K507" i="211"/>
  <c r="L507" i="211"/>
  <c r="M507" i="211"/>
  <c r="B508" i="211"/>
  <c r="C508" i="211"/>
  <c r="D508" i="211"/>
  <c r="E508" i="211"/>
  <c r="F508" i="211"/>
  <c r="G508" i="211"/>
  <c r="H508" i="211"/>
  <c r="I508" i="211"/>
  <c r="J508" i="211"/>
  <c r="K508" i="211"/>
  <c r="L508" i="211"/>
  <c r="M508" i="211"/>
  <c r="B509" i="211"/>
  <c r="C509" i="211"/>
  <c r="D509" i="211"/>
  <c r="E509" i="211"/>
  <c r="F509" i="211"/>
  <c r="G509" i="211"/>
  <c r="H509" i="211"/>
  <c r="I509" i="211"/>
  <c r="J509" i="211"/>
  <c r="K509" i="211"/>
  <c r="L509" i="211"/>
  <c r="M509" i="211"/>
  <c r="B510" i="211"/>
  <c r="C510" i="211"/>
  <c r="D510" i="211"/>
  <c r="E510" i="211"/>
  <c r="F510" i="211"/>
  <c r="G510" i="211"/>
  <c r="H510" i="211"/>
  <c r="I510" i="211"/>
  <c r="J510" i="211"/>
  <c r="K510" i="211"/>
  <c r="L510" i="211"/>
  <c r="M510" i="211"/>
  <c r="B511" i="211"/>
  <c r="C511" i="211"/>
  <c r="D511" i="211"/>
  <c r="E511" i="211"/>
  <c r="F511" i="211"/>
  <c r="G511" i="211"/>
  <c r="H511" i="211"/>
  <c r="I511" i="211"/>
  <c r="J511" i="211"/>
  <c r="K511" i="211"/>
  <c r="L511" i="211"/>
  <c r="M511" i="211"/>
  <c r="B512" i="211"/>
  <c r="C512" i="211"/>
  <c r="D512" i="211"/>
  <c r="E512" i="211"/>
  <c r="F512" i="211"/>
  <c r="G512" i="211"/>
  <c r="H512" i="211"/>
  <c r="I512" i="211"/>
  <c r="J512" i="211"/>
  <c r="K512" i="211"/>
  <c r="L512" i="211"/>
  <c r="M512" i="211"/>
  <c r="B513" i="211"/>
  <c r="C513" i="211"/>
  <c r="D513" i="211"/>
  <c r="E513" i="211"/>
  <c r="F513" i="211"/>
  <c r="G513" i="211"/>
  <c r="H513" i="211"/>
  <c r="I513" i="211"/>
  <c r="J513" i="211"/>
  <c r="K513" i="211"/>
  <c r="L513" i="211"/>
  <c r="M513" i="211"/>
  <c r="B514" i="211"/>
  <c r="C514" i="211"/>
  <c r="D514" i="211"/>
  <c r="E514" i="211"/>
  <c r="F514" i="211"/>
  <c r="G514" i="211"/>
  <c r="H514" i="211"/>
  <c r="I514" i="211"/>
  <c r="J514" i="211"/>
  <c r="K514" i="211"/>
  <c r="L514" i="211"/>
  <c r="M514" i="211"/>
  <c r="B515" i="211"/>
  <c r="C515" i="211"/>
  <c r="D515" i="211"/>
  <c r="E515" i="211"/>
  <c r="F515" i="211"/>
  <c r="G515" i="211"/>
  <c r="H515" i="211"/>
  <c r="I515" i="211"/>
  <c r="J515" i="211"/>
  <c r="K515" i="211"/>
  <c r="L515" i="211"/>
  <c r="M515" i="211"/>
  <c r="B516" i="211"/>
  <c r="C516" i="211"/>
  <c r="D516" i="211"/>
  <c r="E516" i="211"/>
  <c r="F516" i="211"/>
  <c r="G516" i="211"/>
  <c r="H516" i="211"/>
  <c r="I516" i="211"/>
  <c r="J516" i="211"/>
  <c r="K516" i="211"/>
  <c r="L516" i="211"/>
  <c r="M516" i="211"/>
  <c r="B517" i="211"/>
  <c r="C517" i="211"/>
  <c r="D517" i="211"/>
  <c r="E517" i="211"/>
  <c r="F517" i="211"/>
  <c r="G517" i="211"/>
  <c r="H517" i="211"/>
  <c r="I517" i="211"/>
  <c r="J517" i="211"/>
  <c r="K517" i="211"/>
  <c r="L517" i="211"/>
  <c r="M517" i="211"/>
  <c r="B518" i="211"/>
  <c r="C518" i="211"/>
  <c r="D518" i="211"/>
  <c r="E518" i="211"/>
  <c r="F518" i="211"/>
  <c r="G518" i="211"/>
  <c r="H518" i="211"/>
  <c r="I518" i="211"/>
  <c r="J518" i="211"/>
  <c r="K518" i="211"/>
  <c r="L518" i="211"/>
  <c r="M518" i="211"/>
  <c r="B519" i="211"/>
  <c r="C519" i="211"/>
  <c r="D519" i="211"/>
  <c r="E519" i="211"/>
  <c r="F519" i="211"/>
  <c r="G519" i="211"/>
  <c r="H519" i="211"/>
  <c r="I519" i="211"/>
  <c r="J519" i="211"/>
  <c r="K519" i="211"/>
  <c r="L519" i="211"/>
  <c r="M519" i="211"/>
  <c r="B520" i="211"/>
  <c r="C520" i="211"/>
  <c r="D520" i="211"/>
  <c r="E520" i="211"/>
  <c r="F520" i="211"/>
  <c r="G520" i="211"/>
  <c r="H520" i="211"/>
  <c r="I520" i="211"/>
  <c r="J520" i="211"/>
  <c r="K520" i="211"/>
  <c r="L520" i="211"/>
  <c r="M520" i="211"/>
  <c r="B521" i="211"/>
  <c r="C521" i="211"/>
  <c r="D521" i="211"/>
  <c r="E521" i="211"/>
  <c r="F521" i="211"/>
  <c r="G521" i="211"/>
  <c r="H521" i="211"/>
  <c r="I521" i="211"/>
  <c r="J521" i="211"/>
  <c r="K521" i="211"/>
  <c r="L521" i="211"/>
  <c r="M521" i="211"/>
  <c r="B522" i="211"/>
  <c r="C522" i="211"/>
  <c r="D522" i="211"/>
  <c r="E522" i="211"/>
  <c r="F522" i="211"/>
  <c r="G522" i="211"/>
  <c r="H522" i="211"/>
  <c r="I522" i="211"/>
  <c r="J522" i="211"/>
  <c r="K522" i="211"/>
  <c r="L522" i="211"/>
  <c r="M522" i="211"/>
  <c r="B523" i="211"/>
  <c r="C523" i="211"/>
  <c r="D523" i="211"/>
  <c r="E523" i="211"/>
  <c r="F523" i="211"/>
  <c r="G523" i="211"/>
  <c r="H523" i="211"/>
  <c r="I523" i="211"/>
  <c r="J523" i="211"/>
  <c r="K523" i="211"/>
  <c r="L523" i="211"/>
  <c r="M523" i="211"/>
  <c r="B524" i="211"/>
  <c r="C524" i="211"/>
  <c r="D524" i="211"/>
  <c r="E524" i="211"/>
  <c r="F524" i="211"/>
  <c r="G524" i="211"/>
  <c r="H524" i="211"/>
  <c r="I524" i="211"/>
  <c r="J524" i="211"/>
  <c r="K524" i="211"/>
  <c r="L524" i="211"/>
  <c r="M524" i="211"/>
  <c r="B525" i="211"/>
  <c r="C525" i="211"/>
  <c r="D525" i="211"/>
  <c r="E525" i="211"/>
  <c r="F525" i="211"/>
  <c r="G525" i="211"/>
  <c r="H525" i="211"/>
  <c r="I525" i="211"/>
  <c r="J525" i="211"/>
  <c r="K525" i="211"/>
  <c r="L525" i="211"/>
  <c r="M525" i="211"/>
  <c r="B526" i="211"/>
  <c r="C526" i="211"/>
  <c r="D526" i="211"/>
  <c r="E526" i="211"/>
  <c r="F526" i="211"/>
  <c r="G526" i="211"/>
  <c r="H526" i="211"/>
  <c r="I526" i="211"/>
  <c r="J526" i="211"/>
  <c r="K526" i="211"/>
  <c r="L526" i="211"/>
  <c r="M526" i="211"/>
  <c r="B527" i="211"/>
  <c r="C527" i="211"/>
  <c r="D527" i="211"/>
  <c r="E527" i="211"/>
  <c r="F527" i="211"/>
  <c r="G527" i="211"/>
  <c r="H527" i="211"/>
  <c r="I527" i="211"/>
  <c r="J527" i="211"/>
  <c r="K527" i="211"/>
  <c r="L527" i="211"/>
  <c r="M527" i="211"/>
  <c r="B528" i="211"/>
  <c r="C528" i="211"/>
  <c r="D528" i="211"/>
  <c r="E528" i="211"/>
  <c r="F528" i="211"/>
  <c r="G528" i="211"/>
  <c r="H528" i="211"/>
  <c r="I528" i="211"/>
  <c r="J528" i="211"/>
  <c r="K528" i="211"/>
  <c r="L528" i="211"/>
  <c r="M528" i="211"/>
  <c r="B529" i="211"/>
  <c r="C529" i="211"/>
  <c r="D529" i="211"/>
  <c r="E529" i="211"/>
  <c r="F529" i="211"/>
  <c r="G529" i="211"/>
  <c r="H529" i="211"/>
  <c r="I529" i="211"/>
  <c r="J529" i="211"/>
  <c r="K529" i="211"/>
  <c r="L529" i="211"/>
  <c r="M529" i="211"/>
  <c r="B530" i="211"/>
  <c r="C530" i="211"/>
  <c r="D530" i="211"/>
  <c r="E530" i="211"/>
  <c r="F530" i="211"/>
  <c r="G530" i="211"/>
  <c r="H530" i="211"/>
  <c r="I530" i="211"/>
  <c r="J530" i="211"/>
  <c r="K530" i="211"/>
  <c r="L530" i="211"/>
  <c r="M530" i="211"/>
  <c r="B531" i="211"/>
  <c r="C531" i="211"/>
  <c r="D531" i="211"/>
  <c r="E531" i="211"/>
  <c r="F531" i="211"/>
  <c r="G531" i="211"/>
  <c r="H531" i="211"/>
  <c r="I531" i="211"/>
  <c r="J531" i="211"/>
  <c r="K531" i="211"/>
  <c r="L531" i="211"/>
  <c r="M531" i="211"/>
  <c r="B532" i="211"/>
  <c r="C532" i="211"/>
  <c r="D532" i="211"/>
  <c r="E532" i="211"/>
  <c r="F532" i="211"/>
  <c r="G532" i="211"/>
  <c r="H532" i="211"/>
  <c r="I532" i="211"/>
  <c r="J532" i="211"/>
  <c r="K532" i="211"/>
  <c r="L532" i="211"/>
  <c r="M532" i="211"/>
  <c r="B533" i="211"/>
  <c r="C533" i="211"/>
  <c r="D533" i="211"/>
  <c r="E533" i="211"/>
  <c r="F533" i="211"/>
  <c r="G533" i="211"/>
  <c r="H533" i="211"/>
  <c r="I533" i="211"/>
  <c r="J533" i="211"/>
  <c r="K533" i="211"/>
  <c r="L533" i="211"/>
  <c r="M533" i="211"/>
  <c r="B534" i="211"/>
  <c r="C534" i="211"/>
  <c r="D534" i="211"/>
  <c r="E534" i="211"/>
  <c r="F534" i="211"/>
  <c r="G534" i="211"/>
  <c r="H534" i="211"/>
  <c r="I534" i="211"/>
  <c r="J534" i="211"/>
  <c r="K534" i="211"/>
  <c r="L534" i="211"/>
  <c r="M534" i="211"/>
  <c r="B535" i="211"/>
  <c r="C535" i="211"/>
  <c r="D535" i="211"/>
  <c r="E535" i="211"/>
  <c r="F535" i="211"/>
  <c r="G535" i="211"/>
  <c r="H535" i="211"/>
  <c r="I535" i="211"/>
  <c r="J535" i="211"/>
  <c r="K535" i="211"/>
  <c r="L535" i="211"/>
  <c r="M535" i="211"/>
  <c r="B536" i="211"/>
  <c r="C536" i="211"/>
  <c r="D536" i="211"/>
  <c r="E536" i="211"/>
  <c r="F536" i="211"/>
  <c r="G536" i="211"/>
  <c r="H536" i="211"/>
  <c r="I536" i="211"/>
  <c r="J536" i="211"/>
  <c r="K536" i="211"/>
  <c r="L536" i="211"/>
  <c r="M536" i="211"/>
  <c r="B537" i="211"/>
  <c r="C537" i="211"/>
  <c r="D537" i="211"/>
  <c r="E537" i="211"/>
  <c r="F537" i="211"/>
  <c r="G537" i="211"/>
  <c r="H537" i="211"/>
  <c r="I537" i="211"/>
  <c r="J537" i="211"/>
  <c r="K537" i="211"/>
  <c r="L537" i="211"/>
  <c r="M537" i="211"/>
  <c r="B538" i="211"/>
  <c r="C538" i="211"/>
  <c r="D538" i="211"/>
  <c r="E538" i="211"/>
  <c r="F538" i="211"/>
  <c r="G538" i="211"/>
  <c r="H538" i="211"/>
  <c r="I538" i="211"/>
  <c r="J538" i="211"/>
  <c r="K538" i="211"/>
  <c r="L538" i="211"/>
  <c r="M538" i="211"/>
  <c r="B539" i="211"/>
  <c r="C539" i="211"/>
  <c r="D539" i="211"/>
  <c r="E539" i="211"/>
  <c r="F539" i="211"/>
  <c r="G539" i="211"/>
  <c r="H539" i="211"/>
  <c r="I539" i="211"/>
  <c r="J539" i="211"/>
  <c r="K539" i="211"/>
  <c r="L539" i="211"/>
  <c r="M539" i="211"/>
  <c r="B540" i="211"/>
  <c r="C540" i="211"/>
  <c r="D540" i="211"/>
  <c r="E540" i="211"/>
  <c r="F540" i="211"/>
  <c r="G540" i="211"/>
  <c r="H540" i="211"/>
  <c r="I540" i="211"/>
  <c r="J540" i="211"/>
  <c r="K540" i="211"/>
  <c r="L540" i="211"/>
  <c r="M540" i="211"/>
  <c r="B541" i="211"/>
  <c r="C541" i="211"/>
  <c r="D541" i="211"/>
  <c r="E541" i="211"/>
  <c r="F541" i="211"/>
  <c r="G541" i="211"/>
  <c r="H541" i="211"/>
  <c r="I541" i="211"/>
  <c r="J541" i="211"/>
  <c r="K541" i="211"/>
  <c r="L541" i="211"/>
  <c r="M541" i="211"/>
  <c r="B542" i="211"/>
  <c r="C542" i="211"/>
  <c r="D542" i="211"/>
  <c r="E542" i="211"/>
  <c r="F542" i="211"/>
  <c r="G542" i="211"/>
  <c r="H542" i="211"/>
  <c r="I542" i="211"/>
  <c r="J542" i="211"/>
  <c r="K542" i="211"/>
  <c r="L542" i="211"/>
  <c r="M542" i="211"/>
  <c r="B543" i="211"/>
  <c r="C543" i="211"/>
  <c r="D543" i="211"/>
  <c r="E543" i="211"/>
  <c r="F543" i="211"/>
  <c r="G543" i="211"/>
  <c r="H543" i="211"/>
  <c r="I543" i="211"/>
  <c r="J543" i="211"/>
  <c r="K543" i="211"/>
  <c r="L543" i="211"/>
  <c r="M543" i="211"/>
  <c r="B544" i="211"/>
  <c r="C544" i="211"/>
  <c r="D544" i="211"/>
  <c r="E544" i="211"/>
  <c r="F544" i="211"/>
  <c r="G544" i="211"/>
  <c r="H544" i="211"/>
  <c r="I544" i="211"/>
  <c r="J544" i="211"/>
  <c r="K544" i="211"/>
  <c r="L544" i="211"/>
  <c r="M544" i="211"/>
  <c r="B545" i="211"/>
  <c r="C545" i="211"/>
  <c r="D545" i="211"/>
  <c r="E545" i="211"/>
  <c r="F545" i="211"/>
  <c r="G545" i="211"/>
  <c r="H545" i="211"/>
  <c r="I545" i="211"/>
  <c r="J545" i="211"/>
  <c r="K545" i="211"/>
  <c r="L545" i="211"/>
  <c r="M545" i="211"/>
  <c r="B546" i="211"/>
  <c r="C546" i="211"/>
  <c r="D546" i="211"/>
  <c r="E546" i="211"/>
  <c r="F546" i="211"/>
  <c r="G546" i="211"/>
  <c r="H546" i="211"/>
  <c r="I546" i="211"/>
  <c r="J546" i="211"/>
  <c r="K546" i="211"/>
  <c r="L546" i="211"/>
  <c r="M546" i="211"/>
  <c r="B547" i="211"/>
  <c r="C547" i="211"/>
  <c r="D547" i="211"/>
  <c r="E547" i="211"/>
  <c r="F547" i="211"/>
  <c r="G547" i="211"/>
  <c r="H547" i="211"/>
  <c r="I547" i="211"/>
  <c r="J547" i="211"/>
  <c r="K547" i="211"/>
  <c r="L547" i="211"/>
  <c r="M547" i="211"/>
  <c r="B548" i="211"/>
  <c r="C548" i="211"/>
  <c r="D548" i="211"/>
  <c r="E548" i="211"/>
  <c r="F548" i="211"/>
  <c r="G548" i="211"/>
  <c r="H548" i="211"/>
  <c r="I548" i="211"/>
  <c r="J548" i="211"/>
  <c r="K548" i="211"/>
  <c r="L548" i="211"/>
  <c r="M548" i="211"/>
  <c r="B549" i="211"/>
  <c r="C549" i="211"/>
  <c r="D549" i="211"/>
  <c r="E549" i="211"/>
  <c r="F549" i="211"/>
  <c r="G549" i="211"/>
  <c r="H549" i="211"/>
  <c r="I549" i="211"/>
  <c r="J549" i="211"/>
  <c r="K549" i="211"/>
  <c r="L549" i="211"/>
  <c r="M549" i="211"/>
  <c r="B550" i="211"/>
  <c r="C550" i="211"/>
  <c r="D550" i="211"/>
  <c r="E550" i="211"/>
  <c r="F550" i="211"/>
  <c r="G550" i="211"/>
  <c r="H550" i="211"/>
  <c r="I550" i="211"/>
  <c r="J550" i="211"/>
  <c r="K550" i="211"/>
  <c r="L550" i="211"/>
  <c r="M550" i="211"/>
  <c r="B551" i="211"/>
  <c r="C551" i="211"/>
  <c r="D551" i="211"/>
  <c r="E551" i="211"/>
  <c r="F551" i="211"/>
  <c r="G551" i="211"/>
  <c r="H551" i="211"/>
  <c r="I551" i="211"/>
  <c r="J551" i="211"/>
  <c r="K551" i="211"/>
  <c r="L551" i="211"/>
  <c r="M551" i="211"/>
  <c r="B552" i="211"/>
  <c r="C552" i="211"/>
  <c r="D552" i="211"/>
  <c r="E552" i="211"/>
  <c r="F552" i="211"/>
  <c r="G552" i="211"/>
  <c r="H552" i="211"/>
  <c r="I552" i="211"/>
  <c r="J552" i="211"/>
  <c r="K552" i="211"/>
  <c r="L552" i="211"/>
  <c r="M552" i="211"/>
  <c r="B553" i="211"/>
  <c r="C553" i="211"/>
  <c r="D553" i="211"/>
  <c r="E553" i="211"/>
  <c r="F553" i="211"/>
  <c r="G553" i="211"/>
  <c r="H553" i="211"/>
  <c r="I553" i="211"/>
  <c r="J553" i="211"/>
  <c r="K553" i="211"/>
  <c r="L553" i="211"/>
  <c r="M553" i="211"/>
  <c r="B554" i="211"/>
  <c r="C554" i="211"/>
  <c r="D554" i="211"/>
  <c r="E554" i="211"/>
  <c r="F554" i="211"/>
  <c r="G554" i="211"/>
  <c r="H554" i="211"/>
  <c r="I554" i="211"/>
  <c r="J554" i="211"/>
  <c r="K554" i="211"/>
  <c r="L554" i="211"/>
  <c r="M554" i="211"/>
  <c r="B555" i="211"/>
  <c r="C555" i="211"/>
  <c r="D555" i="211"/>
  <c r="E555" i="211"/>
  <c r="F555" i="211"/>
  <c r="G555" i="211"/>
  <c r="H555" i="211"/>
  <c r="I555" i="211"/>
  <c r="J555" i="211"/>
  <c r="K555" i="211"/>
  <c r="L555" i="211"/>
  <c r="M555" i="211"/>
  <c r="B556" i="211"/>
  <c r="C556" i="211"/>
  <c r="D556" i="211"/>
  <c r="E556" i="211"/>
  <c r="F556" i="211"/>
  <c r="G556" i="211"/>
  <c r="H556" i="211"/>
  <c r="I556" i="211"/>
  <c r="J556" i="211"/>
  <c r="K556" i="211"/>
  <c r="L556" i="211"/>
  <c r="M556" i="211"/>
  <c r="B557" i="211"/>
  <c r="C557" i="211"/>
  <c r="D557" i="211"/>
  <c r="E557" i="211"/>
  <c r="F557" i="211"/>
  <c r="G557" i="211"/>
  <c r="H557" i="211"/>
  <c r="I557" i="211"/>
  <c r="J557" i="211"/>
  <c r="K557" i="211"/>
  <c r="L557" i="211"/>
  <c r="M557" i="211"/>
  <c r="B558" i="211"/>
  <c r="C558" i="211"/>
  <c r="D558" i="211"/>
  <c r="E558" i="211"/>
  <c r="F558" i="211"/>
  <c r="G558" i="211"/>
  <c r="H558" i="211"/>
  <c r="I558" i="211"/>
  <c r="J558" i="211"/>
  <c r="K558" i="211"/>
  <c r="L558" i="211"/>
  <c r="M558" i="211"/>
  <c r="B559" i="211"/>
  <c r="C559" i="211"/>
  <c r="D559" i="211"/>
  <c r="E559" i="211"/>
  <c r="F559" i="211"/>
  <c r="G559" i="211"/>
  <c r="H559" i="211"/>
  <c r="I559" i="211"/>
  <c r="J559" i="211"/>
  <c r="K559" i="211"/>
  <c r="L559" i="211"/>
  <c r="M559" i="211"/>
  <c r="B560" i="211"/>
  <c r="C560" i="211"/>
  <c r="D560" i="211"/>
  <c r="E560" i="211"/>
  <c r="F560" i="211"/>
  <c r="G560" i="211"/>
  <c r="H560" i="211"/>
  <c r="I560" i="211"/>
  <c r="J560" i="211"/>
  <c r="K560" i="211"/>
  <c r="L560" i="211"/>
  <c r="M560" i="211"/>
  <c r="B561" i="211"/>
  <c r="C561" i="211"/>
  <c r="D561" i="211"/>
  <c r="E561" i="211"/>
  <c r="F561" i="211"/>
  <c r="G561" i="211"/>
  <c r="H561" i="211"/>
  <c r="I561" i="211"/>
  <c r="J561" i="211"/>
  <c r="K561" i="211"/>
  <c r="L561" i="211"/>
  <c r="M561" i="211"/>
  <c r="B562" i="211"/>
  <c r="C562" i="211"/>
  <c r="D562" i="211"/>
  <c r="E562" i="211"/>
  <c r="F562" i="211"/>
  <c r="G562" i="211"/>
  <c r="H562" i="211"/>
  <c r="I562" i="211"/>
  <c r="J562" i="211"/>
  <c r="K562" i="211"/>
  <c r="L562" i="211"/>
  <c r="M562" i="211"/>
  <c r="B563" i="211"/>
  <c r="C563" i="211"/>
  <c r="D563" i="211"/>
  <c r="E563" i="211"/>
  <c r="F563" i="211"/>
  <c r="G563" i="211"/>
  <c r="H563" i="211"/>
  <c r="I563" i="211"/>
  <c r="J563" i="211"/>
  <c r="K563" i="211"/>
  <c r="L563" i="211"/>
  <c r="M563" i="211"/>
  <c r="B564" i="211"/>
  <c r="C564" i="211"/>
  <c r="D564" i="211"/>
  <c r="E564" i="211"/>
  <c r="F564" i="211"/>
  <c r="G564" i="211"/>
  <c r="H564" i="211"/>
  <c r="I564" i="211"/>
  <c r="J564" i="211"/>
  <c r="K564" i="211"/>
  <c r="L564" i="211"/>
  <c r="M564" i="211"/>
  <c r="B565" i="211"/>
  <c r="C565" i="211"/>
  <c r="D565" i="211"/>
  <c r="E565" i="211"/>
  <c r="F565" i="211"/>
  <c r="G565" i="211"/>
  <c r="H565" i="211"/>
  <c r="I565" i="211"/>
  <c r="J565" i="211"/>
  <c r="K565" i="211"/>
  <c r="L565" i="211"/>
  <c r="M565" i="211"/>
  <c r="B566" i="211"/>
  <c r="C566" i="211"/>
  <c r="D566" i="211"/>
  <c r="E566" i="211"/>
  <c r="F566" i="211"/>
  <c r="G566" i="211"/>
  <c r="H566" i="211"/>
  <c r="I566" i="211"/>
  <c r="J566" i="211"/>
  <c r="K566" i="211"/>
  <c r="L566" i="211"/>
  <c r="M566" i="211"/>
  <c r="B567" i="211"/>
  <c r="C567" i="211"/>
  <c r="D567" i="211"/>
  <c r="E567" i="211"/>
  <c r="F567" i="211"/>
  <c r="G567" i="211"/>
  <c r="H567" i="211"/>
  <c r="I567" i="211"/>
  <c r="J567" i="211"/>
  <c r="K567" i="211"/>
  <c r="L567" i="211"/>
  <c r="M567" i="211"/>
  <c r="B568" i="211"/>
  <c r="C568" i="211"/>
  <c r="D568" i="211"/>
  <c r="E568" i="211"/>
  <c r="F568" i="211"/>
  <c r="G568" i="211"/>
  <c r="H568" i="211"/>
  <c r="I568" i="211"/>
  <c r="J568" i="211"/>
  <c r="K568" i="211"/>
  <c r="L568" i="211"/>
  <c r="M568" i="211"/>
  <c r="B569" i="211"/>
  <c r="C569" i="211"/>
  <c r="D569" i="211"/>
  <c r="E569" i="211"/>
  <c r="F569" i="211"/>
  <c r="G569" i="211"/>
  <c r="H569" i="211"/>
  <c r="I569" i="211"/>
  <c r="J569" i="211"/>
  <c r="K569" i="211"/>
  <c r="L569" i="211"/>
  <c r="M569" i="211"/>
  <c r="B570" i="211"/>
  <c r="C570" i="211"/>
  <c r="D570" i="211"/>
  <c r="E570" i="211"/>
  <c r="F570" i="211"/>
  <c r="G570" i="211"/>
  <c r="H570" i="211"/>
  <c r="I570" i="211"/>
  <c r="J570" i="211"/>
  <c r="K570" i="211"/>
  <c r="L570" i="211"/>
  <c r="M570" i="211"/>
  <c r="B580" i="211"/>
  <c r="C580" i="211"/>
  <c r="D580" i="211"/>
  <c r="E580" i="211"/>
  <c r="F580" i="211"/>
  <c r="G580" i="211"/>
  <c r="H580" i="211"/>
  <c r="I580" i="211"/>
  <c r="J580" i="211"/>
  <c r="K580" i="211"/>
  <c r="L580" i="211"/>
  <c r="M580" i="211"/>
  <c r="B581" i="211"/>
  <c r="C581" i="211"/>
  <c r="D581" i="211"/>
  <c r="E581" i="211"/>
  <c r="F581" i="211"/>
  <c r="G581" i="211"/>
  <c r="H581" i="211"/>
  <c r="I581" i="211"/>
  <c r="J581" i="211"/>
  <c r="K581" i="211"/>
  <c r="L581" i="211"/>
  <c r="M581" i="211"/>
  <c r="B582" i="211"/>
  <c r="C582" i="211"/>
  <c r="D582" i="211"/>
  <c r="E582" i="211"/>
  <c r="F582" i="211"/>
  <c r="G582" i="211"/>
  <c r="H582" i="211"/>
  <c r="I582" i="211"/>
  <c r="J582" i="211"/>
  <c r="K582" i="211"/>
  <c r="L582" i="211"/>
  <c r="M582" i="211"/>
  <c r="B583" i="211"/>
  <c r="C583" i="211"/>
  <c r="D583" i="211"/>
  <c r="E583" i="211"/>
  <c r="F583" i="211"/>
  <c r="G583" i="211"/>
  <c r="H583" i="211"/>
  <c r="I583" i="211"/>
  <c r="J583" i="211"/>
  <c r="K583" i="211"/>
  <c r="L583" i="211"/>
  <c r="M583" i="211"/>
  <c r="B584" i="211"/>
  <c r="C584" i="211"/>
  <c r="D584" i="211"/>
  <c r="E584" i="211"/>
  <c r="F584" i="211"/>
  <c r="G584" i="211"/>
  <c r="H584" i="211"/>
  <c r="I584" i="211"/>
  <c r="J584" i="211"/>
  <c r="K584" i="211"/>
  <c r="L584" i="211"/>
  <c r="M584" i="211"/>
  <c r="B585" i="211"/>
  <c r="C585" i="211"/>
  <c r="D585" i="211"/>
  <c r="E585" i="211"/>
  <c r="F585" i="211"/>
  <c r="G585" i="211"/>
  <c r="H585" i="211"/>
  <c r="I585" i="211"/>
  <c r="J585" i="211"/>
  <c r="K585" i="211"/>
  <c r="L585" i="211"/>
  <c r="M585" i="211"/>
  <c r="B586" i="211"/>
  <c r="C586" i="211"/>
  <c r="D586" i="211"/>
  <c r="E586" i="211"/>
  <c r="F586" i="211"/>
  <c r="G586" i="211"/>
  <c r="H586" i="211"/>
  <c r="I586" i="211"/>
  <c r="J586" i="211"/>
  <c r="K586" i="211"/>
  <c r="L586" i="211"/>
  <c r="M586" i="211"/>
  <c r="B587" i="211"/>
  <c r="C587" i="211"/>
  <c r="D587" i="211"/>
  <c r="E587" i="211"/>
  <c r="F587" i="211"/>
  <c r="G587" i="211"/>
  <c r="H587" i="211"/>
  <c r="I587" i="211"/>
  <c r="J587" i="211"/>
  <c r="K587" i="211"/>
  <c r="L587" i="211"/>
  <c r="M587" i="211"/>
  <c r="B588" i="211"/>
  <c r="C588" i="211"/>
  <c r="D588" i="211"/>
  <c r="E588" i="211"/>
  <c r="F588" i="211"/>
  <c r="G588" i="211"/>
  <c r="H588" i="211"/>
  <c r="I588" i="211"/>
  <c r="J588" i="211"/>
  <c r="K588" i="211"/>
  <c r="L588" i="211"/>
  <c r="M588" i="211"/>
  <c r="B589" i="211"/>
  <c r="C589" i="211"/>
  <c r="D589" i="211"/>
  <c r="E589" i="211"/>
  <c r="F589" i="211"/>
  <c r="G589" i="211"/>
  <c r="H589" i="211"/>
  <c r="I589" i="211"/>
  <c r="J589" i="211"/>
  <c r="K589" i="211"/>
  <c r="L589" i="211"/>
  <c r="M589" i="211"/>
  <c r="B590" i="211"/>
  <c r="C590" i="211"/>
  <c r="D590" i="211"/>
  <c r="E590" i="211"/>
  <c r="F590" i="211"/>
  <c r="G590" i="211"/>
  <c r="H590" i="211"/>
  <c r="I590" i="211"/>
  <c r="J590" i="211"/>
  <c r="K590" i="211"/>
  <c r="L590" i="211"/>
  <c r="M590" i="211"/>
  <c r="B591" i="211"/>
  <c r="C591" i="211"/>
  <c r="D591" i="211"/>
  <c r="E591" i="211"/>
  <c r="F591" i="211"/>
  <c r="G591" i="211"/>
  <c r="H591" i="211"/>
  <c r="I591" i="211"/>
  <c r="J591" i="211"/>
  <c r="K591" i="211"/>
  <c r="L591" i="211"/>
  <c r="M591" i="211"/>
  <c r="B592" i="211"/>
  <c r="C592" i="211"/>
  <c r="D592" i="211"/>
  <c r="E592" i="211"/>
  <c r="F592" i="211"/>
  <c r="G592" i="211"/>
  <c r="H592" i="211"/>
  <c r="I592" i="211"/>
  <c r="J592" i="211"/>
  <c r="K592" i="211"/>
  <c r="L592" i="211"/>
  <c r="M592" i="211"/>
  <c r="B593" i="211"/>
  <c r="C593" i="211"/>
  <c r="D593" i="211"/>
  <c r="E593" i="211"/>
  <c r="F593" i="211"/>
  <c r="G593" i="211"/>
  <c r="H593" i="211"/>
  <c r="I593" i="211"/>
  <c r="J593" i="211"/>
  <c r="K593" i="211"/>
  <c r="L593" i="211"/>
  <c r="M593" i="211"/>
  <c r="B594" i="211"/>
  <c r="C594" i="211"/>
  <c r="D594" i="211"/>
  <c r="E594" i="211"/>
  <c r="F594" i="211"/>
  <c r="G594" i="211"/>
  <c r="H594" i="211"/>
  <c r="I594" i="211"/>
  <c r="J594" i="211"/>
  <c r="K594" i="211"/>
  <c r="L594" i="211"/>
  <c r="M594" i="211"/>
  <c r="B595" i="211"/>
  <c r="C595" i="211"/>
  <c r="D595" i="211"/>
  <c r="E595" i="211"/>
  <c r="F595" i="211"/>
  <c r="G595" i="211"/>
  <c r="H595" i="211"/>
  <c r="I595" i="211"/>
  <c r="J595" i="211"/>
  <c r="K595" i="211"/>
  <c r="L595" i="211"/>
  <c r="M595" i="211"/>
  <c r="B596" i="211"/>
  <c r="C596" i="211"/>
  <c r="D596" i="211"/>
  <c r="E596" i="211"/>
  <c r="F596" i="211"/>
  <c r="G596" i="211"/>
  <c r="H596" i="211"/>
  <c r="I596" i="211"/>
  <c r="J596" i="211"/>
  <c r="K596" i="211"/>
  <c r="L596" i="211"/>
  <c r="M596" i="211"/>
  <c r="B597" i="211"/>
  <c r="C597" i="211"/>
  <c r="D597" i="211"/>
  <c r="E597" i="211"/>
  <c r="F597" i="211"/>
  <c r="G597" i="211"/>
  <c r="H597" i="211"/>
  <c r="I597" i="211"/>
  <c r="J597" i="211"/>
  <c r="K597" i="211"/>
  <c r="L597" i="211"/>
  <c r="M597" i="211"/>
  <c r="B598" i="211"/>
  <c r="C598" i="211"/>
  <c r="D598" i="211"/>
  <c r="E598" i="211"/>
  <c r="F598" i="211"/>
  <c r="G598" i="211"/>
  <c r="H598" i="211"/>
  <c r="I598" i="211"/>
  <c r="J598" i="211"/>
  <c r="K598" i="211"/>
  <c r="L598" i="211"/>
  <c r="M598" i="211"/>
  <c r="B599" i="211"/>
  <c r="C599" i="211"/>
  <c r="D599" i="211"/>
  <c r="E599" i="211"/>
  <c r="F599" i="211"/>
  <c r="G599" i="211"/>
  <c r="H599" i="211"/>
  <c r="I599" i="211"/>
  <c r="J599" i="211"/>
  <c r="K599" i="211"/>
  <c r="L599" i="211"/>
  <c r="M599" i="211"/>
  <c r="B600" i="211"/>
  <c r="C600" i="211"/>
  <c r="D600" i="211"/>
  <c r="E600" i="211"/>
  <c r="F600" i="211"/>
  <c r="G600" i="211"/>
  <c r="H600" i="211"/>
  <c r="I600" i="211"/>
  <c r="J600" i="211"/>
  <c r="K600" i="211"/>
  <c r="L600" i="211"/>
  <c r="M600" i="211"/>
  <c r="B601" i="211"/>
  <c r="C601" i="211"/>
  <c r="D601" i="211"/>
  <c r="E601" i="211"/>
  <c r="F601" i="211"/>
  <c r="G601" i="211"/>
  <c r="H601" i="211"/>
  <c r="I601" i="211"/>
  <c r="J601" i="211"/>
  <c r="K601" i="211"/>
  <c r="L601" i="211"/>
  <c r="M601" i="211"/>
  <c r="B602" i="211"/>
  <c r="C602" i="211"/>
  <c r="D602" i="211"/>
  <c r="E602" i="211"/>
  <c r="F602" i="211"/>
  <c r="G602" i="211"/>
  <c r="H602" i="211"/>
  <c r="I602" i="211"/>
  <c r="J602" i="211"/>
  <c r="K602" i="211"/>
  <c r="L602" i="211"/>
  <c r="M602" i="211"/>
  <c r="B603" i="211"/>
  <c r="C603" i="211"/>
  <c r="D603" i="211"/>
  <c r="E603" i="211"/>
  <c r="F603" i="211"/>
  <c r="G603" i="211"/>
  <c r="H603" i="211"/>
  <c r="I603" i="211"/>
  <c r="J603" i="211"/>
  <c r="K603" i="211"/>
  <c r="L603" i="211"/>
  <c r="M603" i="211"/>
  <c r="B604" i="211"/>
  <c r="C604" i="211"/>
  <c r="D604" i="211"/>
  <c r="E604" i="211"/>
  <c r="F604" i="211"/>
  <c r="G604" i="211"/>
  <c r="H604" i="211"/>
  <c r="I604" i="211"/>
  <c r="J604" i="211"/>
  <c r="K604" i="211"/>
  <c r="L604" i="211"/>
  <c r="M604" i="211"/>
  <c r="B605" i="211"/>
  <c r="C605" i="211"/>
  <c r="D605" i="211"/>
  <c r="E605" i="211"/>
  <c r="F605" i="211"/>
  <c r="G605" i="211"/>
  <c r="H605" i="211"/>
  <c r="I605" i="211"/>
  <c r="J605" i="211"/>
  <c r="K605" i="211"/>
  <c r="L605" i="211"/>
  <c r="M605" i="211"/>
  <c r="B606" i="211"/>
  <c r="C606" i="211"/>
  <c r="D606" i="211"/>
  <c r="E606" i="211"/>
  <c r="F606" i="211"/>
  <c r="G606" i="211"/>
  <c r="H606" i="211"/>
  <c r="I606" i="211"/>
  <c r="J606" i="211"/>
  <c r="K606" i="211"/>
  <c r="L606" i="211"/>
  <c r="M606" i="211"/>
  <c r="B607" i="211"/>
  <c r="C607" i="211"/>
  <c r="D607" i="211"/>
  <c r="E607" i="211"/>
  <c r="F607" i="211"/>
  <c r="G607" i="211"/>
  <c r="H607" i="211"/>
  <c r="I607" i="211"/>
  <c r="J607" i="211"/>
  <c r="K607" i="211"/>
  <c r="L607" i="211"/>
  <c r="M607" i="211"/>
  <c r="B608" i="211"/>
  <c r="C608" i="211"/>
  <c r="D608" i="211"/>
  <c r="E608" i="211"/>
  <c r="F608" i="211"/>
  <c r="G608" i="211"/>
  <c r="H608" i="211"/>
  <c r="I608" i="211"/>
  <c r="J608" i="211"/>
  <c r="K608" i="211"/>
  <c r="L608" i="211"/>
  <c r="M608" i="211"/>
  <c r="B609" i="211"/>
  <c r="C609" i="211"/>
  <c r="D609" i="211"/>
  <c r="E609" i="211"/>
  <c r="F609" i="211"/>
  <c r="G609" i="211"/>
  <c r="H609" i="211"/>
  <c r="I609" i="211"/>
  <c r="J609" i="211"/>
  <c r="K609" i="211"/>
  <c r="L609" i="211"/>
  <c r="M609" i="211"/>
  <c r="B610" i="211"/>
  <c r="C610" i="211"/>
  <c r="D610" i="211"/>
  <c r="E610" i="211"/>
  <c r="F610" i="211"/>
  <c r="G610" i="211"/>
  <c r="H610" i="211"/>
  <c r="I610" i="211"/>
  <c r="J610" i="211"/>
  <c r="K610" i="211"/>
  <c r="L610" i="211"/>
  <c r="M610" i="211"/>
  <c r="B611" i="211"/>
  <c r="C611" i="211"/>
  <c r="D611" i="211"/>
  <c r="E611" i="211"/>
  <c r="F611" i="211"/>
  <c r="G611" i="211"/>
  <c r="H611" i="211"/>
  <c r="I611" i="211"/>
  <c r="J611" i="211"/>
  <c r="K611" i="211"/>
  <c r="L611" i="211"/>
  <c r="M611" i="211"/>
  <c r="B612" i="211"/>
  <c r="C612" i="211"/>
  <c r="D612" i="211"/>
  <c r="E612" i="211"/>
  <c r="F612" i="211"/>
  <c r="G612" i="211"/>
  <c r="H612" i="211"/>
  <c r="I612" i="211"/>
  <c r="J612" i="211"/>
  <c r="K612" i="211"/>
  <c r="L612" i="211"/>
  <c r="M612" i="211"/>
  <c r="B613" i="211"/>
  <c r="C613" i="211"/>
  <c r="D613" i="211"/>
  <c r="E613" i="211"/>
  <c r="F613" i="211"/>
  <c r="G613" i="211"/>
  <c r="H613" i="211"/>
  <c r="I613" i="211"/>
  <c r="J613" i="211"/>
  <c r="K613" i="211"/>
  <c r="L613" i="211"/>
  <c r="M613" i="211"/>
  <c r="B614" i="211"/>
  <c r="C614" i="211"/>
  <c r="D614" i="211"/>
  <c r="E614" i="211"/>
  <c r="F614" i="211"/>
  <c r="G614" i="211"/>
  <c r="H614" i="211"/>
  <c r="I614" i="211"/>
  <c r="J614" i="211"/>
  <c r="K614" i="211"/>
  <c r="L614" i="211"/>
  <c r="M614" i="211"/>
  <c r="B615" i="211"/>
  <c r="C615" i="211"/>
  <c r="D615" i="211"/>
  <c r="E615" i="211"/>
  <c r="F615" i="211"/>
  <c r="G615" i="211"/>
  <c r="H615" i="211"/>
  <c r="I615" i="211"/>
  <c r="J615" i="211"/>
  <c r="K615" i="211"/>
  <c r="L615" i="211"/>
  <c r="M615" i="211"/>
  <c r="B616" i="211"/>
  <c r="C616" i="211"/>
  <c r="D616" i="211"/>
  <c r="E616" i="211"/>
  <c r="F616" i="211"/>
  <c r="G616" i="211"/>
  <c r="H616" i="211"/>
  <c r="I616" i="211"/>
  <c r="J616" i="211"/>
  <c r="K616" i="211"/>
  <c r="L616" i="211"/>
  <c r="M616" i="211"/>
  <c r="B617" i="211"/>
  <c r="C617" i="211"/>
  <c r="D617" i="211"/>
  <c r="E617" i="211"/>
  <c r="F617" i="211"/>
  <c r="G617" i="211"/>
  <c r="H617" i="211"/>
  <c r="I617" i="211"/>
  <c r="J617" i="211"/>
  <c r="K617" i="211"/>
  <c r="L617" i="211"/>
  <c r="M617" i="211"/>
  <c r="B618" i="211"/>
  <c r="C618" i="211"/>
  <c r="D618" i="211"/>
  <c r="E618" i="211"/>
  <c r="F618" i="211"/>
  <c r="G618" i="211"/>
  <c r="H618" i="211"/>
  <c r="I618" i="211"/>
  <c r="J618" i="211"/>
  <c r="K618" i="211"/>
  <c r="L618" i="211"/>
  <c r="M618" i="211"/>
  <c r="B619" i="211"/>
  <c r="C619" i="211"/>
  <c r="D619" i="211"/>
  <c r="E619" i="211"/>
  <c r="F619" i="211"/>
  <c r="G619" i="211"/>
  <c r="H619" i="211"/>
  <c r="I619" i="211"/>
  <c r="J619" i="211"/>
  <c r="K619" i="211"/>
  <c r="L619" i="211"/>
  <c r="M619" i="211"/>
  <c r="B620" i="211"/>
  <c r="C620" i="211"/>
  <c r="D620" i="211"/>
  <c r="E620" i="211"/>
  <c r="F620" i="211"/>
  <c r="G620" i="211"/>
  <c r="H620" i="211"/>
  <c r="I620" i="211"/>
  <c r="J620" i="211"/>
  <c r="K620" i="211"/>
  <c r="L620" i="211"/>
  <c r="M620" i="211"/>
  <c r="B621" i="211"/>
  <c r="C621" i="211"/>
  <c r="D621" i="211"/>
  <c r="E621" i="211"/>
  <c r="F621" i="211"/>
  <c r="G621" i="211"/>
  <c r="H621" i="211"/>
  <c r="I621" i="211"/>
  <c r="J621" i="211"/>
  <c r="K621" i="211"/>
  <c r="L621" i="211"/>
  <c r="M621" i="211"/>
  <c r="B622" i="211"/>
  <c r="C622" i="211"/>
  <c r="D622" i="211"/>
  <c r="E622" i="211"/>
  <c r="F622" i="211"/>
  <c r="G622" i="211"/>
  <c r="H622" i="211"/>
  <c r="I622" i="211"/>
  <c r="J622" i="211"/>
  <c r="K622" i="211"/>
  <c r="L622" i="211"/>
  <c r="M622" i="211"/>
  <c r="B623" i="211"/>
  <c r="C623" i="211"/>
  <c r="D623" i="211"/>
  <c r="E623" i="211"/>
  <c r="F623" i="211"/>
  <c r="G623" i="211"/>
  <c r="H623" i="211"/>
  <c r="I623" i="211"/>
  <c r="J623" i="211"/>
  <c r="K623" i="211"/>
  <c r="L623" i="211"/>
  <c r="M623" i="211"/>
  <c r="B624" i="211"/>
  <c r="C624" i="211"/>
  <c r="D624" i="211"/>
  <c r="E624" i="211"/>
  <c r="F624" i="211"/>
  <c r="G624" i="211"/>
  <c r="H624" i="211"/>
  <c r="I624" i="211"/>
  <c r="J624" i="211"/>
  <c r="K624" i="211"/>
  <c r="L624" i="211"/>
  <c r="M624" i="211"/>
  <c r="B625" i="211"/>
  <c r="C625" i="211"/>
  <c r="D625" i="211"/>
  <c r="E625" i="211"/>
  <c r="F625" i="211"/>
  <c r="G625" i="211"/>
  <c r="H625" i="211"/>
  <c r="I625" i="211"/>
  <c r="J625" i="211"/>
  <c r="K625" i="211"/>
  <c r="L625" i="211"/>
  <c r="M625" i="211"/>
  <c r="B626" i="211"/>
  <c r="C626" i="211"/>
  <c r="D626" i="211"/>
  <c r="E626" i="211"/>
  <c r="F626" i="211"/>
  <c r="G626" i="211"/>
  <c r="H626" i="211"/>
  <c r="I626" i="211"/>
  <c r="J626" i="211"/>
  <c r="K626" i="211"/>
  <c r="L626" i="211"/>
  <c r="M626" i="211"/>
  <c r="B627" i="211"/>
  <c r="C627" i="211"/>
  <c r="D627" i="211"/>
  <c r="E627" i="211"/>
  <c r="F627" i="211"/>
  <c r="G627" i="211"/>
  <c r="H627" i="211"/>
  <c r="I627" i="211"/>
  <c r="J627" i="211"/>
  <c r="K627" i="211"/>
  <c r="L627" i="211"/>
  <c r="M627" i="211"/>
  <c r="B628" i="211"/>
  <c r="C628" i="211"/>
  <c r="D628" i="211"/>
  <c r="E628" i="211"/>
  <c r="F628" i="211"/>
  <c r="G628" i="211"/>
  <c r="H628" i="211"/>
  <c r="I628" i="211"/>
  <c r="J628" i="211"/>
  <c r="K628" i="211"/>
  <c r="L628" i="211"/>
  <c r="M628" i="211"/>
  <c r="B629" i="211"/>
  <c r="C629" i="211"/>
  <c r="D629" i="211"/>
  <c r="E629" i="211"/>
  <c r="F629" i="211"/>
  <c r="G629" i="211"/>
  <c r="H629" i="211"/>
  <c r="I629" i="211"/>
  <c r="J629" i="211"/>
  <c r="K629" i="211"/>
  <c r="L629" i="211"/>
  <c r="M629" i="211"/>
  <c r="B630" i="211"/>
  <c r="C630" i="211"/>
  <c r="D630" i="211"/>
  <c r="E630" i="211"/>
  <c r="F630" i="211"/>
  <c r="G630" i="211"/>
  <c r="H630" i="211"/>
  <c r="I630" i="211"/>
  <c r="J630" i="211"/>
  <c r="K630" i="211"/>
  <c r="L630" i="211"/>
  <c r="M630" i="211"/>
  <c r="B631" i="211"/>
  <c r="C631" i="211"/>
  <c r="D631" i="211"/>
  <c r="E631" i="211"/>
  <c r="F631" i="211"/>
  <c r="G631" i="211"/>
  <c r="H631" i="211"/>
  <c r="I631" i="211"/>
  <c r="J631" i="211"/>
  <c r="K631" i="211"/>
  <c r="L631" i="211"/>
  <c r="M631" i="211"/>
  <c r="B632" i="211"/>
  <c r="C632" i="211"/>
  <c r="D632" i="211"/>
  <c r="E632" i="211"/>
  <c r="F632" i="211"/>
  <c r="G632" i="211"/>
  <c r="H632" i="211"/>
  <c r="I632" i="211"/>
  <c r="J632" i="211"/>
  <c r="K632" i="211"/>
  <c r="L632" i="211"/>
  <c r="M632" i="211"/>
  <c r="B633" i="211"/>
  <c r="C633" i="211"/>
  <c r="D633" i="211"/>
  <c r="E633" i="211"/>
  <c r="F633" i="211"/>
  <c r="G633" i="211"/>
  <c r="H633" i="211"/>
  <c r="I633" i="211"/>
  <c r="J633" i="211"/>
  <c r="K633" i="211"/>
  <c r="L633" i="211"/>
  <c r="M633" i="211"/>
  <c r="B634" i="211"/>
  <c r="C634" i="211"/>
  <c r="D634" i="211"/>
  <c r="E634" i="211"/>
  <c r="F634" i="211"/>
  <c r="G634" i="211"/>
  <c r="H634" i="211"/>
  <c r="I634" i="211"/>
  <c r="J634" i="211"/>
  <c r="K634" i="211"/>
  <c r="L634" i="211"/>
  <c r="M634" i="211"/>
  <c r="B635" i="211"/>
  <c r="C635" i="211"/>
  <c r="D635" i="211"/>
  <c r="E635" i="211"/>
  <c r="F635" i="211"/>
  <c r="G635" i="211"/>
  <c r="H635" i="211"/>
  <c r="I635" i="211"/>
  <c r="J635" i="211"/>
  <c r="K635" i="211"/>
  <c r="L635" i="211"/>
  <c r="M635" i="211"/>
  <c r="B636" i="211"/>
  <c r="C636" i="211"/>
  <c r="D636" i="211"/>
  <c r="E636" i="211"/>
  <c r="F636" i="211"/>
  <c r="G636" i="211"/>
  <c r="H636" i="211"/>
  <c r="I636" i="211"/>
  <c r="J636" i="211"/>
  <c r="K636" i="211"/>
  <c r="L636" i="211"/>
  <c r="M636" i="211"/>
  <c r="B637" i="211"/>
  <c r="C637" i="211"/>
  <c r="D637" i="211"/>
  <c r="E637" i="211"/>
  <c r="F637" i="211"/>
  <c r="G637" i="211"/>
  <c r="H637" i="211"/>
  <c r="I637" i="211"/>
  <c r="J637" i="211"/>
  <c r="K637" i="211"/>
  <c r="L637" i="211"/>
  <c r="M637" i="211"/>
  <c r="B638" i="211"/>
  <c r="C638" i="211"/>
  <c r="D638" i="211"/>
  <c r="E638" i="211"/>
  <c r="F638" i="211"/>
  <c r="G638" i="211"/>
  <c r="H638" i="211"/>
  <c r="I638" i="211"/>
  <c r="J638" i="211"/>
  <c r="K638" i="211"/>
  <c r="L638" i="211"/>
  <c r="M638" i="211"/>
  <c r="B639" i="211"/>
  <c r="C639" i="211"/>
  <c r="D639" i="211"/>
  <c r="E639" i="211"/>
  <c r="F639" i="211"/>
  <c r="G639" i="211"/>
  <c r="H639" i="211"/>
  <c r="I639" i="211"/>
  <c r="J639" i="211"/>
  <c r="K639" i="211"/>
  <c r="L639" i="211"/>
  <c r="M639" i="211"/>
  <c r="B640" i="211"/>
  <c r="C640" i="211"/>
  <c r="D640" i="211"/>
  <c r="E640" i="211"/>
  <c r="F640" i="211"/>
  <c r="G640" i="211"/>
  <c r="H640" i="211"/>
  <c r="I640" i="211"/>
  <c r="J640" i="211"/>
  <c r="K640" i="211"/>
  <c r="L640" i="211"/>
  <c r="M640" i="211"/>
  <c r="B641" i="211"/>
  <c r="C641" i="211"/>
  <c r="D641" i="211"/>
  <c r="E641" i="211"/>
  <c r="F641" i="211"/>
  <c r="G641" i="211"/>
  <c r="H641" i="211"/>
  <c r="I641" i="211"/>
  <c r="J641" i="211"/>
  <c r="K641" i="211"/>
  <c r="L641" i="211"/>
  <c r="M641" i="211"/>
  <c r="B642" i="211"/>
  <c r="C642" i="211"/>
  <c r="D642" i="211"/>
  <c r="E642" i="211"/>
  <c r="F642" i="211"/>
  <c r="G642" i="211"/>
  <c r="H642" i="211"/>
  <c r="I642" i="211"/>
  <c r="J642" i="211"/>
  <c r="K642" i="211"/>
  <c r="L642" i="211"/>
  <c r="M642" i="211"/>
  <c r="B643" i="211"/>
  <c r="C643" i="211"/>
  <c r="D643" i="211"/>
  <c r="E643" i="211"/>
  <c r="F643" i="211"/>
  <c r="G643" i="211"/>
  <c r="H643" i="211"/>
  <c r="I643" i="211"/>
  <c r="J643" i="211"/>
  <c r="K643" i="211"/>
  <c r="L643" i="211"/>
  <c r="M643" i="211"/>
  <c r="B644" i="211"/>
  <c r="C644" i="211"/>
  <c r="D644" i="211"/>
  <c r="E644" i="211"/>
  <c r="F644" i="211"/>
  <c r="G644" i="211"/>
  <c r="H644" i="211"/>
  <c r="I644" i="211"/>
  <c r="J644" i="211"/>
  <c r="K644" i="211"/>
  <c r="L644" i="211"/>
  <c r="M644" i="211"/>
  <c r="B645" i="211"/>
  <c r="C645" i="211"/>
  <c r="D645" i="211"/>
  <c r="E645" i="211"/>
  <c r="F645" i="211"/>
  <c r="G645" i="211"/>
  <c r="H645" i="211"/>
  <c r="I645" i="211"/>
  <c r="J645" i="211"/>
  <c r="K645" i="211"/>
  <c r="L645" i="211"/>
  <c r="M645" i="211"/>
  <c r="B646" i="211"/>
  <c r="C646" i="211"/>
  <c r="D646" i="211"/>
  <c r="E646" i="211"/>
  <c r="F646" i="211"/>
  <c r="G646" i="211"/>
  <c r="H646" i="211"/>
  <c r="I646" i="211"/>
  <c r="J646" i="211"/>
  <c r="K646" i="211"/>
  <c r="L646" i="211"/>
  <c r="M646" i="211"/>
  <c r="B647" i="211"/>
  <c r="C647" i="211"/>
  <c r="D647" i="211"/>
  <c r="E647" i="211"/>
  <c r="F647" i="211"/>
  <c r="G647" i="211"/>
  <c r="H647" i="211"/>
  <c r="I647" i="211"/>
  <c r="J647" i="211"/>
  <c r="K647" i="211"/>
  <c r="L647" i="211"/>
  <c r="M647" i="211"/>
  <c r="B648" i="211"/>
  <c r="C648" i="211"/>
  <c r="D648" i="211"/>
  <c r="E648" i="211"/>
  <c r="F648" i="211"/>
  <c r="G648" i="211"/>
  <c r="H648" i="211"/>
  <c r="I648" i="211"/>
  <c r="J648" i="211"/>
  <c r="K648" i="211"/>
  <c r="L648" i="211"/>
  <c r="M648" i="211"/>
  <c r="B649" i="211"/>
  <c r="C649" i="211"/>
  <c r="D649" i="211"/>
  <c r="E649" i="211"/>
  <c r="F649" i="211"/>
  <c r="G649" i="211"/>
  <c r="H649" i="211"/>
  <c r="I649" i="211"/>
  <c r="J649" i="211"/>
  <c r="K649" i="211"/>
  <c r="L649" i="211"/>
  <c r="M649" i="211"/>
  <c r="B650" i="211"/>
  <c r="C650" i="211"/>
  <c r="D650" i="211"/>
  <c r="E650" i="211"/>
  <c r="F650" i="211"/>
  <c r="G650" i="211"/>
  <c r="H650" i="211"/>
  <c r="I650" i="211"/>
  <c r="J650" i="211"/>
  <c r="K650" i="211"/>
  <c r="L650" i="211"/>
  <c r="M650" i="211"/>
  <c r="B651" i="211"/>
  <c r="C651" i="211"/>
  <c r="D651" i="211"/>
  <c r="E651" i="211"/>
  <c r="F651" i="211"/>
  <c r="G651" i="211"/>
  <c r="H651" i="211"/>
  <c r="I651" i="211"/>
  <c r="J651" i="211"/>
  <c r="K651" i="211"/>
  <c r="L651" i="211"/>
  <c r="M651" i="211"/>
  <c r="B661" i="211"/>
  <c r="C661" i="211"/>
  <c r="D661" i="211"/>
  <c r="E661" i="211"/>
  <c r="F661" i="211"/>
  <c r="G661" i="211"/>
  <c r="H661" i="211"/>
  <c r="I661" i="211"/>
  <c r="J661" i="211"/>
  <c r="K661" i="211"/>
  <c r="L661" i="211"/>
  <c r="M661" i="211"/>
  <c r="B662" i="211"/>
  <c r="C662" i="211"/>
  <c r="D662" i="211"/>
  <c r="E662" i="211"/>
  <c r="F662" i="211"/>
  <c r="G662" i="211"/>
  <c r="H662" i="211"/>
  <c r="I662" i="211"/>
  <c r="J662" i="211"/>
  <c r="K662" i="211"/>
  <c r="L662" i="211"/>
  <c r="M662" i="211"/>
  <c r="B663" i="211"/>
  <c r="C663" i="211"/>
  <c r="D663" i="211"/>
  <c r="E663" i="211"/>
  <c r="F663" i="211"/>
  <c r="G663" i="211"/>
  <c r="H663" i="211"/>
  <c r="I663" i="211"/>
  <c r="J663" i="211"/>
  <c r="K663" i="211"/>
  <c r="L663" i="211"/>
  <c r="M663" i="211"/>
  <c r="B664" i="211"/>
  <c r="C664" i="211"/>
  <c r="D664" i="211"/>
  <c r="E664" i="211"/>
  <c r="F664" i="211"/>
  <c r="G664" i="211"/>
  <c r="H664" i="211"/>
  <c r="I664" i="211"/>
  <c r="J664" i="211"/>
  <c r="K664" i="211"/>
  <c r="L664" i="211"/>
  <c r="M664" i="211"/>
  <c r="B665" i="211"/>
  <c r="C665" i="211"/>
  <c r="D665" i="211"/>
  <c r="E665" i="211"/>
  <c r="F665" i="211"/>
  <c r="G665" i="211"/>
  <c r="H665" i="211"/>
  <c r="I665" i="211"/>
  <c r="J665" i="211"/>
  <c r="K665" i="211"/>
  <c r="L665" i="211"/>
  <c r="M665" i="211"/>
  <c r="B666" i="211"/>
  <c r="C666" i="211"/>
  <c r="D666" i="211"/>
  <c r="E666" i="211"/>
  <c r="F666" i="211"/>
  <c r="G666" i="211"/>
  <c r="H666" i="211"/>
  <c r="I666" i="211"/>
  <c r="J666" i="211"/>
  <c r="K666" i="211"/>
  <c r="L666" i="211"/>
  <c r="M666" i="211"/>
  <c r="B667" i="211"/>
  <c r="C667" i="211"/>
  <c r="D667" i="211"/>
  <c r="E667" i="211"/>
  <c r="F667" i="211"/>
  <c r="G667" i="211"/>
  <c r="H667" i="211"/>
  <c r="I667" i="211"/>
  <c r="J667" i="211"/>
  <c r="K667" i="211"/>
  <c r="L667" i="211"/>
  <c r="M667" i="211"/>
  <c r="B668" i="211"/>
  <c r="C668" i="211"/>
  <c r="D668" i="211"/>
  <c r="E668" i="211"/>
  <c r="F668" i="211"/>
  <c r="G668" i="211"/>
  <c r="H668" i="211"/>
  <c r="I668" i="211"/>
  <c r="J668" i="211"/>
  <c r="K668" i="211"/>
  <c r="L668" i="211"/>
  <c r="M668" i="211"/>
  <c r="B669" i="211"/>
  <c r="C669" i="211"/>
  <c r="D669" i="211"/>
  <c r="E669" i="211"/>
  <c r="F669" i="211"/>
  <c r="G669" i="211"/>
  <c r="H669" i="211"/>
  <c r="I669" i="211"/>
  <c r="J669" i="211"/>
  <c r="K669" i="211"/>
  <c r="L669" i="211"/>
  <c r="M669" i="211"/>
  <c r="B670" i="211"/>
  <c r="C670" i="211"/>
  <c r="D670" i="211"/>
  <c r="E670" i="211"/>
  <c r="F670" i="211"/>
  <c r="G670" i="211"/>
  <c r="H670" i="211"/>
  <c r="I670" i="211"/>
  <c r="J670" i="211"/>
  <c r="K670" i="211"/>
  <c r="L670" i="211"/>
  <c r="M670" i="211"/>
  <c r="B671" i="211"/>
  <c r="C671" i="211"/>
  <c r="D671" i="211"/>
  <c r="E671" i="211"/>
  <c r="F671" i="211"/>
  <c r="G671" i="211"/>
  <c r="H671" i="211"/>
  <c r="I671" i="211"/>
  <c r="J671" i="211"/>
  <c r="K671" i="211"/>
  <c r="L671" i="211"/>
  <c r="M671" i="211"/>
  <c r="B672" i="211"/>
  <c r="C672" i="211"/>
  <c r="D672" i="211"/>
  <c r="E672" i="211"/>
  <c r="F672" i="211"/>
  <c r="G672" i="211"/>
  <c r="H672" i="211"/>
  <c r="I672" i="211"/>
  <c r="J672" i="211"/>
  <c r="K672" i="211"/>
  <c r="L672" i="211"/>
  <c r="M672" i="211"/>
  <c r="B673" i="211"/>
  <c r="C673" i="211"/>
  <c r="D673" i="211"/>
  <c r="E673" i="211"/>
  <c r="F673" i="211"/>
  <c r="G673" i="211"/>
  <c r="H673" i="211"/>
  <c r="I673" i="211"/>
  <c r="J673" i="211"/>
  <c r="K673" i="211"/>
  <c r="L673" i="211"/>
  <c r="M673" i="211"/>
  <c r="B674" i="211"/>
  <c r="C674" i="211"/>
  <c r="D674" i="211"/>
  <c r="E674" i="211"/>
  <c r="F674" i="211"/>
  <c r="G674" i="211"/>
  <c r="H674" i="211"/>
  <c r="I674" i="211"/>
  <c r="J674" i="211"/>
  <c r="K674" i="211"/>
  <c r="L674" i="211"/>
  <c r="M674" i="211"/>
  <c r="B675" i="211"/>
  <c r="C675" i="211"/>
  <c r="D675" i="211"/>
  <c r="E675" i="211"/>
  <c r="F675" i="211"/>
  <c r="G675" i="211"/>
  <c r="H675" i="211"/>
  <c r="I675" i="211"/>
  <c r="J675" i="211"/>
  <c r="K675" i="211"/>
  <c r="L675" i="211"/>
  <c r="M675" i="211"/>
  <c r="B676" i="211"/>
  <c r="C676" i="211"/>
  <c r="D676" i="211"/>
  <c r="E676" i="211"/>
  <c r="F676" i="211"/>
  <c r="G676" i="211"/>
  <c r="H676" i="211"/>
  <c r="I676" i="211"/>
  <c r="J676" i="211"/>
  <c r="K676" i="211"/>
  <c r="L676" i="211"/>
  <c r="M676" i="211"/>
  <c r="B677" i="211"/>
  <c r="C677" i="211"/>
  <c r="D677" i="211"/>
  <c r="E677" i="211"/>
  <c r="F677" i="211"/>
  <c r="G677" i="211"/>
  <c r="H677" i="211"/>
  <c r="I677" i="211"/>
  <c r="J677" i="211"/>
  <c r="K677" i="211"/>
  <c r="L677" i="211"/>
  <c r="M677" i="211"/>
  <c r="B678" i="211"/>
  <c r="C678" i="211"/>
  <c r="D678" i="211"/>
  <c r="E678" i="211"/>
  <c r="F678" i="211"/>
  <c r="G678" i="211"/>
  <c r="H678" i="211"/>
  <c r="I678" i="211"/>
  <c r="J678" i="211"/>
  <c r="K678" i="211"/>
  <c r="L678" i="211"/>
  <c r="M678" i="211"/>
  <c r="B679" i="211"/>
  <c r="C679" i="211"/>
  <c r="D679" i="211"/>
  <c r="E679" i="211"/>
  <c r="F679" i="211"/>
  <c r="G679" i="211"/>
  <c r="H679" i="211"/>
  <c r="I679" i="211"/>
  <c r="J679" i="211"/>
  <c r="K679" i="211"/>
  <c r="L679" i="211"/>
  <c r="M679" i="211"/>
  <c r="B680" i="211"/>
  <c r="C680" i="211"/>
  <c r="D680" i="211"/>
  <c r="E680" i="211"/>
  <c r="F680" i="211"/>
  <c r="G680" i="211"/>
  <c r="H680" i="211"/>
  <c r="I680" i="211"/>
  <c r="J680" i="211"/>
  <c r="K680" i="211"/>
  <c r="L680" i="211"/>
  <c r="M680" i="211"/>
  <c r="B681" i="211"/>
  <c r="C681" i="211"/>
  <c r="D681" i="211"/>
  <c r="E681" i="211"/>
  <c r="F681" i="211"/>
  <c r="G681" i="211"/>
  <c r="H681" i="211"/>
  <c r="I681" i="211"/>
  <c r="J681" i="211"/>
  <c r="K681" i="211"/>
  <c r="L681" i="211"/>
  <c r="M681" i="211"/>
  <c r="B682" i="211"/>
  <c r="C682" i="211"/>
  <c r="D682" i="211"/>
  <c r="E682" i="211"/>
  <c r="F682" i="211"/>
  <c r="G682" i="211"/>
  <c r="H682" i="211"/>
  <c r="I682" i="211"/>
  <c r="J682" i="211"/>
  <c r="K682" i="211"/>
  <c r="L682" i="211"/>
  <c r="M682" i="211"/>
  <c r="B683" i="211"/>
  <c r="C683" i="211"/>
  <c r="D683" i="211"/>
  <c r="E683" i="211"/>
  <c r="F683" i="211"/>
  <c r="G683" i="211"/>
  <c r="H683" i="211"/>
  <c r="I683" i="211"/>
  <c r="J683" i="211"/>
  <c r="K683" i="211"/>
  <c r="L683" i="211"/>
  <c r="M683" i="211"/>
  <c r="B684" i="211"/>
  <c r="C684" i="211"/>
  <c r="D684" i="211"/>
  <c r="E684" i="211"/>
  <c r="F684" i="211"/>
  <c r="G684" i="211"/>
  <c r="H684" i="211"/>
  <c r="I684" i="211"/>
  <c r="J684" i="211"/>
  <c r="K684" i="211"/>
  <c r="L684" i="211"/>
  <c r="M684" i="211"/>
  <c r="B685" i="211"/>
  <c r="C685" i="211"/>
  <c r="D685" i="211"/>
  <c r="E685" i="211"/>
  <c r="F685" i="211"/>
  <c r="G685" i="211"/>
  <c r="H685" i="211"/>
  <c r="I685" i="211"/>
  <c r="J685" i="211"/>
  <c r="K685" i="211"/>
  <c r="L685" i="211"/>
  <c r="M685" i="211"/>
  <c r="B686" i="211"/>
  <c r="C686" i="211"/>
  <c r="D686" i="211"/>
  <c r="E686" i="211"/>
  <c r="F686" i="211"/>
  <c r="G686" i="211"/>
  <c r="H686" i="211"/>
  <c r="I686" i="211"/>
  <c r="J686" i="211"/>
  <c r="K686" i="211"/>
  <c r="L686" i="211"/>
  <c r="M686" i="211"/>
  <c r="B687" i="211"/>
  <c r="C687" i="211"/>
  <c r="D687" i="211"/>
  <c r="E687" i="211"/>
  <c r="F687" i="211"/>
  <c r="G687" i="211"/>
  <c r="H687" i="211"/>
  <c r="I687" i="211"/>
  <c r="J687" i="211"/>
  <c r="K687" i="211"/>
  <c r="L687" i="211"/>
  <c r="M687" i="211"/>
  <c r="B688" i="211"/>
  <c r="C688" i="211"/>
  <c r="D688" i="211"/>
  <c r="E688" i="211"/>
  <c r="F688" i="211"/>
  <c r="G688" i="211"/>
  <c r="H688" i="211"/>
  <c r="I688" i="211"/>
  <c r="J688" i="211"/>
  <c r="K688" i="211"/>
  <c r="L688" i="211"/>
  <c r="M688" i="211"/>
  <c r="B689" i="211"/>
  <c r="C689" i="211"/>
  <c r="D689" i="211"/>
  <c r="E689" i="211"/>
  <c r="F689" i="211"/>
  <c r="G689" i="211"/>
  <c r="H689" i="211"/>
  <c r="I689" i="211"/>
  <c r="J689" i="211"/>
  <c r="K689" i="211"/>
  <c r="L689" i="211"/>
  <c r="M689" i="211"/>
  <c r="B690" i="211"/>
  <c r="C690" i="211"/>
  <c r="D690" i="211"/>
  <c r="E690" i="211"/>
  <c r="F690" i="211"/>
  <c r="G690" i="211"/>
  <c r="H690" i="211"/>
  <c r="I690" i="211"/>
  <c r="J690" i="211"/>
  <c r="K690" i="211"/>
  <c r="L690" i="211"/>
  <c r="M690" i="211"/>
  <c r="B691" i="211"/>
  <c r="C691" i="211"/>
  <c r="D691" i="211"/>
  <c r="E691" i="211"/>
  <c r="F691" i="211"/>
  <c r="G691" i="211"/>
  <c r="H691" i="211"/>
  <c r="I691" i="211"/>
  <c r="J691" i="211"/>
  <c r="K691" i="211"/>
  <c r="L691" i="211"/>
  <c r="M691" i="211"/>
  <c r="B692" i="211"/>
  <c r="C692" i="211"/>
  <c r="D692" i="211"/>
  <c r="E692" i="211"/>
  <c r="F692" i="211"/>
  <c r="G692" i="211"/>
  <c r="H692" i="211"/>
  <c r="I692" i="211"/>
  <c r="J692" i="211"/>
  <c r="K692" i="211"/>
  <c r="L692" i="211"/>
  <c r="M692" i="211"/>
  <c r="B693" i="211"/>
  <c r="C693" i="211"/>
  <c r="D693" i="211"/>
  <c r="E693" i="211"/>
  <c r="F693" i="211"/>
  <c r="G693" i="211"/>
  <c r="H693" i="211"/>
  <c r="I693" i="211"/>
  <c r="J693" i="211"/>
  <c r="K693" i="211"/>
  <c r="L693" i="211"/>
  <c r="M693" i="211"/>
  <c r="B694" i="211"/>
  <c r="C694" i="211"/>
  <c r="D694" i="211"/>
  <c r="E694" i="211"/>
  <c r="F694" i="211"/>
  <c r="G694" i="211"/>
  <c r="H694" i="211"/>
  <c r="I694" i="211"/>
  <c r="J694" i="211"/>
  <c r="K694" i="211"/>
  <c r="L694" i="211"/>
  <c r="M694" i="211"/>
  <c r="B695" i="211"/>
  <c r="C695" i="211"/>
  <c r="D695" i="211"/>
  <c r="E695" i="211"/>
  <c r="F695" i="211"/>
  <c r="G695" i="211"/>
  <c r="H695" i="211"/>
  <c r="I695" i="211"/>
  <c r="J695" i="211"/>
  <c r="K695" i="211"/>
  <c r="L695" i="211"/>
  <c r="M695" i="211"/>
  <c r="B696" i="211"/>
  <c r="C696" i="211"/>
  <c r="D696" i="211"/>
  <c r="E696" i="211"/>
  <c r="F696" i="211"/>
  <c r="G696" i="211"/>
  <c r="H696" i="211"/>
  <c r="I696" i="211"/>
  <c r="J696" i="211"/>
  <c r="K696" i="211"/>
  <c r="L696" i="211"/>
  <c r="M696" i="211"/>
  <c r="B697" i="211"/>
  <c r="C697" i="211"/>
  <c r="D697" i="211"/>
  <c r="E697" i="211"/>
  <c r="F697" i="211"/>
  <c r="G697" i="211"/>
  <c r="H697" i="211"/>
  <c r="I697" i="211"/>
  <c r="J697" i="211"/>
  <c r="K697" i="211"/>
  <c r="L697" i="211"/>
  <c r="M697" i="211"/>
  <c r="B698" i="211"/>
  <c r="C698" i="211"/>
  <c r="D698" i="211"/>
  <c r="E698" i="211"/>
  <c r="F698" i="211"/>
  <c r="G698" i="211"/>
  <c r="H698" i="211"/>
  <c r="I698" i="211"/>
  <c r="J698" i="211"/>
  <c r="K698" i="211"/>
  <c r="L698" i="211"/>
  <c r="M698" i="211"/>
  <c r="B699" i="211"/>
  <c r="C699" i="211"/>
  <c r="D699" i="211"/>
  <c r="E699" i="211"/>
  <c r="F699" i="211"/>
  <c r="G699" i="211"/>
  <c r="H699" i="211"/>
  <c r="I699" i="211"/>
  <c r="J699" i="211"/>
  <c r="K699" i="211"/>
  <c r="L699" i="211"/>
  <c r="M699" i="211"/>
  <c r="B700" i="211"/>
  <c r="C700" i="211"/>
  <c r="D700" i="211"/>
  <c r="E700" i="211"/>
  <c r="F700" i="211"/>
  <c r="G700" i="211"/>
  <c r="H700" i="211"/>
  <c r="I700" i="211"/>
  <c r="J700" i="211"/>
  <c r="K700" i="211"/>
  <c r="L700" i="211"/>
  <c r="M700" i="211"/>
  <c r="B701" i="211"/>
  <c r="C701" i="211"/>
  <c r="D701" i="211"/>
  <c r="E701" i="211"/>
  <c r="F701" i="211"/>
  <c r="G701" i="211"/>
  <c r="H701" i="211"/>
  <c r="I701" i="211"/>
  <c r="J701" i="211"/>
  <c r="K701" i="211"/>
  <c r="L701" i="211"/>
  <c r="M701" i="211"/>
  <c r="B702" i="211"/>
  <c r="C702" i="211"/>
  <c r="D702" i="211"/>
  <c r="E702" i="211"/>
  <c r="F702" i="211"/>
  <c r="G702" i="211"/>
  <c r="H702" i="211"/>
  <c r="I702" i="211"/>
  <c r="J702" i="211"/>
  <c r="K702" i="211"/>
  <c r="L702" i="211"/>
  <c r="M702" i="211"/>
  <c r="B1015" i="219"/>
  <c r="C1015" i="219"/>
  <c r="D1015" i="219"/>
  <c r="E1015" i="219"/>
  <c r="F1015" i="219"/>
  <c r="G1015" i="219"/>
  <c r="H1015" i="219"/>
  <c r="I1015" i="219"/>
  <c r="J1015" i="219"/>
  <c r="K1015" i="219"/>
  <c r="L1015" i="219"/>
  <c r="M1015" i="219"/>
  <c r="N1015" i="219"/>
  <c r="B1016" i="219"/>
  <c r="C1016" i="219"/>
  <c r="D1016" i="219"/>
  <c r="E1016" i="219"/>
  <c r="F1016" i="219"/>
  <c r="G1016" i="219"/>
  <c r="H1016" i="219"/>
  <c r="I1016" i="219"/>
  <c r="J1016" i="219"/>
  <c r="K1016" i="219"/>
  <c r="L1016" i="219"/>
  <c r="M1016" i="219"/>
  <c r="N1016" i="219"/>
  <c r="B1017" i="219"/>
  <c r="C1017" i="219"/>
  <c r="D1017" i="219"/>
  <c r="E1017" i="219"/>
  <c r="F1017" i="219"/>
  <c r="G1017" i="219"/>
  <c r="H1017" i="219"/>
  <c r="I1017" i="219"/>
  <c r="J1017" i="219"/>
  <c r="K1017" i="219"/>
  <c r="L1017" i="219"/>
  <c r="M1017" i="219"/>
  <c r="N1017" i="219"/>
  <c r="B1018" i="219"/>
  <c r="C1018" i="219"/>
  <c r="D1018" i="219"/>
  <c r="E1018" i="219"/>
  <c r="F1018" i="219"/>
  <c r="G1018" i="219"/>
  <c r="H1018" i="219"/>
  <c r="I1018" i="219"/>
  <c r="J1018" i="219"/>
  <c r="K1018" i="219"/>
  <c r="L1018" i="219"/>
  <c r="M1018" i="219"/>
  <c r="N1018" i="219"/>
  <c r="B1019" i="219"/>
  <c r="C1019" i="219"/>
  <c r="D1019" i="219"/>
  <c r="E1019" i="219"/>
  <c r="F1019" i="219"/>
  <c r="G1019" i="219"/>
  <c r="H1019" i="219"/>
  <c r="I1019" i="219"/>
  <c r="J1019" i="219"/>
  <c r="K1019" i="219"/>
  <c r="L1019" i="219"/>
  <c r="M1019" i="219"/>
  <c r="N1019" i="219"/>
  <c r="B1020" i="219"/>
  <c r="C1020" i="219"/>
  <c r="D1020" i="219"/>
  <c r="E1020" i="219"/>
  <c r="F1020" i="219"/>
  <c r="G1020" i="219"/>
  <c r="H1020" i="219"/>
  <c r="I1020" i="219"/>
  <c r="J1020" i="219"/>
  <c r="K1020" i="219"/>
  <c r="L1020" i="219"/>
  <c r="M1020" i="219"/>
  <c r="N1020" i="219"/>
  <c r="B1021" i="219"/>
  <c r="C1021" i="219"/>
  <c r="D1021" i="219"/>
  <c r="E1021" i="219"/>
  <c r="F1021" i="219"/>
  <c r="G1021" i="219"/>
  <c r="H1021" i="219"/>
  <c r="I1021" i="219"/>
  <c r="J1021" i="219"/>
  <c r="K1021" i="219"/>
  <c r="L1021" i="219"/>
  <c r="M1021" i="219"/>
  <c r="N1021" i="219"/>
  <c r="N1014" i="219"/>
  <c r="C1014" i="219"/>
  <c r="D1014" i="219"/>
  <c r="E1014" i="219"/>
  <c r="F1014" i="219"/>
  <c r="G1014" i="219"/>
  <c r="H1014" i="219"/>
  <c r="I1014" i="219"/>
  <c r="J1014" i="219"/>
  <c r="K1014" i="219"/>
  <c r="L1014" i="219"/>
  <c r="M1014" i="219"/>
  <c r="B1014" i="219"/>
  <c r="B998" i="219"/>
  <c r="C998" i="219"/>
  <c r="D998" i="219"/>
  <c r="E998" i="219"/>
  <c r="F998" i="219"/>
  <c r="G998" i="219"/>
  <c r="H998" i="219"/>
  <c r="I998" i="219"/>
  <c r="J998" i="219"/>
  <c r="K998" i="219"/>
  <c r="L998" i="219"/>
  <c r="M998" i="219"/>
  <c r="N998" i="219"/>
  <c r="B999" i="219"/>
  <c r="C999" i="219"/>
  <c r="D999" i="219"/>
  <c r="E999" i="219"/>
  <c r="F999" i="219"/>
  <c r="G999" i="219"/>
  <c r="H999" i="219"/>
  <c r="I999" i="219"/>
  <c r="J999" i="219"/>
  <c r="K999" i="219"/>
  <c r="L999" i="219"/>
  <c r="M999" i="219"/>
  <c r="N999" i="219"/>
  <c r="B1000" i="219"/>
  <c r="C1000" i="219"/>
  <c r="D1000" i="219"/>
  <c r="E1000" i="219"/>
  <c r="F1000" i="219"/>
  <c r="G1000" i="219"/>
  <c r="H1000" i="219"/>
  <c r="I1000" i="219"/>
  <c r="J1000" i="219"/>
  <c r="K1000" i="219"/>
  <c r="L1000" i="219"/>
  <c r="M1000" i="219"/>
  <c r="N1000" i="219"/>
  <c r="B1001" i="219"/>
  <c r="C1001" i="219"/>
  <c r="D1001" i="219"/>
  <c r="E1001" i="219"/>
  <c r="F1001" i="219"/>
  <c r="G1001" i="219"/>
  <c r="H1001" i="219"/>
  <c r="I1001" i="219"/>
  <c r="J1001" i="219"/>
  <c r="K1001" i="219"/>
  <c r="L1001" i="219"/>
  <c r="M1001" i="219"/>
  <c r="N1001" i="219"/>
  <c r="B1002" i="219"/>
  <c r="C1002" i="219"/>
  <c r="D1002" i="219"/>
  <c r="E1002" i="219"/>
  <c r="F1002" i="219"/>
  <c r="G1002" i="219"/>
  <c r="H1002" i="219"/>
  <c r="I1002" i="219"/>
  <c r="J1002" i="219"/>
  <c r="K1002" i="219"/>
  <c r="L1002" i="219"/>
  <c r="M1002" i="219"/>
  <c r="N1002" i="219"/>
  <c r="B1003" i="219"/>
  <c r="C1003" i="219"/>
  <c r="D1003" i="219"/>
  <c r="E1003" i="219"/>
  <c r="F1003" i="219"/>
  <c r="G1003" i="219"/>
  <c r="H1003" i="219"/>
  <c r="I1003" i="219"/>
  <c r="J1003" i="219"/>
  <c r="K1003" i="219"/>
  <c r="L1003" i="219"/>
  <c r="M1003" i="219"/>
  <c r="N1003" i="219"/>
  <c r="B1004" i="219"/>
  <c r="C1004" i="219"/>
  <c r="D1004" i="219"/>
  <c r="E1004" i="219"/>
  <c r="F1004" i="219"/>
  <c r="G1004" i="219"/>
  <c r="H1004" i="219"/>
  <c r="I1004" i="219"/>
  <c r="J1004" i="219"/>
  <c r="K1004" i="219"/>
  <c r="L1004" i="219"/>
  <c r="M1004" i="219"/>
  <c r="N1004" i="219"/>
  <c r="B1005" i="219"/>
  <c r="C1005" i="219"/>
  <c r="D1005" i="219"/>
  <c r="E1005" i="219"/>
  <c r="F1005" i="219"/>
  <c r="G1005" i="219"/>
  <c r="H1005" i="219"/>
  <c r="I1005" i="219"/>
  <c r="J1005" i="219"/>
  <c r="K1005" i="219"/>
  <c r="L1005" i="219"/>
  <c r="M1005" i="219"/>
  <c r="N1005" i="219"/>
  <c r="N997" i="219"/>
  <c r="C997" i="219"/>
  <c r="D997" i="219"/>
  <c r="E997" i="219"/>
  <c r="F997" i="219"/>
  <c r="G997" i="219"/>
  <c r="H997" i="219"/>
  <c r="I997" i="219"/>
  <c r="J997" i="219"/>
  <c r="K997" i="219"/>
  <c r="L997" i="219"/>
  <c r="M997" i="219"/>
  <c r="B997" i="219"/>
  <c r="B820" i="219"/>
  <c r="C820" i="219"/>
  <c r="D820" i="219"/>
  <c r="E820" i="219"/>
  <c r="F820" i="219"/>
  <c r="G820" i="219"/>
  <c r="H820" i="219"/>
  <c r="I820" i="219"/>
  <c r="J820" i="219"/>
  <c r="K820" i="219"/>
  <c r="L820" i="219"/>
  <c r="M820" i="219"/>
  <c r="N820" i="219"/>
  <c r="B821" i="219"/>
  <c r="C821" i="219"/>
  <c r="D821" i="219"/>
  <c r="E821" i="219"/>
  <c r="F821" i="219"/>
  <c r="G821" i="219"/>
  <c r="H821" i="219"/>
  <c r="I821" i="219"/>
  <c r="J821" i="219"/>
  <c r="K821" i="219"/>
  <c r="L821" i="219"/>
  <c r="M821" i="219"/>
  <c r="N821" i="219"/>
  <c r="B822" i="219"/>
  <c r="C822" i="219"/>
  <c r="D822" i="219"/>
  <c r="E822" i="219"/>
  <c r="F822" i="219"/>
  <c r="G822" i="219"/>
  <c r="H822" i="219"/>
  <c r="I822" i="219"/>
  <c r="J822" i="219"/>
  <c r="K822" i="219"/>
  <c r="L822" i="219"/>
  <c r="M822" i="219"/>
  <c r="N822" i="219"/>
  <c r="B823" i="219"/>
  <c r="C823" i="219"/>
  <c r="D823" i="219"/>
  <c r="E823" i="219"/>
  <c r="F823" i="219"/>
  <c r="G823" i="219"/>
  <c r="H823" i="219"/>
  <c r="I823" i="219"/>
  <c r="J823" i="219"/>
  <c r="K823" i="219"/>
  <c r="L823" i="219"/>
  <c r="M823" i="219"/>
  <c r="N823" i="219"/>
  <c r="B824" i="219"/>
  <c r="C824" i="219"/>
  <c r="D824" i="219"/>
  <c r="E824" i="219"/>
  <c r="F824" i="219"/>
  <c r="G824" i="219"/>
  <c r="H824" i="219"/>
  <c r="I824" i="219"/>
  <c r="J824" i="219"/>
  <c r="K824" i="219"/>
  <c r="L824" i="219"/>
  <c r="M824" i="219"/>
  <c r="N824" i="219"/>
  <c r="B825" i="219"/>
  <c r="C825" i="219"/>
  <c r="D825" i="219"/>
  <c r="E825" i="219"/>
  <c r="F825" i="219"/>
  <c r="G825" i="219"/>
  <c r="H825" i="219"/>
  <c r="I825" i="219"/>
  <c r="J825" i="219"/>
  <c r="K825" i="219"/>
  <c r="L825" i="219"/>
  <c r="M825" i="219"/>
  <c r="N825" i="219"/>
  <c r="B826" i="219"/>
  <c r="C826" i="219"/>
  <c r="D826" i="219"/>
  <c r="E826" i="219"/>
  <c r="F826" i="219"/>
  <c r="G826" i="219"/>
  <c r="H826" i="219"/>
  <c r="I826" i="219"/>
  <c r="J826" i="219"/>
  <c r="K826" i="219"/>
  <c r="L826" i="219"/>
  <c r="M826" i="219"/>
  <c r="N826" i="219"/>
  <c r="B827" i="219"/>
  <c r="C827" i="219"/>
  <c r="D827" i="219"/>
  <c r="E827" i="219"/>
  <c r="F827" i="219"/>
  <c r="G827" i="219"/>
  <c r="H827" i="219"/>
  <c r="I827" i="219"/>
  <c r="J827" i="219"/>
  <c r="K827" i="219"/>
  <c r="L827" i="219"/>
  <c r="M827" i="219"/>
  <c r="N827" i="219"/>
  <c r="N819" i="219"/>
  <c r="C819" i="219"/>
  <c r="D819" i="219"/>
  <c r="E819" i="219"/>
  <c r="F819" i="219"/>
  <c r="G819" i="219"/>
  <c r="H819" i="219"/>
  <c r="I819" i="219"/>
  <c r="J819" i="219"/>
  <c r="K819" i="219"/>
  <c r="L819" i="219"/>
  <c r="M819" i="219"/>
  <c r="B819" i="219"/>
  <c r="B889" i="219"/>
  <c r="C889" i="219"/>
  <c r="D889" i="219"/>
  <c r="E889" i="219"/>
  <c r="F889" i="219"/>
  <c r="G889" i="219"/>
  <c r="H889" i="219"/>
  <c r="I889" i="219"/>
  <c r="J889" i="219"/>
  <c r="K889" i="219"/>
  <c r="L889" i="219"/>
  <c r="M889" i="219"/>
  <c r="N889" i="219"/>
  <c r="B890" i="219"/>
  <c r="C890" i="219"/>
  <c r="D890" i="219"/>
  <c r="E890" i="219"/>
  <c r="F890" i="219"/>
  <c r="G890" i="219"/>
  <c r="H890" i="219"/>
  <c r="I890" i="219"/>
  <c r="J890" i="219"/>
  <c r="K890" i="219"/>
  <c r="L890" i="219"/>
  <c r="M890" i="219"/>
  <c r="N890" i="219"/>
  <c r="B891" i="219"/>
  <c r="C891" i="219"/>
  <c r="D891" i="219"/>
  <c r="E891" i="219"/>
  <c r="F891" i="219"/>
  <c r="G891" i="219"/>
  <c r="H891" i="219"/>
  <c r="I891" i="219"/>
  <c r="J891" i="219"/>
  <c r="K891" i="219"/>
  <c r="L891" i="219"/>
  <c r="M891" i="219"/>
  <c r="N891" i="219"/>
  <c r="B892" i="219"/>
  <c r="C892" i="219"/>
  <c r="D892" i="219"/>
  <c r="E892" i="219"/>
  <c r="F892" i="219"/>
  <c r="G892" i="219"/>
  <c r="H892" i="219"/>
  <c r="I892" i="219"/>
  <c r="J892" i="219"/>
  <c r="K892" i="219"/>
  <c r="L892" i="219"/>
  <c r="M892" i="219"/>
  <c r="N892" i="219"/>
  <c r="B893" i="219"/>
  <c r="C893" i="219"/>
  <c r="D893" i="219"/>
  <c r="E893" i="219"/>
  <c r="F893" i="219"/>
  <c r="G893" i="219"/>
  <c r="H893" i="219"/>
  <c r="I893" i="219"/>
  <c r="J893" i="219"/>
  <c r="K893" i="219"/>
  <c r="L893" i="219"/>
  <c r="M893" i="219"/>
  <c r="N893" i="219"/>
  <c r="B894" i="219"/>
  <c r="C894" i="219"/>
  <c r="D894" i="219"/>
  <c r="E894" i="219"/>
  <c r="F894" i="219"/>
  <c r="G894" i="219"/>
  <c r="H894" i="219"/>
  <c r="I894" i="219"/>
  <c r="J894" i="219"/>
  <c r="K894" i="219"/>
  <c r="L894" i="219"/>
  <c r="M894" i="219"/>
  <c r="N894" i="219"/>
  <c r="B895" i="219"/>
  <c r="C895" i="219"/>
  <c r="D895" i="219"/>
  <c r="E895" i="219"/>
  <c r="F895" i="219"/>
  <c r="G895" i="219"/>
  <c r="H895" i="219"/>
  <c r="I895" i="219"/>
  <c r="J895" i="219"/>
  <c r="K895" i="219"/>
  <c r="L895" i="219"/>
  <c r="M895" i="219"/>
  <c r="N895" i="219"/>
  <c r="B896" i="219"/>
  <c r="C896" i="219"/>
  <c r="D896" i="219"/>
  <c r="E896" i="219"/>
  <c r="F896" i="219"/>
  <c r="G896" i="219"/>
  <c r="H896" i="219"/>
  <c r="I896" i="219"/>
  <c r="J896" i="219"/>
  <c r="K896" i="219"/>
  <c r="L896" i="219"/>
  <c r="M896" i="219"/>
  <c r="N896" i="219"/>
  <c r="B897" i="219"/>
  <c r="C897" i="219"/>
  <c r="D897" i="219"/>
  <c r="E897" i="219"/>
  <c r="F897" i="219"/>
  <c r="G897" i="219"/>
  <c r="H897" i="219"/>
  <c r="I897" i="219"/>
  <c r="J897" i="219"/>
  <c r="K897" i="219"/>
  <c r="L897" i="219"/>
  <c r="M897" i="219"/>
  <c r="N897" i="219"/>
  <c r="N888" i="219"/>
  <c r="C888" i="219"/>
  <c r="D888" i="219"/>
  <c r="E888" i="219"/>
  <c r="F888" i="219"/>
  <c r="G888" i="219"/>
  <c r="H888" i="219"/>
  <c r="I888" i="219"/>
  <c r="J888" i="219"/>
  <c r="K888" i="219"/>
  <c r="L888" i="219"/>
  <c r="M888" i="219"/>
  <c r="B888" i="219"/>
  <c r="B1104" i="219"/>
  <c r="C1104" i="219"/>
  <c r="D1104" i="219"/>
  <c r="E1104" i="219"/>
  <c r="F1104" i="219"/>
  <c r="G1104" i="219"/>
  <c r="H1104" i="219"/>
  <c r="I1104" i="219"/>
  <c r="J1104" i="219"/>
  <c r="K1104" i="219"/>
  <c r="L1104" i="219"/>
  <c r="M1104" i="219"/>
  <c r="N1104" i="219"/>
  <c r="B1105" i="219"/>
  <c r="C1105" i="219"/>
  <c r="D1105" i="219"/>
  <c r="E1105" i="219"/>
  <c r="F1105" i="219"/>
  <c r="G1105" i="219"/>
  <c r="H1105" i="219"/>
  <c r="I1105" i="219"/>
  <c r="J1105" i="219"/>
  <c r="K1105" i="219"/>
  <c r="L1105" i="219"/>
  <c r="M1105" i="219"/>
  <c r="N1105" i="219"/>
  <c r="B1106" i="219"/>
  <c r="C1106" i="219"/>
  <c r="D1106" i="219"/>
  <c r="E1106" i="219"/>
  <c r="F1106" i="219"/>
  <c r="G1106" i="219"/>
  <c r="H1106" i="219"/>
  <c r="I1106" i="219"/>
  <c r="J1106" i="219"/>
  <c r="K1106" i="219"/>
  <c r="L1106" i="219"/>
  <c r="M1106" i="219"/>
  <c r="N1106" i="219"/>
  <c r="B1107" i="219"/>
  <c r="C1107" i="219"/>
  <c r="D1107" i="219"/>
  <c r="E1107" i="219"/>
  <c r="F1107" i="219"/>
  <c r="G1107" i="219"/>
  <c r="H1107" i="219"/>
  <c r="I1107" i="219"/>
  <c r="J1107" i="219"/>
  <c r="K1107" i="219"/>
  <c r="L1107" i="219"/>
  <c r="M1107" i="219"/>
  <c r="N1107" i="219"/>
  <c r="B1108" i="219"/>
  <c r="C1108" i="219"/>
  <c r="D1108" i="219"/>
  <c r="E1108" i="219"/>
  <c r="F1108" i="219"/>
  <c r="G1108" i="219"/>
  <c r="H1108" i="219"/>
  <c r="I1108" i="219"/>
  <c r="J1108" i="219"/>
  <c r="K1108" i="219"/>
  <c r="L1108" i="219"/>
  <c r="M1108" i="219"/>
  <c r="N1108" i="219"/>
  <c r="B1109" i="219"/>
  <c r="C1109" i="219"/>
  <c r="D1109" i="219"/>
  <c r="E1109" i="219"/>
  <c r="F1109" i="219"/>
  <c r="G1109" i="219"/>
  <c r="H1109" i="219"/>
  <c r="I1109" i="219"/>
  <c r="J1109" i="219"/>
  <c r="K1109" i="219"/>
  <c r="L1109" i="219"/>
  <c r="M1109" i="219"/>
  <c r="N1109" i="219"/>
  <c r="B1110" i="219"/>
  <c r="C1110" i="219"/>
  <c r="D1110" i="219"/>
  <c r="E1110" i="219"/>
  <c r="F1110" i="219"/>
  <c r="G1110" i="219"/>
  <c r="H1110" i="219"/>
  <c r="I1110" i="219"/>
  <c r="J1110" i="219"/>
  <c r="K1110" i="219"/>
  <c r="L1110" i="219"/>
  <c r="M1110" i="219"/>
  <c r="N1110" i="219"/>
  <c r="B1111" i="219"/>
  <c r="C1111" i="219"/>
  <c r="D1111" i="219"/>
  <c r="E1111" i="219"/>
  <c r="F1111" i="219"/>
  <c r="G1111" i="219"/>
  <c r="H1111" i="219"/>
  <c r="I1111" i="219"/>
  <c r="J1111" i="219"/>
  <c r="K1111" i="219"/>
  <c r="L1111" i="219"/>
  <c r="M1111" i="219"/>
  <c r="N1111" i="219"/>
  <c r="N1103" i="219"/>
  <c r="N1094" i="219"/>
  <c r="C1103" i="219"/>
  <c r="D1103" i="219"/>
  <c r="E1103" i="219"/>
  <c r="F1103" i="219"/>
  <c r="G1103" i="219"/>
  <c r="H1103" i="219"/>
  <c r="I1103" i="219"/>
  <c r="J1103" i="219"/>
  <c r="K1103" i="219"/>
  <c r="L1103" i="219"/>
  <c r="M1103" i="219"/>
  <c r="B1103" i="219"/>
  <c r="B1086" i="219"/>
  <c r="C1086" i="219"/>
  <c r="D1086" i="219"/>
  <c r="E1086" i="219"/>
  <c r="F1086" i="219"/>
  <c r="G1086" i="219"/>
  <c r="H1086" i="219"/>
  <c r="I1086" i="219"/>
  <c r="J1086" i="219"/>
  <c r="K1086" i="219"/>
  <c r="L1086" i="219"/>
  <c r="M1086" i="219"/>
  <c r="N1086" i="219"/>
  <c r="B1087" i="219"/>
  <c r="C1087" i="219"/>
  <c r="D1087" i="219"/>
  <c r="E1087" i="219"/>
  <c r="F1087" i="219"/>
  <c r="G1087" i="219"/>
  <c r="H1087" i="219"/>
  <c r="I1087" i="219"/>
  <c r="J1087" i="219"/>
  <c r="K1087" i="219"/>
  <c r="L1087" i="219"/>
  <c r="M1087" i="219"/>
  <c r="N1087" i="219"/>
  <c r="B1088" i="219"/>
  <c r="C1088" i="219"/>
  <c r="D1088" i="219"/>
  <c r="E1088" i="219"/>
  <c r="F1088" i="219"/>
  <c r="G1088" i="219"/>
  <c r="H1088" i="219"/>
  <c r="I1088" i="219"/>
  <c r="J1088" i="219"/>
  <c r="K1088" i="219"/>
  <c r="L1088" i="219"/>
  <c r="M1088" i="219"/>
  <c r="N1088" i="219"/>
  <c r="B1089" i="219"/>
  <c r="C1089" i="219"/>
  <c r="D1089" i="219"/>
  <c r="E1089" i="219"/>
  <c r="F1089" i="219"/>
  <c r="G1089" i="219"/>
  <c r="H1089" i="219"/>
  <c r="I1089" i="219"/>
  <c r="J1089" i="219"/>
  <c r="K1089" i="219"/>
  <c r="L1089" i="219"/>
  <c r="M1089" i="219"/>
  <c r="N1089" i="219"/>
  <c r="B1090" i="219"/>
  <c r="C1090" i="219"/>
  <c r="D1090" i="219"/>
  <c r="E1090" i="219"/>
  <c r="F1090" i="219"/>
  <c r="G1090" i="219"/>
  <c r="H1090" i="219"/>
  <c r="I1090" i="219"/>
  <c r="J1090" i="219"/>
  <c r="K1090" i="219"/>
  <c r="L1090" i="219"/>
  <c r="M1090" i="219"/>
  <c r="N1090" i="219"/>
  <c r="B1091" i="219"/>
  <c r="C1091" i="219"/>
  <c r="D1091" i="219"/>
  <c r="E1091" i="219"/>
  <c r="F1091" i="219"/>
  <c r="G1091" i="219"/>
  <c r="H1091" i="219"/>
  <c r="I1091" i="219"/>
  <c r="J1091" i="219"/>
  <c r="K1091" i="219"/>
  <c r="L1091" i="219"/>
  <c r="M1091" i="219"/>
  <c r="N1091" i="219"/>
  <c r="B1092" i="219"/>
  <c r="C1092" i="219"/>
  <c r="D1092" i="219"/>
  <c r="E1092" i="219"/>
  <c r="F1092" i="219"/>
  <c r="G1092" i="219"/>
  <c r="H1092" i="219"/>
  <c r="I1092" i="219"/>
  <c r="J1092" i="219"/>
  <c r="K1092" i="219"/>
  <c r="L1092" i="219"/>
  <c r="M1092" i="219"/>
  <c r="N1092" i="219"/>
  <c r="B1093" i="219"/>
  <c r="C1093" i="219"/>
  <c r="D1093" i="219"/>
  <c r="E1093" i="219"/>
  <c r="F1093" i="219"/>
  <c r="G1093" i="219"/>
  <c r="H1093" i="219"/>
  <c r="I1093" i="219"/>
  <c r="J1093" i="219"/>
  <c r="K1093" i="219"/>
  <c r="L1093" i="219"/>
  <c r="M1093" i="219"/>
  <c r="N1093" i="219"/>
  <c r="N1085" i="219"/>
  <c r="C1085" i="219"/>
  <c r="D1085" i="219"/>
  <c r="E1085" i="219"/>
  <c r="F1085" i="219"/>
  <c r="G1085" i="219"/>
  <c r="H1085" i="219"/>
  <c r="I1085" i="219"/>
  <c r="J1085" i="219"/>
  <c r="K1085" i="219"/>
  <c r="L1085" i="219"/>
  <c r="M1085" i="219"/>
  <c r="B1085" i="219"/>
  <c r="B959" i="219"/>
  <c r="C959" i="219"/>
  <c r="D959" i="219"/>
  <c r="E959" i="219"/>
  <c r="F959" i="219"/>
  <c r="G959" i="219"/>
  <c r="H959" i="219"/>
  <c r="I959" i="219"/>
  <c r="J959" i="219"/>
  <c r="K959" i="219"/>
  <c r="L959" i="219"/>
  <c r="M959" i="219"/>
  <c r="N959" i="219"/>
  <c r="B960" i="219"/>
  <c r="C960" i="219"/>
  <c r="D960" i="219"/>
  <c r="E960" i="219"/>
  <c r="F960" i="219"/>
  <c r="G960" i="219"/>
  <c r="H960" i="219"/>
  <c r="I960" i="219"/>
  <c r="J960" i="219"/>
  <c r="K960" i="219"/>
  <c r="L960" i="219"/>
  <c r="M960" i="219"/>
  <c r="N960" i="219"/>
  <c r="B961" i="219"/>
  <c r="C961" i="219"/>
  <c r="D961" i="219"/>
  <c r="E961" i="219"/>
  <c r="F961" i="219"/>
  <c r="G961" i="219"/>
  <c r="H961" i="219"/>
  <c r="I961" i="219"/>
  <c r="J961" i="219"/>
  <c r="K961" i="219"/>
  <c r="L961" i="219"/>
  <c r="M961" i="219"/>
  <c r="N961" i="219"/>
  <c r="B962" i="219"/>
  <c r="C962" i="219"/>
  <c r="D962" i="219"/>
  <c r="E962" i="219"/>
  <c r="F962" i="219"/>
  <c r="G962" i="219"/>
  <c r="H962" i="219"/>
  <c r="I962" i="219"/>
  <c r="J962" i="219"/>
  <c r="K962" i="219"/>
  <c r="L962" i="219"/>
  <c r="M962" i="219"/>
  <c r="N962" i="219"/>
  <c r="B963" i="219"/>
  <c r="C963" i="219"/>
  <c r="D963" i="219"/>
  <c r="E963" i="219"/>
  <c r="F963" i="219"/>
  <c r="G963" i="219"/>
  <c r="H963" i="219"/>
  <c r="I963" i="219"/>
  <c r="J963" i="219"/>
  <c r="K963" i="219"/>
  <c r="L963" i="219"/>
  <c r="M963" i="219"/>
  <c r="N963" i="219"/>
  <c r="B964" i="219"/>
  <c r="C964" i="219"/>
  <c r="D964" i="219"/>
  <c r="E964" i="219"/>
  <c r="F964" i="219"/>
  <c r="G964" i="219"/>
  <c r="H964" i="219"/>
  <c r="I964" i="219"/>
  <c r="J964" i="219"/>
  <c r="K964" i="219"/>
  <c r="L964" i="219"/>
  <c r="M964" i="219"/>
  <c r="N964" i="219"/>
  <c r="B965" i="219"/>
  <c r="C965" i="219"/>
  <c r="D965" i="219"/>
  <c r="E965" i="219"/>
  <c r="F965" i="219"/>
  <c r="G965" i="219"/>
  <c r="H965" i="219"/>
  <c r="I965" i="219"/>
  <c r="J965" i="219"/>
  <c r="K965" i="219"/>
  <c r="L965" i="219"/>
  <c r="M965" i="219"/>
  <c r="N965" i="219"/>
  <c r="B966" i="219"/>
  <c r="C966" i="219"/>
  <c r="D966" i="219"/>
  <c r="E966" i="219"/>
  <c r="F966" i="219"/>
  <c r="G966" i="219"/>
  <c r="H966" i="219"/>
  <c r="I966" i="219"/>
  <c r="J966" i="219"/>
  <c r="K966" i="219"/>
  <c r="L966" i="219"/>
  <c r="M966" i="219"/>
  <c r="N966" i="219"/>
  <c r="B967" i="219"/>
  <c r="C967" i="219"/>
  <c r="D967" i="219"/>
  <c r="E967" i="219"/>
  <c r="F967" i="219"/>
  <c r="G967" i="219"/>
  <c r="H967" i="219"/>
  <c r="I967" i="219"/>
  <c r="J967" i="219"/>
  <c r="K967" i="219"/>
  <c r="L967" i="219"/>
  <c r="M967" i="219"/>
  <c r="N967" i="219"/>
  <c r="N958" i="219"/>
  <c r="C958" i="219"/>
  <c r="D958" i="219"/>
  <c r="E958" i="219"/>
  <c r="F958" i="219"/>
  <c r="G958" i="219"/>
  <c r="H958" i="219"/>
  <c r="I958" i="219"/>
  <c r="J958" i="219"/>
  <c r="K958" i="219"/>
  <c r="L958" i="219"/>
  <c r="M958" i="219"/>
  <c r="B958" i="219"/>
  <c r="N957" i="219"/>
  <c r="N956" i="219"/>
  <c r="N955" i="219"/>
  <c r="N954" i="219"/>
  <c r="N953" i="219"/>
  <c r="N952" i="219"/>
  <c r="N951" i="219"/>
  <c r="N950" i="219"/>
  <c r="N949" i="219"/>
  <c r="N948" i="219"/>
  <c r="B949" i="219"/>
  <c r="C949" i="219"/>
  <c r="D949" i="219"/>
  <c r="E949" i="219"/>
  <c r="F949" i="219"/>
  <c r="G949" i="219"/>
  <c r="H949" i="219"/>
  <c r="I949" i="219"/>
  <c r="J949" i="219"/>
  <c r="K949" i="219"/>
  <c r="L949" i="219"/>
  <c r="M949" i="219"/>
  <c r="B950" i="219"/>
  <c r="C950" i="219"/>
  <c r="D950" i="219"/>
  <c r="E950" i="219"/>
  <c r="F950" i="219"/>
  <c r="G950" i="219"/>
  <c r="H950" i="219"/>
  <c r="I950" i="219"/>
  <c r="J950" i="219"/>
  <c r="K950" i="219"/>
  <c r="L950" i="219"/>
  <c r="M950" i="219"/>
  <c r="B951" i="219"/>
  <c r="C951" i="219"/>
  <c r="D951" i="219"/>
  <c r="E951" i="219"/>
  <c r="F951" i="219"/>
  <c r="G951" i="219"/>
  <c r="H951" i="219"/>
  <c r="I951" i="219"/>
  <c r="J951" i="219"/>
  <c r="K951" i="219"/>
  <c r="L951" i="219"/>
  <c r="M951" i="219"/>
  <c r="B952" i="219"/>
  <c r="C952" i="219"/>
  <c r="D952" i="219"/>
  <c r="E952" i="219"/>
  <c r="F952" i="219"/>
  <c r="G952" i="219"/>
  <c r="H952" i="219"/>
  <c r="I952" i="219"/>
  <c r="J952" i="219"/>
  <c r="K952" i="219"/>
  <c r="L952" i="219"/>
  <c r="M952" i="219"/>
  <c r="B953" i="219"/>
  <c r="C953" i="219"/>
  <c r="D953" i="219"/>
  <c r="E953" i="219"/>
  <c r="F953" i="219"/>
  <c r="G953" i="219"/>
  <c r="H953" i="219"/>
  <c r="I953" i="219"/>
  <c r="J953" i="219"/>
  <c r="K953" i="219"/>
  <c r="L953" i="219"/>
  <c r="M953" i="219"/>
  <c r="B954" i="219"/>
  <c r="C954" i="219"/>
  <c r="D954" i="219"/>
  <c r="E954" i="219"/>
  <c r="F954" i="219"/>
  <c r="G954" i="219"/>
  <c r="H954" i="219"/>
  <c r="I954" i="219"/>
  <c r="J954" i="219"/>
  <c r="K954" i="219"/>
  <c r="L954" i="219"/>
  <c r="M954" i="219"/>
  <c r="B955" i="219"/>
  <c r="C955" i="219"/>
  <c r="D955" i="219"/>
  <c r="E955" i="219"/>
  <c r="F955" i="219"/>
  <c r="G955" i="219"/>
  <c r="H955" i="219"/>
  <c r="I955" i="219"/>
  <c r="J955" i="219"/>
  <c r="K955" i="219"/>
  <c r="L955" i="219"/>
  <c r="M955" i="219"/>
  <c r="B956" i="219"/>
  <c r="C956" i="219"/>
  <c r="D956" i="219"/>
  <c r="E956" i="219"/>
  <c r="F956" i="219"/>
  <c r="G956" i="219"/>
  <c r="H956" i="219"/>
  <c r="I956" i="219"/>
  <c r="J956" i="219"/>
  <c r="K956" i="219"/>
  <c r="L956" i="219"/>
  <c r="M956" i="219"/>
  <c r="B957" i="219"/>
  <c r="C957" i="219"/>
  <c r="D957" i="219"/>
  <c r="E957" i="219"/>
  <c r="F957" i="219"/>
  <c r="G957" i="219"/>
  <c r="H957" i="219"/>
  <c r="I957" i="219"/>
  <c r="J957" i="219"/>
  <c r="K957" i="219"/>
  <c r="L957" i="219"/>
  <c r="M957" i="219"/>
  <c r="C948" i="219"/>
  <c r="D948" i="219"/>
  <c r="E948" i="219"/>
  <c r="F948" i="219"/>
  <c r="G948" i="219"/>
  <c r="H948" i="219"/>
  <c r="I948" i="219"/>
  <c r="J948" i="219"/>
  <c r="K948" i="219"/>
  <c r="L948" i="219"/>
  <c r="M948" i="219"/>
  <c r="B948" i="219"/>
  <c r="N50" i="219"/>
  <c r="N51" i="219"/>
  <c r="N52" i="219"/>
  <c r="N53" i="219"/>
  <c r="N54" i="219"/>
  <c r="N55" i="219"/>
  <c r="N56" i="219"/>
  <c r="N57" i="219"/>
  <c r="N58" i="219"/>
  <c r="N59" i="219"/>
  <c r="N60" i="219"/>
  <c r="N61" i="219"/>
  <c r="N62" i="219"/>
  <c r="N63" i="219"/>
  <c r="N64" i="219"/>
  <c r="N65" i="219"/>
  <c r="N66" i="219"/>
  <c r="N67" i="219"/>
  <c r="N68" i="219"/>
  <c r="N69" i="219"/>
  <c r="N70" i="219"/>
  <c r="N71" i="219"/>
  <c r="N72" i="219"/>
  <c r="N73" i="219"/>
  <c r="N74" i="219"/>
  <c r="N75" i="219"/>
  <c r="N76" i="219"/>
  <c r="N77" i="219"/>
  <c r="N78" i="219"/>
  <c r="N79" i="219"/>
  <c r="N570" i="219"/>
  <c r="N571" i="219"/>
  <c r="N572" i="219"/>
  <c r="N573" i="219"/>
  <c r="N574" i="219"/>
  <c r="N575" i="219"/>
  <c r="N576" i="219"/>
  <c r="N577" i="219"/>
  <c r="N578" i="219"/>
  <c r="N579" i="219"/>
  <c r="N580" i="219"/>
  <c r="N581" i="219"/>
  <c r="N582" i="219"/>
  <c r="N583" i="219"/>
  <c r="N584" i="219"/>
  <c r="N585" i="219"/>
  <c r="N586" i="219"/>
  <c r="N587" i="219"/>
  <c r="N588" i="219"/>
  <c r="N589" i="219"/>
  <c r="N590" i="219"/>
  <c r="N591" i="219"/>
  <c r="N592" i="219"/>
  <c r="N593" i="219"/>
  <c r="N594" i="219"/>
  <c r="N595" i="219"/>
  <c r="N596" i="219"/>
  <c r="N597" i="219"/>
  <c r="N598" i="219"/>
  <c r="N599" i="219"/>
  <c r="N600" i="219"/>
  <c r="N601" i="219"/>
  <c r="N602" i="219"/>
  <c r="N603" i="219"/>
  <c r="N604" i="219"/>
  <c r="N605" i="219"/>
  <c r="N606" i="219"/>
  <c r="N607" i="219"/>
  <c r="N608" i="219"/>
  <c r="N609" i="219"/>
  <c r="N610" i="219"/>
  <c r="N611" i="219"/>
  <c r="N612" i="219"/>
  <c r="N613" i="219"/>
  <c r="N614" i="219"/>
  <c r="N615" i="219"/>
  <c r="N616" i="219"/>
  <c r="N617" i="219"/>
  <c r="N618" i="219"/>
  <c r="N619" i="219"/>
  <c r="N620" i="219"/>
  <c r="N621" i="219"/>
  <c r="N622" i="219"/>
  <c r="N623" i="219"/>
  <c r="N624" i="219"/>
  <c r="N625" i="219"/>
  <c r="N626" i="219"/>
  <c r="N627" i="219"/>
  <c r="N628" i="219"/>
  <c r="N629" i="219"/>
  <c r="N630" i="219"/>
  <c r="N631" i="219"/>
  <c r="N632" i="219"/>
  <c r="N633" i="219"/>
  <c r="N634" i="219"/>
  <c r="N635" i="219"/>
  <c r="N636" i="219"/>
  <c r="N637" i="219"/>
  <c r="N638" i="219"/>
  <c r="N639" i="219"/>
  <c r="N640" i="219"/>
  <c r="N641" i="219"/>
  <c r="N642" i="219"/>
  <c r="N643" i="219"/>
  <c r="N644" i="219"/>
  <c r="N645" i="219"/>
  <c r="N646" i="219"/>
  <c r="N647" i="219"/>
  <c r="N648" i="219"/>
  <c r="N649" i="219"/>
  <c r="N650" i="219"/>
  <c r="N651" i="219"/>
  <c r="N652" i="219"/>
  <c r="N653" i="219"/>
  <c r="N654" i="219"/>
  <c r="N655" i="219"/>
  <c r="N656" i="219"/>
  <c r="N657" i="219"/>
  <c r="N658" i="219"/>
  <c r="N659" i="219"/>
  <c r="N670" i="219"/>
  <c r="N671" i="219"/>
  <c r="N672" i="219"/>
  <c r="N673" i="219"/>
  <c r="N674" i="219"/>
  <c r="N675" i="219"/>
  <c r="N676" i="219"/>
  <c r="N677" i="219"/>
  <c r="N678" i="219"/>
  <c r="N679" i="219"/>
  <c r="N680" i="219"/>
  <c r="N681" i="219"/>
  <c r="N682" i="219"/>
  <c r="N683" i="219"/>
  <c r="N684" i="219"/>
  <c r="N685" i="219"/>
  <c r="N686" i="219"/>
  <c r="N687" i="219"/>
  <c r="N688" i="219"/>
  <c r="N689" i="219"/>
  <c r="N690" i="219"/>
  <c r="N691" i="219"/>
  <c r="N692" i="219"/>
  <c r="N693" i="219"/>
  <c r="N694" i="219"/>
  <c r="N695" i="219"/>
  <c r="N696" i="219"/>
  <c r="N697" i="219"/>
  <c r="N698" i="219"/>
  <c r="N699" i="219"/>
  <c r="N700" i="219"/>
  <c r="N701" i="219"/>
  <c r="N702" i="219"/>
  <c r="N703" i="219"/>
  <c r="N704" i="219"/>
  <c r="N705" i="219"/>
  <c r="N706" i="219"/>
  <c r="N707" i="219"/>
  <c r="N708" i="219"/>
  <c r="N709" i="219"/>
  <c r="N710" i="219"/>
  <c r="N711" i="219"/>
  <c r="N728" i="219"/>
  <c r="N729" i="219"/>
  <c r="N730" i="219"/>
  <c r="N731" i="219"/>
  <c r="N732" i="219"/>
  <c r="N733" i="219"/>
  <c r="N734" i="219"/>
  <c r="N735" i="219"/>
  <c r="N752" i="219"/>
  <c r="N753" i="219"/>
  <c r="N754" i="219"/>
  <c r="N755" i="219"/>
  <c r="N756" i="219"/>
  <c r="N757" i="219"/>
  <c r="N758" i="219"/>
  <c r="N759" i="219"/>
  <c r="N760" i="219"/>
  <c r="N761" i="219"/>
  <c r="N762" i="219"/>
  <c r="N763" i="219"/>
  <c r="N764" i="219"/>
  <c r="N765" i="219"/>
  <c r="N766" i="219"/>
  <c r="N767" i="219"/>
  <c r="N768" i="219"/>
  <c r="N769" i="219"/>
  <c r="N770" i="219"/>
  <c r="N771" i="219"/>
  <c r="N772" i="219"/>
  <c r="N773" i="219"/>
  <c r="N774" i="219"/>
  <c r="N775" i="219"/>
  <c r="N776" i="219"/>
  <c r="N777" i="219"/>
  <c r="N778" i="219"/>
  <c r="N779" i="219"/>
  <c r="N780" i="219"/>
  <c r="N781" i="219"/>
  <c r="N782" i="219"/>
  <c r="N783" i="219"/>
  <c r="N784" i="219"/>
  <c r="N785" i="219"/>
  <c r="N786" i="219"/>
  <c r="N787" i="219"/>
  <c r="N788" i="219"/>
  <c r="N789" i="219"/>
  <c r="N790" i="219"/>
  <c r="N791" i="219"/>
  <c r="N792" i="219"/>
  <c r="N793" i="219"/>
  <c r="N794" i="219"/>
  <c r="N795" i="219"/>
  <c r="N796" i="219"/>
  <c r="N797" i="219"/>
  <c r="N798" i="219"/>
  <c r="N799" i="219"/>
  <c r="N800" i="219"/>
  <c r="N801" i="219"/>
  <c r="N802" i="219"/>
  <c r="N803" i="219"/>
  <c r="N804" i="219"/>
  <c r="N805" i="219"/>
  <c r="N806" i="219"/>
  <c r="N807" i="219"/>
  <c r="N808" i="219"/>
  <c r="N809" i="219"/>
  <c r="N810" i="219"/>
  <c r="N811" i="219"/>
  <c r="N812" i="219"/>
  <c r="N813" i="219"/>
  <c r="N814" i="219"/>
  <c r="N815" i="219"/>
  <c r="N816" i="219"/>
  <c r="N817" i="219"/>
  <c r="N818" i="219"/>
  <c r="N828" i="219"/>
  <c r="N829" i="219"/>
  <c r="N830" i="219"/>
  <c r="N831" i="219"/>
  <c r="N832" i="219"/>
  <c r="N833" i="219"/>
  <c r="N834" i="219"/>
  <c r="N835" i="219"/>
  <c r="N836" i="219"/>
  <c r="N837" i="219"/>
  <c r="N838" i="219"/>
  <c r="N839" i="219"/>
  <c r="N840" i="219"/>
  <c r="N841" i="219"/>
  <c r="N842" i="219"/>
  <c r="N843" i="219"/>
  <c r="N844" i="219"/>
  <c r="N845" i="219"/>
  <c r="N846" i="219"/>
  <c r="N847" i="219"/>
  <c r="N848" i="219"/>
  <c r="N849" i="219"/>
  <c r="N850" i="219"/>
  <c r="N851" i="219"/>
  <c r="N852" i="219"/>
  <c r="N853" i="219"/>
  <c r="N854" i="219"/>
  <c r="N855" i="219"/>
  <c r="N856" i="219"/>
  <c r="N857" i="219"/>
  <c r="N858" i="219"/>
  <c r="N859" i="219"/>
  <c r="N860" i="219"/>
  <c r="N861" i="219"/>
  <c r="N862" i="219"/>
  <c r="N863" i="219"/>
  <c r="N864" i="219"/>
  <c r="N865" i="219"/>
  <c r="N866" i="219"/>
  <c r="N867" i="219"/>
  <c r="N878" i="219"/>
  <c r="N879" i="219"/>
  <c r="N880" i="219"/>
  <c r="N881" i="219"/>
  <c r="N882" i="219"/>
  <c r="N883" i="219"/>
  <c r="N884" i="219"/>
  <c r="N885" i="219"/>
  <c r="N886" i="219"/>
  <c r="N887" i="219"/>
  <c r="N898" i="219"/>
  <c r="N899" i="219"/>
  <c r="N900" i="219"/>
  <c r="N901" i="219"/>
  <c r="N902" i="219"/>
  <c r="N903" i="219"/>
  <c r="N904" i="219"/>
  <c r="N905" i="219"/>
  <c r="N906" i="219"/>
  <c r="N907" i="219"/>
  <c r="N908" i="219"/>
  <c r="N909" i="219"/>
  <c r="N910" i="219"/>
  <c r="N911" i="219"/>
  <c r="N912" i="219"/>
  <c r="N913" i="219"/>
  <c r="N914" i="219"/>
  <c r="N915" i="219"/>
  <c r="N916" i="219"/>
  <c r="N917" i="219"/>
  <c r="N928" i="219"/>
  <c r="N929" i="219"/>
  <c r="N930" i="219"/>
  <c r="N931" i="219"/>
  <c r="N932" i="219"/>
  <c r="N933" i="219"/>
  <c r="N934" i="219"/>
  <c r="N935" i="219"/>
  <c r="N936" i="219"/>
  <c r="N937" i="219"/>
  <c r="N938" i="219"/>
  <c r="N939" i="219"/>
  <c r="N940" i="219"/>
  <c r="N941" i="219"/>
  <c r="N942" i="219"/>
  <c r="N943" i="219"/>
  <c r="N944" i="219"/>
  <c r="N945" i="219"/>
  <c r="N946" i="219"/>
  <c r="N947" i="219"/>
  <c r="N978" i="219"/>
  <c r="N979" i="219"/>
  <c r="N980" i="219"/>
  <c r="N981" i="219"/>
  <c r="N982" i="219"/>
  <c r="N983" i="219"/>
  <c r="N984" i="219"/>
  <c r="N985" i="219"/>
  <c r="N986" i="219"/>
  <c r="N987" i="219"/>
  <c r="N1022" i="219"/>
  <c r="N1023" i="219"/>
  <c r="N1024" i="219"/>
  <c r="N1025" i="219"/>
  <c r="N1026" i="219"/>
  <c r="N1027" i="219"/>
  <c r="N1028" i="219"/>
  <c r="N1029" i="219"/>
  <c r="N1030" i="219"/>
  <c r="N1031" i="219"/>
  <c r="N1032" i="219"/>
  <c r="N1033" i="219"/>
  <c r="N1034" i="219"/>
  <c r="N1035" i="219"/>
  <c r="N1036" i="219"/>
  <c r="N1037" i="219"/>
  <c r="N1038" i="219"/>
  <c r="N1039" i="219"/>
  <c r="N1040" i="219"/>
  <c r="N1041" i="219"/>
  <c r="N1042" i="219"/>
  <c r="N1043" i="219"/>
  <c r="N1044" i="219"/>
  <c r="N1045" i="219"/>
  <c r="N1046" i="219"/>
  <c r="N1047" i="219"/>
  <c r="N1048" i="219"/>
  <c r="N1049" i="219"/>
  <c r="N1050" i="219"/>
  <c r="N1051" i="219"/>
  <c r="N1052" i="219"/>
  <c r="N1053" i="219"/>
  <c r="N1054" i="219"/>
  <c r="N1055" i="219"/>
  <c r="N1056" i="219"/>
  <c r="N1057" i="219"/>
  <c r="N1058" i="219"/>
  <c r="N1059" i="219"/>
  <c r="N1060" i="219"/>
  <c r="N1061" i="219"/>
  <c r="N1062" i="219"/>
  <c r="N1063" i="219"/>
  <c r="N1064" i="219"/>
  <c r="N1065" i="219"/>
  <c r="N1066" i="219"/>
  <c r="N1067" i="219"/>
  <c r="N1068" i="219"/>
  <c r="N1069" i="219"/>
  <c r="N1070" i="219"/>
  <c r="N1071" i="219"/>
  <c r="N1072" i="219"/>
  <c r="N1073" i="219"/>
  <c r="N1074" i="219"/>
  <c r="N1075" i="219"/>
  <c r="N1076" i="219"/>
  <c r="N1077" i="219"/>
  <c r="N1078" i="219"/>
  <c r="N1079" i="219"/>
  <c r="N1080" i="219"/>
  <c r="N1081" i="219"/>
  <c r="N1082" i="219"/>
  <c r="N1083" i="219"/>
  <c r="N1084" i="219"/>
  <c r="N1095" i="219"/>
  <c r="N1096" i="219"/>
  <c r="N1097" i="219"/>
  <c r="N1098" i="219"/>
  <c r="N1099" i="219"/>
  <c r="N1100" i="219"/>
  <c r="N1101" i="219"/>
  <c r="N1102" i="219"/>
  <c r="N1112" i="219"/>
  <c r="N1113" i="219"/>
  <c r="N1114" i="219"/>
  <c r="N1115" i="219"/>
  <c r="N1116" i="219"/>
  <c r="N1117" i="219"/>
  <c r="N1118" i="219"/>
  <c r="N1119" i="219"/>
  <c r="N1120" i="219"/>
  <c r="N1121" i="219"/>
  <c r="N1122" i="219"/>
  <c r="N1123" i="219"/>
  <c r="N1124" i="219"/>
  <c r="N1125" i="219"/>
  <c r="N1126" i="219"/>
  <c r="N1127" i="219"/>
  <c r="N1128" i="219"/>
  <c r="N1129" i="219"/>
  <c r="N1140" i="219"/>
  <c r="N1141" i="219"/>
  <c r="N1142" i="219"/>
  <c r="N1143" i="219"/>
  <c r="N1144" i="219"/>
  <c r="N1145" i="219"/>
  <c r="N1146" i="219"/>
  <c r="N1147" i="219"/>
  <c r="N1148" i="219"/>
  <c r="N1149" i="219"/>
  <c r="N1150" i="219"/>
  <c r="N1151" i="219"/>
  <c r="N1152" i="219"/>
  <c r="N1153" i="219"/>
  <c r="N1154" i="219"/>
  <c r="N1155" i="219"/>
  <c r="N1156" i="219"/>
  <c r="N1157" i="219"/>
  <c r="N1158" i="219"/>
  <c r="N1159" i="219"/>
  <c r="N1160" i="219"/>
  <c r="N1161" i="219"/>
  <c r="N1162" i="219"/>
  <c r="N1163" i="219"/>
  <c r="N1164" i="219"/>
  <c r="N1165" i="219"/>
  <c r="N1166" i="219"/>
  <c r="N1167" i="219"/>
  <c r="N1168" i="219"/>
  <c r="N1169" i="219"/>
  <c r="N1170" i="219"/>
  <c r="N1171" i="219"/>
  <c r="N1172" i="219"/>
  <c r="N1173" i="219"/>
  <c r="N1174" i="219"/>
  <c r="N1175" i="219"/>
  <c r="N1176" i="219"/>
  <c r="N1188" i="219"/>
  <c r="N1189" i="219"/>
  <c r="N1190" i="219"/>
  <c r="N1191" i="219"/>
  <c r="N1192" i="219"/>
  <c r="N1193" i="219"/>
  <c r="N1194" i="219"/>
  <c r="N1195" i="219"/>
  <c r="N1196" i="219"/>
  <c r="M1196" i="219"/>
  <c r="L1196" i="219"/>
  <c r="K1196" i="219"/>
  <c r="J1196" i="219"/>
  <c r="I1196" i="219"/>
  <c r="H1196" i="219"/>
  <c r="G1196" i="219"/>
  <c r="F1196" i="219"/>
  <c r="E1196" i="219"/>
  <c r="D1196" i="219"/>
  <c r="C1196" i="219"/>
  <c r="B1196" i="219"/>
  <c r="M1195" i="219"/>
  <c r="L1195" i="219"/>
  <c r="K1195" i="219"/>
  <c r="J1195" i="219"/>
  <c r="I1195" i="219"/>
  <c r="H1195" i="219"/>
  <c r="G1195" i="219"/>
  <c r="F1195" i="219"/>
  <c r="E1195" i="219"/>
  <c r="D1195" i="219"/>
  <c r="C1195" i="219"/>
  <c r="B1195" i="219"/>
  <c r="M1194" i="219"/>
  <c r="L1194" i="219"/>
  <c r="K1194" i="219"/>
  <c r="J1194" i="219"/>
  <c r="I1194" i="219"/>
  <c r="H1194" i="219"/>
  <c r="G1194" i="219"/>
  <c r="F1194" i="219"/>
  <c r="E1194" i="219"/>
  <c r="D1194" i="219"/>
  <c r="C1194" i="219"/>
  <c r="B1194" i="219"/>
  <c r="M1193" i="219"/>
  <c r="L1193" i="219"/>
  <c r="K1193" i="219"/>
  <c r="J1193" i="219"/>
  <c r="I1193" i="219"/>
  <c r="H1193" i="219"/>
  <c r="G1193" i="219"/>
  <c r="F1193" i="219"/>
  <c r="E1193" i="219"/>
  <c r="D1193" i="219"/>
  <c r="C1193" i="219"/>
  <c r="B1193" i="219"/>
  <c r="M1192" i="219"/>
  <c r="L1192" i="219"/>
  <c r="K1192" i="219"/>
  <c r="J1192" i="219"/>
  <c r="I1192" i="219"/>
  <c r="H1192" i="219"/>
  <c r="G1192" i="219"/>
  <c r="F1192" i="219"/>
  <c r="E1192" i="219"/>
  <c r="D1192" i="219"/>
  <c r="C1192" i="219"/>
  <c r="B1192" i="219"/>
  <c r="M1191" i="219"/>
  <c r="L1191" i="219"/>
  <c r="K1191" i="219"/>
  <c r="J1191" i="219"/>
  <c r="I1191" i="219"/>
  <c r="H1191" i="219"/>
  <c r="G1191" i="219"/>
  <c r="F1191" i="219"/>
  <c r="E1191" i="219"/>
  <c r="D1191" i="219"/>
  <c r="C1191" i="219"/>
  <c r="B1191" i="219"/>
  <c r="M1190" i="219"/>
  <c r="L1190" i="219"/>
  <c r="K1190" i="219"/>
  <c r="J1190" i="219"/>
  <c r="I1190" i="219"/>
  <c r="H1190" i="219"/>
  <c r="G1190" i="219"/>
  <c r="F1190" i="219"/>
  <c r="E1190" i="219"/>
  <c r="D1190" i="219"/>
  <c r="C1190" i="219"/>
  <c r="B1190" i="219"/>
  <c r="M1189" i="219"/>
  <c r="L1189" i="219"/>
  <c r="K1189" i="219"/>
  <c r="J1189" i="219"/>
  <c r="I1189" i="219"/>
  <c r="H1189" i="219"/>
  <c r="G1189" i="219"/>
  <c r="F1189" i="219"/>
  <c r="E1189" i="219"/>
  <c r="D1189" i="219"/>
  <c r="C1189" i="219"/>
  <c r="B1189" i="219"/>
  <c r="M1188" i="219"/>
  <c r="L1188" i="219"/>
  <c r="K1188" i="219"/>
  <c r="J1188" i="219"/>
  <c r="I1188" i="219"/>
  <c r="H1188" i="219"/>
  <c r="G1188" i="219"/>
  <c r="F1188" i="219"/>
  <c r="E1188" i="219"/>
  <c r="D1188" i="219"/>
  <c r="C1188" i="219"/>
  <c r="B1188" i="219"/>
  <c r="M1176" i="219"/>
  <c r="L1176" i="219"/>
  <c r="K1176" i="219"/>
  <c r="J1176" i="219"/>
  <c r="I1176" i="219"/>
  <c r="H1176" i="219"/>
  <c r="G1176" i="219"/>
  <c r="F1176" i="219"/>
  <c r="E1176" i="219"/>
  <c r="D1176" i="219"/>
  <c r="C1176" i="219"/>
  <c r="B1176" i="219"/>
  <c r="M1175" i="219"/>
  <c r="L1175" i="219"/>
  <c r="K1175" i="219"/>
  <c r="J1175" i="219"/>
  <c r="I1175" i="219"/>
  <c r="H1175" i="219"/>
  <c r="G1175" i="219"/>
  <c r="F1175" i="219"/>
  <c r="E1175" i="219"/>
  <c r="D1175" i="219"/>
  <c r="C1175" i="219"/>
  <c r="B1175" i="219"/>
  <c r="M1174" i="219"/>
  <c r="L1174" i="219"/>
  <c r="K1174" i="219"/>
  <c r="J1174" i="219"/>
  <c r="I1174" i="219"/>
  <c r="H1174" i="219"/>
  <c r="G1174" i="219"/>
  <c r="F1174" i="219"/>
  <c r="E1174" i="219"/>
  <c r="D1174" i="219"/>
  <c r="C1174" i="219"/>
  <c r="B1174" i="219"/>
  <c r="M1173" i="219"/>
  <c r="L1173" i="219"/>
  <c r="K1173" i="219"/>
  <c r="J1173" i="219"/>
  <c r="I1173" i="219"/>
  <c r="H1173" i="219"/>
  <c r="G1173" i="219"/>
  <c r="F1173" i="219"/>
  <c r="E1173" i="219"/>
  <c r="D1173" i="219"/>
  <c r="C1173" i="219"/>
  <c r="B1173" i="219"/>
  <c r="M1172" i="219"/>
  <c r="L1172" i="219"/>
  <c r="K1172" i="219"/>
  <c r="J1172" i="219"/>
  <c r="I1172" i="219"/>
  <c r="H1172" i="219"/>
  <c r="G1172" i="219"/>
  <c r="F1172" i="219"/>
  <c r="E1172" i="219"/>
  <c r="D1172" i="219"/>
  <c r="C1172" i="219"/>
  <c r="B1172" i="219"/>
  <c r="M1171" i="219"/>
  <c r="L1171" i="219"/>
  <c r="K1171" i="219"/>
  <c r="J1171" i="219"/>
  <c r="I1171" i="219"/>
  <c r="H1171" i="219"/>
  <c r="G1171" i="219"/>
  <c r="F1171" i="219"/>
  <c r="E1171" i="219"/>
  <c r="D1171" i="219"/>
  <c r="C1171" i="219"/>
  <c r="B1171" i="219"/>
  <c r="M1170" i="219"/>
  <c r="L1170" i="219"/>
  <c r="K1170" i="219"/>
  <c r="J1170" i="219"/>
  <c r="I1170" i="219"/>
  <c r="H1170" i="219"/>
  <c r="G1170" i="219"/>
  <c r="F1170" i="219"/>
  <c r="E1170" i="219"/>
  <c r="D1170" i="219"/>
  <c r="C1170" i="219"/>
  <c r="B1170" i="219"/>
  <c r="M1169" i="219"/>
  <c r="L1169" i="219"/>
  <c r="K1169" i="219"/>
  <c r="J1169" i="219"/>
  <c r="I1169" i="219"/>
  <c r="H1169" i="219"/>
  <c r="G1169" i="219"/>
  <c r="F1169" i="219"/>
  <c r="E1169" i="219"/>
  <c r="D1169" i="219"/>
  <c r="C1169" i="219"/>
  <c r="B1169" i="219"/>
  <c r="M1168" i="219"/>
  <c r="L1168" i="219"/>
  <c r="K1168" i="219"/>
  <c r="J1168" i="219"/>
  <c r="I1168" i="219"/>
  <c r="H1168" i="219"/>
  <c r="G1168" i="219"/>
  <c r="F1168" i="219"/>
  <c r="E1168" i="219"/>
  <c r="D1168" i="219"/>
  <c r="C1168" i="219"/>
  <c r="B1168" i="219"/>
  <c r="M1167" i="219"/>
  <c r="L1167" i="219"/>
  <c r="K1167" i="219"/>
  <c r="J1167" i="219"/>
  <c r="I1167" i="219"/>
  <c r="H1167" i="219"/>
  <c r="G1167" i="219"/>
  <c r="F1167" i="219"/>
  <c r="E1167" i="219"/>
  <c r="D1167" i="219"/>
  <c r="C1167" i="219"/>
  <c r="B1167" i="219"/>
  <c r="M1166" i="219"/>
  <c r="L1166" i="219"/>
  <c r="K1166" i="219"/>
  <c r="J1166" i="219"/>
  <c r="I1166" i="219"/>
  <c r="H1166" i="219"/>
  <c r="G1166" i="219"/>
  <c r="F1166" i="219"/>
  <c r="E1166" i="219"/>
  <c r="D1166" i="219"/>
  <c r="C1166" i="219"/>
  <c r="B1166" i="219"/>
  <c r="M1165" i="219"/>
  <c r="L1165" i="219"/>
  <c r="K1165" i="219"/>
  <c r="J1165" i="219"/>
  <c r="I1165" i="219"/>
  <c r="H1165" i="219"/>
  <c r="G1165" i="219"/>
  <c r="F1165" i="219"/>
  <c r="E1165" i="219"/>
  <c r="D1165" i="219"/>
  <c r="C1165" i="219"/>
  <c r="B1165" i="219"/>
  <c r="M1164" i="219"/>
  <c r="L1164" i="219"/>
  <c r="K1164" i="219"/>
  <c r="J1164" i="219"/>
  <c r="I1164" i="219"/>
  <c r="H1164" i="219"/>
  <c r="G1164" i="219"/>
  <c r="F1164" i="219"/>
  <c r="E1164" i="219"/>
  <c r="D1164" i="219"/>
  <c r="C1164" i="219"/>
  <c r="B1164" i="219"/>
  <c r="M1163" i="219"/>
  <c r="L1163" i="219"/>
  <c r="K1163" i="219"/>
  <c r="J1163" i="219"/>
  <c r="I1163" i="219"/>
  <c r="H1163" i="219"/>
  <c r="G1163" i="219"/>
  <c r="F1163" i="219"/>
  <c r="E1163" i="219"/>
  <c r="D1163" i="219"/>
  <c r="C1163" i="219"/>
  <c r="B1163" i="219"/>
  <c r="M1162" i="219"/>
  <c r="L1162" i="219"/>
  <c r="K1162" i="219"/>
  <c r="J1162" i="219"/>
  <c r="I1162" i="219"/>
  <c r="H1162" i="219"/>
  <c r="G1162" i="219"/>
  <c r="F1162" i="219"/>
  <c r="E1162" i="219"/>
  <c r="D1162" i="219"/>
  <c r="C1162" i="219"/>
  <c r="B1162" i="219"/>
  <c r="M1161" i="219"/>
  <c r="L1161" i="219"/>
  <c r="K1161" i="219"/>
  <c r="J1161" i="219"/>
  <c r="I1161" i="219"/>
  <c r="H1161" i="219"/>
  <c r="G1161" i="219"/>
  <c r="F1161" i="219"/>
  <c r="E1161" i="219"/>
  <c r="D1161" i="219"/>
  <c r="C1161" i="219"/>
  <c r="B1161" i="219"/>
  <c r="M1160" i="219"/>
  <c r="L1160" i="219"/>
  <c r="K1160" i="219"/>
  <c r="J1160" i="219"/>
  <c r="I1160" i="219"/>
  <c r="H1160" i="219"/>
  <c r="G1160" i="219"/>
  <c r="F1160" i="219"/>
  <c r="E1160" i="219"/>
  <c r="D1160" i="219"/>
  <c r="C1160" i="219"/>
  <c r="B1160" i="219"/>
  <c r="M1159" i="219"/>
  <c r="L1159" i="219"/>
  <c r="K1159" i="219"/>
  <c r="J1159" i="219"/>
  <c r="I1159" i="219"/>
  <c r="H1159" i="219"/>
  <c r="G1159" i="219"/>
  <c r="F1159" i="219"/>
  <c r="E1159" i="219"/>
  <c r="D1159" i="219"/>
  <c r="C1159" i="219"/>
  <c r="B1159" i="219"/>
  <c r="M1158" i="219"/>
  <c r="L1158" i="219"/>
  <c r="K1158" i="219"/>
  <c r="J1158" i="219"/>
  <c r="I1158" i="219"/>
  <c r="H1158" i="219"/>
  <c r="G1158" i="219"/>
  <c r="F1158" i="219"/>
  <c r="E1158" i="219"/>
  <c r="D1158" i="219"/>
  <c r="C1158" i="219"/>
  <c r="B1158" i="219"/>
  <c r="M1157" i="219"/>
  <c r="L1157" i="219"/>
  <c r="K1157" i="219"/>
  <c r="J1157" i="219"/>
  <c r="I1157" i="219"/>
  <c r="H1157" i="219"/>
  <c r="G1157" i="219"/>
  <c r="F1157" i="219"/>
  <c r="E1157" i="219"/>
  <c r="D1157" i="219"/>
  <c r="C1157" i="219"/>
  <c r="B1157" i="219"/>
  <c r="M1156" i="219"/>
  <c r="L1156" i="219"/>
  <c r="K1156" i="219"/>
  <c r="J1156" i="219"/>
  <c r="I1156" i="219"/>
  <c r="H1156" i="219"/>
  <c r="G1156" i="219"/>
  <c r="F1156" i="219"/>
  <c r="E1156" i="219"/>
  <c r="D1156" i="219"/>
  <c r="C1156" i="219"/>
  <c r="B1156" i="219"/>
  <c r="M1155" i="219"/>
  <c r="L1155" i="219"/>
  <c r="K1155" i="219"/>
  <c r="J1155" i="219"/>
  <c r="I1155" i="219"/>
  <c r="H1155" i="219"/>
  <c r="G1155" i="219"/>
  <c r="F1155" i="219"/>
  <c r="E1155" i="219"/>
  <c r="D1155" i="219"/>
  <c r="C1155" i="219"/>
  <c r="B1155" i="219"/>
  <c r="M1154" i="219"/>
  <c r="L1154" i="219"/>
  <c r="K1154" i="219"/>
  <c r="J1154" i="219"/>
  <c r="I1154" i="219"/>
  <c r="H1154" i="219"/>
  <c r="G1154" i="219"/>
  <c r="F1154" i="219"/>
  <c r="E1154" i="219"/>
  <c r="D1154" i="219"/>
  <c r="C1154" i="219"/>
  <c r="B1154" i="219"/>
  <c r="M1153" i="219"/>
  <c r="L1153" i="219"/>
  <c r="K1153" i="219"/>
  <c r="J1153" i="219"/>
  <c r="I1153" i="219"/>
  <c r="H1153" i="219"/>
  <c r="G1153" i="219"/>
  <c r="F1153" i="219"/>
  <c r="E1153" i="219"/>
  <c r="D1153" i="219"/>
  <c r="C1153" i="219"/>
  <c r="B1153" i="219"/>
  <c r="M1152" i="219"/>
  <c r="L1152" i="219"/>
  <c r="K1152" i="219"/>
  <c r="J1152" i="219"/>
  <c r="I1152" i="219"/>
  <c r="H1152" i="219"/>
  <c r="G1152" i="219"/>
  <c r="F1152" i="219"/>
  <c r="E1152" i="219"/>
  <c r="D1152" i="219"/>
  <c r="C1152" i="219"/>
  <c r="B1152" i="219"/>
  <c r="M1151" i="219"/>
  <c r="L1151" i="219"/>
  <c r="K1151" i="219"/>
  <c r="J1151" i="219"/>
  <c r="I1151" i="219"/>
  <c r="H1151" i="219"/>
  <c r="G1151" i="219"/>
  <c r="F1151" i="219"/>
  <c r="E1151" i="219"/>
  <c r="D1151" i="219"/>
  <c r="C1151" i="219"/>
  <c r="B1151" i="219"/>
  <c r="M1150" i="219"/>
  <c r="L1150" i="219"/>
  <c r="K1150" i="219"/>
  <c r="J1150" i="219"/>
  <c r="I1150" i="219"/>
  <c r="H1150" i="219"/>
  <c r="G1150" i="219"/>
  <c r="F1150" i="219"/>
  <c r="E1150" i="219"/>
  <c r="D1150" i="219"/>
  <c r="C1150" i="219"/>
  <c r="B1150" i="219"/>
  <c r="M1149" i="219"/>
  <c r="L1149" i="219"/>
  <c r="K1149" i="219"/>
  <c r="J1149" i="219"/>
  <c r="I1149" i="219"/>
  <c r="H1149" i="219"/>
  <c r="G1149" i="219"/>
  <c r="F1149" i="219"/>
  <c r="E1149" i="219"/>
  <c r="D1149" i="219"/>
  <c r="C1149" i="219"/>
  <c r="B1149" i="219"/>
  <c r="M1148" i="219"/>
  <c r="L1148" i="219"/>
  <c r="K1148" i="219"/>
  <c r="J1148" i="219"/>
  <c r="I1148" i="219"/>
  <c r="H1148" i="219"/>
  <c r="G1148" i="219"/>
  <c r="F1148" i="219"/>
  <c r="E1148" i="219"/>
  <c r="D1148" i="219"/>
  <c r="C1148" i="219"/>
  <c r="B1148" i="219"/>
  <c r="M1147" i="219"/>
  <c r="L1147" i="219"/>
  <c r="K1147" i="219"/>
  <c r="J1147" i="219"/>
  <c r="I1147" i="219"/>
  <c r="H1147" i="219"/>
  <c r="G1147" i="219"/>
  <c r="F1147" i="219"/>
  <c r="E1147" i="219"/>
  <c r="D1147" i="219"/>
  <c r="C1147" i="219"/>
  <c r="B1147" i="219"/>
  <c r="M1146" i="219"/>
  <c r="L1146" i="219"/>
  <c r="K1146" i="219"/>
  <c r="J1146" i="219"/>
  <c r="I1146" i="219"/>
  <c r="H1146" i="219"/>
  <c r="G1146" i="219"/>
  <c r="F1146" i="219"/>
  <c r="E1146" i="219"/>
  <c r="D1146" i="219"/>
  <c r="C1146" i="219"/>
  <c r="B1146" i="219"/>
  <c r="M1145" i="219"/>
  <c r="L1145" i="219"/>
  <c r="K1145" i="219"/>
  <c r="J1145" i="219"/>
  <c r="I1145" i="219"/>
  <c r="H1145" i="219"/>
  <c r="G1145" i="219"/>
  <c r="F1145" i="219"/>
  <c r="E1145" i="219"/>
  <c r="D1145" i="219"/>
  <c r="C1145" i="219"/>
  <c r="B1145" i="219"/>
  <c r="M1144" i="219"/>
  <c r="L1144" i="219"/>
  <c r="K1144" i="219"/>
  <c r="J1144" i="219"/>
  <c r="I1144" i="219"/>
  <c r="H1144" i="219"/>
  <c r="G1144" i="219"/>
  <c r="F1144" i="219"/>
  <c r="E1144" i="219"/>
  <c r="D1144" i="219"/>
  <c r="C1144" i="219"/>
  <c r="B1144" i="219"/>
  <c r="M1143" i="219"/>
  <c r="L1143" i="219"/>
  <c r="K1143" i="219"/>
  <c r="J1143" i="219"/>
  <c r="I1143" i="219"/>
  <c r="H1143" i="219"/>
  <c r="G1143" i="219"/>
  <c r="F1143" i="219"/>
  <c r="E1143" i="219"/>
  <c r="D1143" i="219"/>
  <c r="C1143" i="219"/>
  <c r="B1143" i="219"/>
  <c r="M1142" i="219"/>
  <c r="L1142" i="219"/>
  <c r="K1142" i="219"/>
  <c r="J1142" i="219"/>
  <c r="I1142" i="219"/>
  <c r="H1142" i="219"/>
  <c r="G1142" i="219"/>
  <c r="F1142" i="219"/>
  <c r="E1142" i="219"/>
  <c r="D1142" i="219"/>
  <c r="C1142" i="219"/>
  <c r="B1142" i="219"/>
  <c r="M1141" i="219"/>
  <c r="L1141" i="219"/>
  <c r="K1141" i="219"/>
  <c r="J1141" i="219"/>
  <c r="I1141" i="219"/>
  <c r="H1141" i="219"/>
  <c r="G1141" i="219"/>
  <c r="F1141" i="219"/>
  <c r="E1141" i="219"/>
  <c r="D1141" i="219"/>
  <c r="C1141" i="219"/>
  <c r="B1141" i="219"/>
  <c r="M1140" i="219"/>
  <c r="L1140" i="219"/>
  <c r="K1140" i="219"/>
  <c r="J1140" i="219"/>
  <c r="I1140" i="219"/>
  <c r="H1140" i="219"/>
  <c r="G1140" i="219"/>
  <c r="F1140" i="219"/>
  <c r="E1140" i="219"/>
  <c r="D1140" i="219"/>
  <c r="C1140" i="219"/>
  <c r="B1140" i="219"/>
  <c r="M1129" i="219"/>
  <c r="L1129" i="219"/>
  <c r="K1129" i="219"/>
  <c r="J1129" i="219"/>
  <c r="I1129" i="219"/>
  <c r="H1129" i="219"/>
  <c r="G1129" i="219"/>
  <c r="F1129" i="219"/>
  <c r="E1129" i="219"/>
  <c r="D1129" i="219"/>
  <c r="C1129" i="219"/>
  <c r="B1129" i="219"/>
  <c r="M1128" i="219"/>
  <c r="L1128" i="219"/>
  <c r="K1128" i="219"/>
  <c r="J1128" i="219"/>
  <c r="I1128" i="219"/>
  <c r="H1128" i="219"/>
  <c r="G1128" i="219"/>
  <c r="F1128" i="219"/>
  <c r="E1128" i="219"/>
  <c r="D1128" i="219"/>
  <c r="C1128" i="219"/>
  <c r="B1128" i="219"/>
  <c r="M1127" i="219"/>
  <c r="L1127" i="219"/>
  <c r="K1127" i="219"/>
  <c r="J1127" i="219"/>
  <c r="I1127" i="219"/>
  <c r="H1127" i="219"/>
  <c r="G1127" i="219"/>
  <c r="F1127" i="219"/>
  <c r="E1127" i="219"/>
  <c r="D1127" i="219"/>
  <c r="C1127" i="219"/>
  <c r="B1127" i="219"/>
  <c r="M1126" i="219"/>
  <c r="L1126" i="219"/>
  <c r="K1126" i="219"/>
  <c r="J1126" i="219"/>
  <c r="I1126" i="219"/>
  <c r="H1126" i="219"/>
  <c r="G1126" i="219"/>
  <c r="F1126" i="219"/>
  <c r="E1126" i="219"/>
  <c r="D1126" i="219"/>
  <c r="C1126" i="219"/>
  <c r="B1126" i="219"/>
  <c r="M1125" i="219"/>
  <c r="L1125" i="219"/>
  <c r="K1125" i="219"/>
  <c r="J1125" i="219"/>
  <c r="I1125" i="219"/>
  <c r="H1125" i="219"/>
  <c r="G1125" i="219"/>
  <c r="F1125" i="219"/>
  <c r="E1125" i="219"/>
  <c r="D1125" i="219"/>
  <c r="C1125" i="219"/>
  <c r="B1125" i="219"/>
  <c r="M1124" i="219"/>
  <c r="L1124" i="219"/>
  <c r="K1124" i="219"/>
  <c r="J1124" i="219"/>
  <c r="I1124" i="219"/>
  <c r="H1124" i="219"/>
  <c r="G1124" i="219"/>
  <c r="F1124" i="219"/>
  <c r="E1124" i="219"/>
  <c r="D1124" i="219"/>
  <c r="C1124" i="219"/>
  <c r="B1124" i="219"/>
  <c r="M1123" i="219"/>
  <c r="L1123" i="219"/>
  <c r="K1123" i="219"/>
  <c r="J1123" i="219"/>
  <c r="I1123" i="219"/>
  <c r="H1123" i="219"/>
  <c r="G1123" i="219"/>
  <c r="F1123" i="219"/>
  <c r="E1123" i="219"/>
  <c r="D1123" i="219"/>
  <c r="C1123" i="219"/>
  <c r="B1123" i="219"/>
  <c r="M1122" i="219"/>
  <c r="L1122" i="219"/>
  <c r="K1122" i="219"/>
  <c r="J1122" i="219"/>
  <c r="I1122" i="219"/>
  <c r="H1122" i="219"/>
  <c r="G1122" i="219"/>
  <c r="F1122" i="219"/>
  <c r="E1122" i="219"/>
  <c r="D1122" i="219"/>
  <c r="C1122" i="219"/>
  <c r="B1122" i="219"/>
  <c r="M1121" i="219"/>
  <c r="L1121" i="219"/>
  <c r="K1121" i="219"/>
  <c r="J1121" i="219"/>
  <c r="I1121" i="219"/>
  <c r="H1121" i="219"/>
  <c r="G1121" i="219"/>
  <c r="F1121" i="219"/>
  <c r="E1121" i="219"/>
  <c r="D1121" i="219"/>
  <c r="C1121" i="219"/>
  <c r="B1121" i="219"/>
  <c r="M1120" i="219"/>
  <c r="L1120" i="219"/>
  <c r="K1120" i="219"/>
  <c r="J1120" i="219"/>
  <c r="I1120" i="219"/>
  <c r="H1120" i="219"/>
  <c r="G1120" i="219"/>
  <c r="F1120" i="219"/>
  <c r="E1120" i="219"/>
  <c r="D1120" i="219"/>
  <c r="C1120" i="219"/>
  <c r="B1120" i="219"/>
  <c r="M1119" i="219"/>
  <c r="L1119" i="219"/>
  <c r="K1119" i="219"/>
  <c r="J1119" i="219"/>
  <c r="I1119" i="219"/>
  <c r="H1119" i="219"/>
  <c r="G1119" i="219"/>
  <c r="F1119" i="219"/>
  <c r="E1119" i="219"/>
  <c r="D1119" i="219"/>
  <c r="C1119" i="219"/>
  <c r="B1119" i="219"/>
  <c r="M1118" i="219"/>
  <c r="L1118" i="219"/>
  <c r="K1118" i="219"/>
  <c r="J1118" i="219"/>
  <c r="I1118" i="219"/>
  <c r="H1118" i="219"/>
  <c r="G1118" i="219"/>
  <c r="F1118" i="219"/>
  <c r="E1118" i="219"/>
  <c r="D1118" i="219"/>
  <c r="C1118" i="219"/>
  <c r="B1118" i="219"/>
  <c r="M1117" i="219"/>
  <c r="L1117" i="219"/>
  <c r="K1117" i="219"/>
  <c r="J1117" i="219"/>
  <c r="I1117" i="219"/>
  <c r="H1117" i="219"/>
  <c r="G1117" i="219"/>
  <c r="F1117" i="219"/>
  <c r="E1117" i="219"/>
  <c r="D1117" i="219"/>
  <c r="C1117" i="219"/>
  <c r="B1117" i="219"/>
  <c r="M1116" i="219"/>
  <c r="L1116" i="219"/>
  <c r="K1116" i="219"/>
  <c r="J1116" i="219"/>
  <c r="I1116" i="219"/>
  <c r="H1116" i="219"/>
  <c r="G1116" i="219"/>
  <c r="F1116" i="219"/>
  <c r="E1116" i="219"/>
  <c r="D1116" i="219"/>
  <c r="C1116" i="219"/>
  <c r="B1116" i="219"/>
  <c r="M1115" i="219"/>
  <c r="L1115" i="219"/>
  <c r="K1115" i="219"/>
  <c r="J1115" i="219"/>
  <c r="I1115" i="219"/>
  <c r="H1115" i="219"/>
  <c r="G1115" i="219"/>
  <c r="F1115" i="219"/>
  <c r="E1115" i="219"/>
  <c r="D1115" i="219"/>
  <c r="C1115" i="219"/>
  <c r="B1115" i="219"/>
  <c r="M1114" i="219"/>
  <c r="L1114" i="219"/>
  <c r="K1114" i="219"/>
  <c r="J1114" i="219"/>
  <c r="I1114" i="219"/>
  <c r="H1114" i="219"/>
  <c r="G1114" i="219"/>
  <c r="F1114" i="219"/>
  <c r="E1114" i="219"/>
  <c r="D1114" i="219"/>
  <c r="C1114" i="219"/>
  <c r="B1114" i="219"/>
  <c r="M1113" i="219"/>
  <c r="L1113" i="219"/>
  <c r="K1113" i="219"/>
  <c r="J1113" i="219"/>
  <c r="I1113" i="219"/>
  <c r="H1113" i="219"/>
  <c r="G1113" i="219"/>
  <c r="F1113" i="219"/>
  <c r="E1113" i="219"/>
  <c r="D1113" i="219"/>
  <c r="C1113" i="219"/>
  <c r="B1113" i="219"/>
  <c r="M1112" i="219"/>
  <c r="L1112" i="219"/>
  <c r="K1112" i="219"/>
  <c r="J1112" i="219"/>
  <c r="I1112" i="219"/>
  <c r="H1112" i="219"/>
  <c r="G1112" i="219"/>
  <c r="F1112" i="219"/>
  <c r="E1112" i="219"/>
  <c r="D1112" i="219"/>
  <c r="C1112" i="219"/>
  <c r="B1112" i="219"/>
  <c r="M1102" i="219"/>
  <c r="L1102" i="219"/>
  <c r="K1102" i="219"/>
  <c r="J1102" i="219"/>
  <c r="I1102" i="219"/>
  <c r="H1102" i="219"/>
  <c r="G1102" i="219"/>
  <c r="F1102" i="219"/>
  <c r="E1102" i="219"/>
  <c r="D1102" i="219"/>
  <c r="C1102" i="219"/>
  <c r="B1102" i="219"/>
  <c r="M1101" i="219"/>
  <c r="L1101" i="219"/>
  <c r="K1101" i="219"/>
  <c r="J1101" i="219"/>
  <c r="I1101" i="219"/>
  <c r="H1101" i="219"/>
  <c r="G1101" i="219"/>
  <c r="F1101" i="219"/>
  <c r="E1101" i="219"/>
  <c r="D1101" i="219"/>
  <c r="C1101" i="219"/>
  <c r="B1101" i="219"/>
  <c r="M1100" i="219"/>
  <c r="L1100" i="219"/>
  <c r="K1100" i="219"/>
  <c r="J1100" i="219"/>
  <c r="I1100" i="219"/>
  <c r="H1100" i="219"/>
  <c r="G1100" i="219"/>
  <c r="F1100" i="219"/>
  <c r="E1100" i="219"/>
  <c r="D1100" i="219"/>
  <c r="C1100" i="219"/>
  <c r="B1100" i="219"/>
  <c r="M1099" i="219"/>
  <c r="L1099" i="219"/>
  <c r="K1099" i="219"/>
  <c r="J1099" i="219"/>
  <c r="I1099" i="219"/>
  <c r="H1099" i="219"/>
  <c r="G1099" i="219"/>
  <c r="F1099" i="219"/>
  <c r="E1099" i="219"/>
  <c r="D1099" i="219"/>
  <c r="C1099" i="219"/>
  <c r="B1099" i="219"/>
  <c r="M1098" i="219"/>
  <c r="L1098" i="219"/>
  <c r="K1098" i="219"/>
  <c r="J1098" i="219"/>
  <c r="I1098" i="219"/>
  <c r="H1098" i="219"/>
  <c r="G1098" i="219"/>
  <c r="F1098" i="219"/>
  <c r="E1098" i="219"/>
  <c r="D1098" i="219"/>
  <c r="C1098" i="219"/>
  <c r="B1098" i="219"/>
  <c r="M1097" i="219"/>
  <c r="L1097" i="219"/>
  <c r="K1097" i="219"/>
  <c r="J1097" i="219"/>
  <c r="I1097" i="219"/>
  <c r="H1097" i="219"/>
  <c r="G1097" i="219"/>
  <c r="F1097" i="219"/>
  <c r="E1097" i="219"/>
  <c r="D1097" i="219"/>
  <c r="C1097" i="219"/>
  <c r="B1097" i="219"/>
  <c r="M1096" i="219"/>
  <c r="L1096" i="219"/>
  <c r="K1096" i="219"/>
  <c r="J1096" i="219"/>
  <c r="I1096" i="219"/>
  <c r="H1096" i="219"/>
  <c r="G1096" i="219"/>
  <c r="F1096" i="219"/>
  <c r="E1096" i="219"/>
  <c r="D1096" i="219"/>
  <c r="C1096" i="219"/>
  <c r="B1096" i="219"/>
  <c r="M1095" i="219"/>
  <c r="L1095" i="219"/>
  <c r="K1095" i="219"/>
  <c r="J1095" i="219"/>
  <c r="I1095" i="219"/>
  <c r="H1095" i="219"/>
  <c r="G1095" i="219"/>
  <c r="F1095" i="219"/>
  <c r="E1095" i="219"/>
  <c r="D1095" i="219"/>
  <c r="C1095" i="219"/>
  <c r="B1095" i="219"/>
  <c r="M1094" i="219"/>
  <c r="L1094" i="219"/>
  <c r="K1094" i="219"/>
  <c r="J1094" i="219"/>
  <c r="I1094" i="219"/>
  <c r="H1094" i="219"/>
  <c r="G1094" i="219"/>
  <c r="F1094" i="219"/>
  <c r="E1094" i="219"/>
  <c r="D1094" i="219"/>
  <c r="C1094" i="219"/>
  <c r="B1094" i="219"/>
  <c r="M1084" i="219"/>
  <c r="L1084" i="219"/>
  <c r="K1084" i="219"/>
  <c r="J1084" i="219"/>
  <c r="I1084" i="219"/>
  <c r="H1084" i="219"/>
  <c r="G1084" i="219"/>
  <c r="F1084" i="219"/>
  <c r="E1084" i="219"/>
  <c r="D1084" i="219"/>
  <c r="C1084" i="219"/>
  <c r="B1084" i="219"/>
  <c r="M1083" i="219"/>
  <c r="L1083" i="219"/>
  <c r="K1083" i="219"/>
  <c r="J1083" i="219"/>
  <c r="I1083" i="219"/>
  <c r="H1083" i="219"/>
  <c r="G1083" i="219"/>
  <c r="F1083" i="219"/>
  <c r="E1083" i="219"/>
  <c r="D1083" i="219"/>
  <c r="C1083" i="219"/>
  <c r="B1083" i="219"/>
  <c r="M1082" i="219"/>
  <c r="L1082" i="219"/>
  <c r="K1082" i="219"/>
  <c r="J1082" i="219"/>
  <c r="I1082" i="219"/>
  <c r="H1082" i="219"/>
  <c r="G1082" i="219"/>
  <c r="F1082" i="219"/>
  <c r="E1082" i="219"/>
  <c r="D1082" i="219"/>
  <c r="C1082" i="219"/>
  <c r="B1082" i="219"/>
  <c r="M1081" i="219"/>
  <c r="L1081" i="219"/>
  <c r="K1081" i="219"/>
  <c r="J1081" i="219"/>
  <c r="I1081" i="219"/>
  <c r="H1081" i="219"/>
  <c r="G1081" i="219"/>
  <c r="F1081" i="219"/>
  <c r="E1081" i="219"/>
  <c r="D1081" i="219"/>
  <c r="C1081" i="219"/>
  <c r="B1081" i="219"/>
  <c r="M1080" i="219"/>
  <c r="L1080" i="219"/>
  <c r="K1080" i="219"/>
  <c r="J1080" i="219"/>
  <c r="I1080" i="219"/>
  <c r="H1080" i="219"/>
  <c r="G1080" i="219"/>
  <c r="F1080" i="219"/>
  <c r="E1080" i="219"/>
  <c r="D1080" i="219"/>
  <c r="C1080" i="219"/>
  <c r="B1080" i="219"/>
  <c r="M1079" i="219"/>
  <c r="L1079" i="219"/>
  <c r="K1079" i="219"/>
  <c r="J1079" i="219"/>
  <c r="I1079" i="219"/>
  <c r="H1079" i="219"/>
  <c r="G1079" i="219"/>
  <c r="F1079" i="219"/>
  <c r="E1079" i="219"/>
  <c r="D1079" i="219"/>
  <c r="C1079" i="219"/>
  <c r="B1079" i="219"/>
  <c r="M1078" i="219"/>
  <c r="L1078" i="219"/>
  <c r="K1078" i="219"/>
  <c r="J1078" i="219"/>
  <c r="I1078" i="219"/>
  <c r="H1078" i="219"/>
  <c r="G1078" i="219"/>
  <c r="F1078" i="219"/>
  <c r="E1078" i="219"/>
  <c r="D1078" i="219"/>
  <c r="C1078" i="219"/>
  <c r="B1078" i="219"/>
  <c r="M1077" i="219"/>
  <c r="L1077" i="219"/>
  <c r="K1077" i="219"/>
  <c r="J1077" i="219"/>
  <c r="I1077" i="219"/>
  <c r="H1077" i="219"/>
  <c r="G1077" i="219"/>
  <c r="F1077" i="219"/>
  <c r="E1077" i="219"/>
  <c r="D1077" i="219"/>
  <c r="C1077" i="219"/>
  <c r="B1077" i="219"/>
  <c r="M1076" i="219"/>
  <c r="L1076" i="219"/>
  <c r="K1076" i="219"/>
  <c r="J1076" i="219"/>
  <c r="I1076" i="219"/>
  <c r="H1076" i="219"/>
  <c r="G1076" i="219"/>
  <c r="F1076" i="219"/>
  <c r="E1076" i="219"/>
  <c r="D1076" i="219"/>
  <c r="C1076" i="219"/>
  <c r="B1076" i="219"/>
  <c r="M1075" i="219"/>
  <c r="L1075" i="219"/>
  <c r="K1075" i="219"/>
  <c r="J1075" i="219"/>
  <c r="I1075" i="219"/>
  <c r="H1075" i="219"/>
  <c r="G1075" i="219"/>
  <c r="F1075" i="219"/>
  <c r="E1075" i="219"/>
  <c r="D1075" i="219"/>
  <c r="C1075" i="219"/>
  <c r="B1075" i="219"/>
  <c r="M1074" i="219"/>
  <c r="L1074" i="219"/>
  <c r="K1074" i="219"/>
  <c r="J1074" i="219"/>
  <c r="I1074" i="219"/>
  <c r="H1074" i="219"/>
  <c r="G1074" i="219"/>
  <c r="F1074" i="219"/>
  <c r="E1074" i="219"/>
  <c r="D1074" i="219"/>
  <c r="C1074" i="219"/>
  <c r="B1074" i="219"/>
  <c r="M1073" i="219"/>
  <c r="L1073" i="219"/>
  <c r="K1073" i="219"/>
  <c r="J1073" i="219"/>
  <c r="I1073" i="219"/>
  <c r="H1073" i="219"/>
  <c r="G1073" i="219"/>
  <c r="F1073" i="219"/>
  <c r="E1073" i="219"/>
  <c r="D1073" i="219"/>
  <c r="C1073" i="219"/>
  <c r="B1073" i="219"/>
  <c r="M1072" i="219"/>
  <c r="L1072" i="219"/>
  <c r="K1072" i="219"/>
  <c r="J1072" i="219"/>
  <c r="I1072" i="219"/>
  <c r="H1072" i="219"/>
  <c r="G1072" i="219"/>
  <c r="F1072" i="219"/>
  <c r="E1072" i="219"/>
  <c r="D1072" i="219"/>
  <c r="C1072" i="219"/>
  <c r="B1072" i="219"/>
  <c r="M1071" i="219"/>
  <c r="L1071" i="219"/>
  <c r="K1071" i="219"/>
  <c r="J1071" i="219"/>
  <c r="I1071" i="219"/>
  <c r="H1071" i="219"/>
  <c r="G1071" i="219"/>
  <c r="F1071" i="219"/>
  <c r="E1071" i="219"/>
  <c r="D1071" i="219"/>
  <c r="C1071" i="219"/>
  <c r="B1071" i="219"/>
  <c r="M1070" i="219"/>
  <c r="L1070" i="219"/>
  <c r="K1070" i="219"/>
  <c r="J1070" i="219"/>
  <c r="I1070" i="219"/>
  <c r="H1070" i="219"/>
  <c r="G1070" i="219"/>
  <c r="F1070" i="219"/>
  <c r="E1070" i="219"/>
  <c r="D1070" i="219"/>
  <c r="C1070" i="219"/>
  <c r="B1070" i="219"/>
  <c r="M1069" i="219"/>
  <c r="L1069" i="219"/>
  <c r="K1069" i="219"/>
  <c r="J1069" i="219"/>
  <c r="I1069" i="219"/>
  <c r="H1069" i="219"/>
  <c r="G1069" i="219"/>
  <c r="F1069" i="219"/>
  <c r="E1069" i="219"/>
  <c r="D1069" i="219"/>
  <c r="C1069" i="219"/>
  <c r="B1069" i="219"/>
  <c r="M1068" i="219"/>
  <c r="L1068" i="219"/>
  <c r="K1068" i="219"/>
  <c r="J1068" i="219"/>
  <c r="I1068" i="219"/>
  <c r="H1068" i="219"/>
  <c r="G1068" i="219"/>
  <c r="F1068" i="219"/>
  <c r="E1068" i="219"/>
  <c r="D1068" i="219"/>
  <c r="C1068" i="219"/>
  <c r="B1068" i="219"/>
  <c r="M1067" i="219"/>
  <c r="L1067" i="219"/>
  <c r="K1067" i="219"/>
  <c r="J1067" i="219"/>
  <c r="I1067" i="219"/>
  <c r="H1067" i="219"/>
  <c r="G1067" i="219"/>
  <c r="F1067" i="219"/>
  <c r="E1067" i="219"/>
  <c r="D1067" i="219"/>
  <c r="C1067" i="219"/>
  <c r="B1067" i="219"/>
  <c r="M1066" i="219"/>
  <c r="L1066" i="219"/>
  <c r="K1066" i="219"/>
  <c r="J1066" i="219"/>
  <c r="I1066" i="219"/>
  <c r="H1066" i="219"/>
  <c r="G1066" i="219"/>
  <c r="F1066" i="219"/>
  <c r="E1066" i="219"/>
  <c r="D1066" i="219"/>
  <c r="C1066" i="219"/>
  <c r="B1066" i="219"/>
  <c r="M1065" i="219"/>
  <c r="L1065" i="219"/>
  <c r="K1065" i="219"/>
  <c r="J1065" i="219"/>
  <c r="I1065" i="219"/>
  <c r="H1065" i="219"/>
  <c r="G1065" i="219"/>
  <c r="F1065" i="219"/>
  <c r="E1065" i="219"/>
  <c r="D1065" i="219"/>
  <c r="C1065" i="219"/>
  <c r="B1065" i="219"/>
  <c r="M1064" i="219"/>
  <c r="L1064" i="219"/>
  <c r="K1064" i="219"/>
  <c r="J1064" i="219"/>
  <c r="I1064" i="219"/>
  <c r="H1064" i="219"/>
  <c r="G1064" i="219"/>
  <c r="F1064" i="219"/>
  <c r="E1064" i="219"/>
  <c r="D1064" i="219"/>
  <c r="C1064" i="219"/>
  <c r="B1064" i="219"/>
  <c r="M1063" i="219"/>
  <c r="L1063" i="219"/>
  <c r="K1063" i="219"/>
  <c r="J1063" i="219"/>
  <c r="I1063" i="219"/>
  <c r="H1063" i="219"/>
  <c r="G1063" i="219"/>
  <c r="F1063" i="219"/>
  <c r="E1063" i="219"/>
  <c r="D1063" i="219"/>
  <c r="C1063" i="219"/>
  <c r="B1063" i="219"/>
  <c r="M1062" i="219"/>
  <c r="L1062" i="219"/>
  <c r="K1062" i="219"/>
  <c r="J1062" i="219"/>
  <c r="I1062" i="219"/>
  <c r="H1062" i="219"/>
  <c r="G1062" i="219"/>
  <c r="F1062" i="219"/>
  <c r="E1062" i="219"/>
  <c r="D1062" i="219"/>
  <c r="C1062" i="219"/>
  <c r="B1062" i="219"/>
  <c r="M1061" i="219"/>
  <c r="L1061" i="219"/>
  <c r="K1061" i="219"/>
  <c r="J1061" i="219"/>
  <c r="I1061" i="219"/>
  <c r="H1061" i="219"/>
  <c r="G1061" i="219"/>
  <c r="F1061" i="219"/>
  <c r="E1061" i="219"/>
  <c r="D1061" i="219"/>
  <c r="C1061" i="219"/>
  <c r="B1061" i="219"/>
  <c r="M1060" i="219"/>
  <c r="L1060" i="219"/>
  <c r="K1060" i="219"/>
  <c r="J1060" i="219"/>
  <c r="I1060" i="219"/>
  <c r="H1060" i="219"/>
  <c r="G1060" i="219"/>
  <c r="F1060" i="219"/>
  <c r="E1060" i="219"/>
  <c r="D1060" i="219"/>
  <c r="C1060" i="219"/>
  <c r="B1060" i="219"/>
  <c r="M1059" i="219"/>
  <c r="L1059" i="219"/>
  <c r="K1059" i="219"/>
  <c r="J1059" i="219"/>
  <c r="I1059" i="219"/>
  <c r="H1059" i="219"/>
  <c r="G1059" i="219"/>
  <c r="F1059" i="219"/>
  <c r="E1059" i="219"/>
  <c r="D1059" i="219"/>
  <c r="C1059" i="219"/>
  <c r="B1059" i="219"/>
  <c r="M1058" i="219"/>
  <c r="L1058" i="219"/>
  <c r="K1058" i="219"/>
  <c r="J1058" i="219"/>
  <c r="I1058" i="219"/>
  <c r="H1058" i="219"/>
  <c r="G1058" i="219"/>
  <c r="F1058" i="219"/>
  <c r="E1058" i="219"/>
  <c r="D1058" i="219"/>
  <c r="C1058" i="219"/>
  <c r="B1058" i="219"/>
  <c r="M1057" i="219"/>
  <c r="L1057" i="219"/>
  <c r="K1057" i="219"/>
  <c r="J1057" i="219"/>
  <c r="I1057" i="219"/>
  <c r="H1057" i="219"/>
  <c r="G1057" i="219"/>
  <c r="F1057" i="219"/>
  <c r="E1057" i="219"/>
  <c r="D1057" i="219"/>
  <c r="C1057" i="219"/>
  <c r="B1057" i="219"/>
  <c r="M1056" i="219"/>
  <c r="L1056" i="219"/>
  <c r="K1056" i="219"/>
  <c r="J1056" i="219"/>
  <c r="I1056" i="219"/>
  <c r="H1056" i="219"/>
  <c r="G1056" i="219"/>
  <c r="F1056" i="219"/>
  <c r="E1056" i="219"/>
  <c r="D1056" i="219"/>
  <c r="C1056" i="219"/>
  <c r="B1056" i="219"/>
  <c r="M1055" i="219"/>
  <c r="L1055" i="219"/>
  <c r="K1055" i="219"/>
  <c r="J1055" i="219"/>
  <c r="I1055" i="219"/>
  <c r="H1055" i="219"/>
  <c r="G1055" i="219"/>
  <c r="F1055" i="219"/>
  <c r="E1055" i="219"/>
  <c r="D1055" i="219"/>
  <c r="C1055" i="219"/>
  <c r="B1055" i="219"/>
  <c r="M1054" i="219"/>
  <c r="L1054" i="219"/>
  <c r="K1054" i="219"/>
  <c r="J1054" i="219"/>
  <c r="I1054" i="219"/>
  <c r="H1054" i="219"/>
  <c r="G1054" i="219"/>
  <c r="F1054" i="219"/>
  <c r="E1054" i="219"/>
  <c r="D1054" i="219"/>
  <c r="C1054" i="219"/>
  <c r="B1054" i="219"/>
  <c r="M1053" i="219"/>
  <c r="L1053" i="219"/>
  <c r="K1053" i="219"/>
  <c r="J1053" i="219"/>
  <c r="I1053" i="219"/>
  <c r="H1053" i="219"/>
  <c r="G1053" i="219"/>
  <c r="F1053" i="219"/>
  <c r="E1053" i="219"/>
  <c r="D1053" i="219"/>
  <c r="C1053" i="219"/>
  <c r="B1053" i="219"/>
  <c r="M1052" i="219"/>
  <c r="L1052" i="219"/>
  <c r="K1052" i="219"/>
  <c r="J1052" i="219"/>
  <c r="I1052" i="219"/>
  <c r="H1052" i="219"/>
  <c r="G1052" i="219"/>
  <c r="F1052" i="219"/>
  <c r="E1052" i="219"/>
  <c r="D1052" i="219"/>
  <c r="C1052" i="219"/>
  <c r="B1052" i="219"/>
  <c r="M1051" i="219"/>
  <c r="L1051" i="219"/>
  <c r="K1051" i="219"/>
  <c r="J1051" i="219"/>
  <c r="I1051" i="219"/>
  <c r="H1051" i="219"/>
  <c r="G1051" i="219"/>
  <c r="F1051" i="219"/>
  <c r="E1051" i="219"/>
  <c r="D1051" i="219"/>
  <c r="C1051" i="219"/>
  <c r="B1051" i="219"/>
  <c r="M1050" i="219"/>
  <c r="L1050" i="219"/>
  <c r="K1050" i="219"/>
  <c r="J1050" i="219"/>
  <c r="I1050" i="219"/>
  <c r="H1050" i="219"/>
  <c r="G1050" i="219"/>
  <c r="F1050" i="219"/>
  <c r="E1050" i="219"/>
  <c r="D1050" i="219"/>
  <c r="C1050" i="219"/>
  <c r="B1050" i="219"/>
  <c r="M1049" i="219"/>
  <c r="L1049" i="219"/>
  <c r="K1049" i="219"/>
  <c r="J1049" i="219"/>
  <c r="I1049" i="219"/>
  <c r="H1049" i="219"/>
  <c r="G1049" i="219"/>
  <c r="F1049" i="219"/>
  <c r="E1049" i="219"/>
  <c r="D1049" i="219"/>
  <c r="C1049" i="219"/>
  <c r="B1049" i="219"/>
  <c r="M1048" i="219"/>
  <c r="L1048" i="219"/>
  <c r="K1048" i="219"/>
  <c r="J1048" i="219"/>
  <c r="I1048" i="219"/>
  <c r="H1048" i="219"/>
  <c r="G1048" i="219"/>
  <c r="F1048" i="219"/>
  <c r="E1048" i="219"/>
  <c r="D1048" i="219"/>
  <c r="C1048" i="219"/>
  <c r="B1048" i="219"/>
  <c r="M1047" i="219"/>
  <c r="L1047" i="219"/>
  <c r="K1047" i="219"/>
  <c r="J1047" i="219"/>
  <c r="I1047" i="219"/>
  <c r="H1047" i="219"/>
  <c r="G1047" i="219"/>
  <c r="F1047" i="219"/>
  <c r="E1047" i="219"/>
  <c r="D1047" i="219"/>
  <c r="C1047" i="219"/>
  <c r="B1047" i="219"/>
  <c r="M1046" i="219"/>
  <c r="L1046" i="219"/>
  <c r="K1046" i="219"/>
  <c r="J1046" i="219"/>
  <c r="I1046" i="219"/>
  <c r="H1046" i="219"/>
  <c r="G1046" i="219"/>
  <c r="F1046" i="219"/>
  <c r="E1046" i="219"/>
  <c r="D1046" i="219"/>
  <c r="C1046" i="219"/>
  <c r="B1046" i="219"/>
  <c r="M1045" i="219"/>
  <c r="L1045" i="219"/>
  <c r="K1045" i="219"/>
  <c r="J1045" i="219"/>
  <c r="I1045" i="219"/>
  <c r="H1045" i="219"/>
  <c r="G1045" i="219"/>
  <c r="F1045" i="219"/>
  <c r="E1045" i="219"/>
  <c r="D1045" i="219"/>
  <c r="C1045" i="219"/>
  <c r="B1045" i="219"/>
  <c r="M1044" i="219"/>
  <c r="L1044" i="219"/>
  <c r="K1044" i="219"/>
  <c r="J1044" i="219"/>
  <c r="I1044" i="219"/>
  <c r="H1044" i="219"/>
  <c r="G1044" i="219"/>
  <c r="F1044" i="219"/>
  <c r="E1044" i="219"/>
  <c r="D1044" i="219"/>
  <c r="C1044" i="219"/>
  <c r="B1044" i="219"/>
  <c r="M1043" i="219"/>
  <c r="L1043" i="219"/>
  <c r="K1043" i="219"/>
  <c r="J1043" i="219"/>
  <c r="I1043" i="219"/>
  <c r="H1043" i="219"/>
  <c r="G1043" i="219"/>
  <c r="F1043" i="219"/>
  <c r="E1043" i="219"/>
  <c r="D1043" i="219"/>
  <c r="C1043" i="219"/>
  <c r="B1043" i="219"/>
  <c r="M1042" i="219"/>
  <c r="L1042" i="219"/>
  <c r="K1042" i="219"/>
  <c r="J1042" i="219"/>
  <c r="I1042" i="219"/>
  <c r="H1042" i="219"/>
  <c r="G1042" i="219"/>
  <c r="F1042" i="219"/>
  <c r="E1042" i="219"/>
  <c r="D1042" i="219"/>
  <c r="C1042" i="219"/>
  <c r="B1042" i="219"/>
  <c r="M1041" i="219"/>
  <c r="L1041" i="219"/>
  <c r="K1041" i="219"/>
  <c r="J1041" i="219"/>
  <c r="I1041" i="219"/>
  <c r="H1041" i="219"/>
  <c r="G1041" i="219"/>
  <c r="F1041" i="219"/>
  <c r="E1041" i="219"/>
  <c r="D1041" i="219"/>
  <c r="C1041" i="219"/>
  <c r="B1041" i="219"/>
  <c r="M1040" i="219"/>
  <c r="L1040" i="219"/>
  <c r="K1040" i="219"/>
  <c r="J1040" i="219"/>
  <c r="I1040" i="219"/>
  <c r="H1040" i="219"/>
  <c r="G1040" i="219"/>
  <c r="F1040" i="219"/>
  <c r="E1040" i="219"/>
  <c r="D1040" i="219"/>
  <c r="C1040" i="219"/>
  <c r="B1040" i="219"/>
  <c r="M1039" i="219"/>
  <c r="L1039" i="219"/>
  <c r="K1039" i="219"/>
  <c r="J1039" i="219"/>
  <c r="I1039" i="219"/>
  <c r="H1039" i="219"/>
  <c r="G1039" i="219"/>
  <c r="F1039" i="219"/>
  <c r="E1039" i="219"/>
  <c r="D1039" i="219"/>
  <c r="C1039" i="219"/>
  <c r="B1039" i="219"/>
  <c r="M1038" i="219"/>
  <c r="L1038" i="219"/>
  <c r="K1038" i="219"/>
  <c r="J1038" i="219"/>
  <c r="I1038" i="219"/>
  <c r="H1038" i="219"/>
  <c r="G1038" i="219"/>
  <c r="F1038" i="219"/>
  <c r="E1038" i="219"/>
  <c r="D1038" i="219"/>
  <c r="C1038" i="219"/>
  <c r="B1038" i="219"/>
  <c r="M1037" i="219"/>
  <c r="L1037" i="219"/>
  <c r="K1037" i="219"/>
  <c r="J1037" i="219"/>
  <c r="I1037" i="219"/>
  <c r="H1037" i="219"/>
  <c r="G1037" i="219"/>
  <c r="F1037" i="219"/>
  <c r="E1037" i="219"/>
  <c r="D1037" i="219"/>
  <c r="C1037" i="219"/>
  <c r="B1037" i="219"/>
  <c r="M1036" i="219"/>
  <c r="L1036" i="219"/>
  <c r="K1036" i="219"/>
  <c r="J1036" i="219"/>
  <c r="I1036" i="219"/>
  <c r="H1036" i="219"/>
  <c r="G1036" i="219"/>
  <c r="F1036" i="219"/>
  <c r="E1036" i="219"/>
  <c r="D1036" i="219"/>
  <c r="C1036" i="219"/>
  <c r="B1036" i="219"/>
  <c r="M1035" i="219"/>
  <c r="L1035" i="219"/>
  <c r="K1035" i="219"/>
  <c r="J1035" i="219"/>
  <c r="I1035" i="219"/>
  <c r="H1035" i="219"/>
  <c r="G1035" i="219"/>
  <c r="F1035" i="219"/>
  <c r="E1035" i="219"/>
  <c r="D1035" i="219"/>
  <c r="C1035" i="219"/>
  <c r="B1035" i="219"/>
  <c r="M1034" i="219"/>
  <c r="L1034" i="219"/>
  <c r="K1034" i="219"/>
  <c r="J1034" i="219"/>
  <c r="I1034" i="219"/>
  <c r="H1034" i="219"/>
  <c r="G1034" i="219"/>
  <c r="F1034" i="219"/>
  <c r="E1034" i="219"/>
  <c r="D1034" i="219"/>
  <c r="C1034" i="219"/>
  <c r="B1034" i="219"/>
  <c r="M1033" i="219"/>
  <c r="L1033" i="219"/>
  <c r="K1033" i="219"/>
  <c r="J1033" i="219"/>
  <c r="I1033" i="219"/>
  <c r="H1033" i="219"/>
  <c r="G1033" i="219"/>
  <c r="F1033" i="219"/>
  <c r="E1033" i="219"/>
  <c r="D1033" i="219"/>
  <c r="C1033" i="219"/>
  <c r="B1033" i="219"/>
  <c r="M1032" i="219"/>
  <c r="L1032" i="219"/>
  <c r="K1032" i="219"/>
  <c r="J1032" i="219"/>
  <c r="I1032" i="219"/>
  <c r="H1032" i="219"/>
  <c r="G1032" i="219"/>
  <c r="F1032" i="219"/>
  <c r="E1032" i="219"/>
  <c r="D1032" i="219"/>
  <c r="C1032" i="219"/>
  <c r="B1032" i="219"/>
  <c r="M1031" i="219"/>
  <c r="L1031" i="219"/>
  <c r="K1031" i="219"/>
  <c r="J1031" i="219"/>
  <c r="I1031" i="219"/>
  <c r="H1031" i="219"/>
  <c r="G1031" i="219"/>
  <c r="F1031" i="219"/>
  <c r="E1031" i="219"/>
  <c r="D1031" i="219"/>
  <c r="C1031" i="219"/>
  <c r="B1031" i="219"/>
  <c r="M1030" i="219"/>
  <c r="L1030" i="219"/>
  <c r="K1030" i="219"/>
  <c r="J1030" i="219"/>
  <c r="I1030" i="219"/>
  <c r="H1030" i="219"/>
  <c r="G1030" i="219"/>
  <c r="F1030" i="219"/>
  <c r="E1030" i="219"/>
  <c r="D1030" i="219"/>
  <c r="C1030" i="219"/>
  <c r="B1030" i="219"/>
  <c r="M1029" i="219"/>
  <c r="L1029" i="219"/>
  <c r="K1029" i="219"/>
  <c r="J1029" i="219"/>
  <c r="I1029" i="219"/>
  <c r="H1029" i="219"/>
  <c r="G1029" i="219"/>
  <c r="F1029" i="219"/>
  <c r="E1029" i="219"/>
  <c r="D1029" i="219"/>
  <c r="C1029" i="219"/>
  <c r="B1029" i="219"/>
  <c r="M1028" i="219"/>
  <c r="L1028" i="219"/>
  <c r="K1028" i="219"/>
  <c r="J1028" i="219"/>
  <c r="I1028" i="219"/>
  <c r="H1028" i="219"/>
  <c r="G1028" i="219"/>
  <c r="F1028" i="219"/>
  <c r="E1028" i="219"/>
  <c r="D1028" i="219"/>
  <c r="C1028" i="219"/>
  <c r="B1028" i="219"/>
  <c r="M1027" i="219"/>
  <c r="L1027" i="219"/>
  <c r="K1027" i="219"/>
  <c r="J1027" i="219"/>
  <c r="I1027" i="219"/>
  <c r="H1027" i="219"/>
  <c r="G1027" i="219"/>
  <c r="F1027" i="219"/>
  <c r="E1027" i="219"/>
  <c r="D1027" i="219"/>
  <c r="C1027" i="219"/>
  <c r="B1027" i="219"/>
  <c r="M1026" i="219"/>
  <c r="L1026" i="219"/>
  <c r="K1026" i="219"/>
  <c r="J1026" i="219"/>
  <c r="I1026" i="219"/>
  <c r="H1026" i="219"/>
  <c r="G1026" i="219"/>
  <c r="F1026" i="219"/>
  <c r="E1026" i="219"/>
  <c r="D1026" i="219"/>
  <c r="C1026" i="219"/>
  <c r="B1026" i="219"/>
  <c r="M1025" i="219"/>
  <c r="L1025" i="219"/>
  <c r="K1025" i="219"/>
  <c r="J1025" i="219"/>
  <c r="I1025" i="219"/>
  <c r="H1025" i="219"/>
  <c r="G1025" i="219"/>
  <c r="F1025" i="219"/>
  <c r="E1025" i="219"/>
  <c r="D1025" i="219"/>
  <c r="C1025" i="219"/>
  <c r="B1025" i="219"/>
  <c r="M1024" i="219"/>
  <c r="L1024" i="219"/>
  <c r="K1024" i="219"/>
  <c r="J1024" i="219"/>
  <c r="I1024" i="219"/>
  <c r="H1024" i="219"/>
  <c r="G1024" i="219"/>
  <c r="F1024" i="219"/>
  <c r="E1024" i="219"/>
  <c r="D1024" i="219"/>
  <c r="C1024" i="219"/>
  <c r="B1024" i="219"/>
  <c r="M1023" i="219"/>
  <c r="L1023" i="219"/>
  <c r="K1023" i="219"/>
  <c r="J1023" i="219"/>
  <c r="I1023" i="219"/>
  <c r="H1023" i="219"/>
  <c r="G1023" i="219"/>
  <c r="F1023" i="219"/>
  <c r="E1023" i="219"/>
  <c r="D1023" i="219"/>
  <c r="C1023" i="219"/>
  <c r="B1023" i="219"/>
  <c r="M1022" i="219"/>
  <c r="L1022" i="219"/>
  <c r="K1022" i="219"/>
  <c r="J1022" i="219"/>
  <c r="I1022" i="219"/>
  <c r="H1022" i="219"/>
  <c r="G1022" i="219"/>
  <c r="F1022" i="219"/>
  <c r="E1022" i="219"/>
  <c r="D1022" i="219"/>
  <c r="C1022" i="219"/>
  <c r="B1022" i="219"/>
  <c r="M987" i="219"/>
  <c r="L987" i="219"/>
  <c r="K987" i="219"/>
  <c r="J987" i="219"/>
  <c r="I987" i="219"/>
  <c r="H987" i="219"/>
  <c r="G987" i="219"/>
  <c r="F987" i="219"/>
  <c r="E987" i="219"/>
  <c r="D987" i="219"/>
  <c r="C987" i="219"/>
  <c r="B987" i="219"/>
  <c r="M986" i="219"/>
  <c r="L986" i="219"/>
  <c r="K986" i="219"/>
  <c r="J986" i="219"/>
  <c r="I986" i="219"/>
  <c r="H986" i="219"/>
  <c r="G986" i="219"/>
  <c r="F986" i="219"/>
  <c r="E986" i="219"/>
  <c r="D986" i="219"/>
  <c r="C986" i="219"/>
  <c r="B986" i="219"/>
  <c r="M985" i="219"/>
  <c r="L985" i="219"/>
  <c r="K985" i="219"/>
  <c r="J985" i="219"/>
  <c r="I985" i="219"/>
  <c r="H985" i="219"/>
  <c r="G985" i="219"/>
  <c r="F985" i="219"/>
  <c r="E985" i="219"/>
  <c r="D985" i="219"/>
  <c r="C985" i="219"/>
  <c r="B985" i="219"/>
  <c r="M984" i="219"/>
  <c r="L984" i="219"/>
  <c r="K984" i="219"/>
  <c r="J984" i="219"/>
  <c r="I984" i="219"/>
  <c r="H984" i="219"/>
  <c r="G984" i="219"/>
  <c r="F984" i="219"/>
  <c r="E984" i="219"/>
  <c r="D984" i="219"/>
  <c r="C984" i="219"/>
  <c r="B984" i="219"/>
  <c r="M983" i="219"/>
  <c r="L983" i="219"/>
  <c r="K983" i="219"/>
  <c r="J983" i="219"/>
  <c r="I983" i="219"/>
  <c r="H983" i="219"/>
  <c r="G983" i="219"/>
  <c r="F983" i="219"/>
  <c r="E983" i="219"/>
  <c r="D983" i="219"/>
  <c r="C983" i="219"/>
  <c r="B983" i="219"/>
  <c r="M982" i="219"/>
  <c r="L982" i="219"/>
  <c r="K982" i="219"/>
  <c r="J982" i="219"/>
  <c r="I982" i="219"/>
  <c r="H982" i="219"/>
  <c r="G982" i="219"/>
  <c r="F982" i="219"/>
  <c r="E982" i="219"/>
  <c r="D982" i="219"/>
  <c r="C982" i="219"/>
  <c r="B982" i="219"/>
  <c r="M981" i="219"/>
  <c r="L981" i="219"/>
  <c r="K981" i="219"/>
  <c r="J981" i="219"/>
  <c r="I981" i="219"/>
  <c r="H981" i="219"/>
  <c r="G981" i="219"/>
  <c r="F981" i="219"/>
  <c r="E981" i="219"/>
  <c r="D981" i="219"/>
  <c r="C981" i="219"/>
  <c r="B981" i="219"/>
  <c r="M980" i="219"/>
  <c r="L980" i="219"/>
  <c r="K980" i="219"/>
  <c r="J980" i="219"/>
  <c r="I980" i="219"/>
  <c r="H980" i="219"/>
  <c r="G980" i="219"/>
  <c r="F980" i="219"/>
  <c r="E980" i="219"/>
  <c r="D980" i="219"/>
  <c r="C980" i="219"/>
  <c r="B980" i="219"/>
  <c r="M979" i="219"/>
  <c r="L979" i="219"/>
  <c r="K979" i="219"/>
  <c r="J979" i="219"/>
  <c r="I979" i="219"/>
  <c r="H979" i="219"/>
  <c r="G979" i="219"/>
  <c r="F979" i="219"/>
  <c r="E979" i="219"/>
  <c r="D979" i="219"/>
  <c r="C979" i="219"/>
  <c r="B979" i="219"/>
  <c r="M978" i="219"/>
  <c r="L978" i="219"/>
  <c r="K978" i="219"/>
  <c r="J978" i="219"/>
  <c r="I978" i="219"/>
  <c r="H978" i="219"/>
  <c r="G978" i="219"/>
  <c r="F978" i="219"/>
  <c r="E978" i="219"/>
  <c r="D978" i="219"/>
  <c r="C978" i="219"/>
  <c r="B978" i="219"/>
  <c r="M947" i="219"/>
  <c r="L947" i="219"/>
  <c r="K947" i="219"/>
  <c r="J947" i="219"/>
  <c r="I947" i="219"/>
  <c r="H947" i="219"/>
  <c r="G947" i="219"/>
  <c r="F947" i="219"/>
  <c r="E947" i="219"/>
  <c r="D947" i="219"/>
  <c r="C947" i="219"/>
  <c r="B947" i="219"/>
  <c r="M946" i="219"/>
  <c r="L946" i="219"/>
  <c r="K946" i="219"/>
  <c r="J946" i="219"/>
  <c r="I946" i="219"/>
  <c r="H946" i="219"/>
  <c r="G946" i="219"/>
  <c r="F946" i="219"/>
  <c r="E946" i="219"/>
  <c r="D946" i="219"/>
  <c r="C946" i="219"/>
  <c r="B946" i="219"/>
  <c r="M945" i="219"/>
  <c r="L945" i="219"/>
  <c r="K945" i="219"/>
  <c r="J945" i="219"/>
  <c r="I945" i="219"/>
  <c r="H945" i="219"/>
  <c r="G945" i="219"/>
  <c r="F945" i="219"/>
  <c r="E945" i="219"/>
  <c r="D945" i="219"/>
  <c r="C945" i="219"/>
  <c r="B945" i="219"/>
  <c r="M944" i="219"/>
  <c r="L944" i="219"/>
  <c r="K944" i="219"/>
  <c r="J944" i="219"/>
  <c r="I944" i="219"/>
  <c r="H944" i="219"/>
  <c r="G944" i="219"/>
  <c r="F944" i="219"/>
  <c r="E944" i="219"/>
  <c r="D944" i="219"/>
  <c r="C944" i="219"/>
  <c r="B944" i="219"/>
  <c r="M943" i="219"/>
  <c r="L943" i="219"/>
  <c r="K943" i="219"/>
  <c r="J943" i="219"/>
  <c r="I943" i="219"/>
  <c r="H943" i="219"/>
  <c r="G943" i="219"/>
  <c r="F943" i="219"/>
  <c r="E943" i="219"/>
  <c r="D943" i="219"/>
  <c r="C943" i="219"/>
  <c r="B943" i="219"/>
  <c r="M942" i="219"/>
  <c r="L942" i="219"/>
  <c r="K942" i="219"/>
  <c r="J942" i="219"/>
  <c r="I942" i="219"/>
  <c r="H942" i="219"/>
  <c r="G942" i="219"/>
  <c r="F942" i="219"/>
  <c r="E942" i="219"/>
  <c r="D942" i="219"/>
  <c r="C942" i="219"/>
  <c r="B942" i="219"/>
  <c r="M941" i="219"/>
  <c r="L941" i="219"/>
  <c r="K941" i="219"/>
  <c r="J941" i="219"/>
  <c r="I941" i="219"/>
  <c r="H941" i="219"/>
  <c r="G941" i="219"/>
  <c r="F941" i="219"/>
  <c r="E941" i="219"/>
  <c r="D941" i="219"/>
  <c r="C941" i="219"/>
  <c r="B941" i="219"/>
  <c r="M940" i="219"/>
  <c r="L940" i="219"/>
  <c r="K940" i="219"/>
  <c r="J940" i="219"/>
  <c r="I940" i="219"/>
  <c r="H940" i="219"/>
  <c r="G940" i="219"/>
  <c r="F940" i="219"/>
  <c r="E940" i="219"/>
  <c r="D940" i="219"/>
  <c r="C940" i="219"/>
  <c r="B940" i="219"/>
  <c r="M939" i="219"/>
  <c r="L939" i="219"/>
  <c r="K939" i="219"/>
  <c r="J939" i="219"/>
  <c r="I939" i="219"/>
  <c r="H939" i="219"/>
  <c r="G939" i="219"/>
  <c r="F939" i="219"/>
  <c r="E939" i="219"/>
  <c r="D939" i="219"/>
  <c r="C939" i="219"/>
  <c r="B939" i="219"/>
  <c r="M938" i="219"/>
  <c r="L938" i="219"/>
  <c r="K938" i="219"/>
  <c r="J938" i="219"/>
  <c r="I938" i="219"/>
  <c r="H938" i="219"/>
  <c r="G938" i="219"/>
  <c r="F938" i="219"/>
  <c r="E938" i="219"/>
  <c r="D938" i="219"/>
  <c r="C938" i="219"/>
  <c r="B938" i="219"/>
  <c r="M937" i="219"/>
  <c r="L937" i="219"/>
  <c r="K937" i="219"/>
  <c r="J937" i="219"/>
  <c r="I937" i="219"/>
  <c r="H937" i="219"/>
  <c r="G937" i="219"/>
  <c r="F937" i="219"/>
  <c r="E937" i="219"/>
  <c r="D937" i="219"/>
  <c r="C937" i="219"/>
  <c r="B937" i="219"/>
  <c r="M936" i="219"/>
  <c r="L936" i="219"/>
  <c r="K936" i="219"/>
  <c r="J936" i="219"/>
  <c r="I936" i="219"/>
  <c r="H936" i="219"/>
  <c r="G936" i="219"/>
  <c r="F936" i="219"/>
  <c r="E936" i="219"/>
  <c r="D936" i="219"/>
  <c r="C936" i="219"/>
  <c r="B936" i="219"/>
  <c r="M935" i="219"/>
  <c r="L935" i="219"/>
  <c r="K935" i="219"/>
  <c r="J935" i="219"/>
  <c r="I935" i="219"/>
  <c r="H935" i="219"/>
  <c r="G935" i="219"/>
  <c r="F935" i="219"/>
  <c r="E935" i="219"/>
  <c r="D935" i="219"/>
  <c r="C935" i="219"/>
  <c r="B935" i="219"/>
  <c r="M934" i="219"/>
  <c r="L934" i="219"/>
  <c r="K934" i="219"/>
  <c r="J934" i="219"/>
  <c r="I934" i="219"/>
  <c r="H934" i="219"/>
  <c r="G934" i="219"/>
  <c r="F934" i="219"/>
  <c r="E934" i="219"/>
  <c r="D934" i="219"/>
  <c r="C934" i="219"/>
  <c r="B934" i="219"/>
  <c r="M933" i="219"/>
  <c r="L933" i="219"/>
  <c r="K933" i="219"/>
  <c r="J933" i="219"/>
  <c r="I933" i="219"/>
  <c r="H933" i="219"/>
  <c r="G933" i="219"/>
  <c r="F933" i="219"/>
  <c r="E933" i="219"/>
  <c r="D933" i="219"/>
  <c r="C933" i="219"/>
  <c r="B933" i="219"/>
  <c r="M932" i="219"/>
  <c r="L932" i="219"/>
  <c r="K932" i="219"/>
  <c r="J932" i="219"/>
  <c r="I932" i="219"/>
  <c r="H932" i="219"/>
  <c r="G932" i="219"/>
  <c r="F932" i="219"/>
  <c r="E932" i="219"/>
  <c r="D932" i="219"/>
  <c r="C932" i="219"/>
  <c r="B932" i="219"/>
  <c r="M931" i="219"/>
  <c r="L931" i="219"/>
  <c r="K931" i="219"/>
  <c r="J931" i="219"/>
  <c r="I931" i="219"/>
  <c r="H931" i="219"/>
  <c r="G931" i="219"/>
  <c r="F931" i="219"/>
  <c r="E931" i="219"/>
  <c r="D931" i="219"/>
  <c r="C931" i="219"/>
  <c r="B931" i="219"/>
  <c r="M930" i="219"/>
  <c r="L930" i="219"/>
  <c r="K930" i="219"/>
  <c r="J930" i="219"/>
  <c r="I930" i="219"/>
  <c r="H930" i="219"/>
  <c r="G930" i="219"/>
  <c r="F930" i="219"/>
  <c r="E930" i="219"/>
  <c r="D930" i="219"/>
  <c r="C930" i="219"/>
  <c r="B930" i="219"/>
  <c r="M929" i="219"/>
  <c r="L929" i="219"/>
  <c r="K929" i="219"/>
  <c r="J929" i="219"/>
  <c r="I929" i="219"/>
  <c r="H929" i="219"/>
  <c r="G929" i="219"/>
  <c r="F929" i="219"/>
  <c r="E929" i="219"/>
  <c r="D929" i="219"/>
  <c r="C929" i="219"/>
  <c r="B929" i="219"/>
  <c r="M928" i="219"/>
  <c r="L928" i="219"/>
  <c r="K928" i="219"/>
  <c r="J928" i="219"/>
  <c r="I928" i="219"/>
  <c r="H928" i="219"/>
  <c r="G928" i="219"/>
  <c r="F928" i="219"/>
  <c r="E928" i="219"/>
  <c r="D928" i="219"/>
  <c r="C928" i="219"/>
  <c r="B928" i="219"/>
  <c r="M917" i="219"/>
  <c r="L917" i="219"/>
  <c r="K917" i="219"/>
  <c r="J917" i="219"/>
  <c r="I917" i="219"/>
  <c r="H917" i="219"/>
  <c r="G917" i="219"/>
  <c r="F917" i="219"/>
  <c r="E917" i="219"/>
  <c r="D917" i="219"/>
  <c r="C917" i="219"/>
  <c r="B917" i="219"/>
  <c r="M916" i="219"/>
  <c r="L916" i="219"/>
  <c r="K916" i="219"/>
  <c r="J916" i="219"/>
  <c r="I916" i="219"/>
  <c r="H916" i="219"/>
  <c r="G916" i="219"/>
  <c r="F916" i="219"/>
  <c r="E916" i="219"/>
  <c r="D916" i="219"/>
  <c r="C916" i="219"/>
  <c r="B916" i="219"/>
  <c r="M915" i="219"/>
  <c r="L915" i="219"/>
  <c r="K915" i="219"/>
  <c r="J915" i="219"/>
  <c r="I915" i="219"/>
  <c r="H915" i="219"/>
  <c r="G915" i="219"/>
  <c r="F915" i="219"/>
  <c r="E915" i="219"/>
  <c r="D915" i="219"/>
  <c r="C915" i="219"/>
  <c r="B915" i="219"/>
  <c r="M914" i="219"/>
  <c r="L914" i="219"/>
  <c r="K914" i="219"/>
  <c r="J914" i="219"/>
  <c r="I914" i="219"/>
  <c r="H914" i="219"/>
  <c r="G914" i="219"/>
  <c r="F914" i="219"/>
  <c r="E914" i="219"/>
  <c r="D914" i="219"/>
  <c r="C914" i="219"/>
  <c r="B914" i="219"/>
  <c r="M913" i="219"/>
  <c r="L913" i="219"/>
  <c r="K913" i="219"/>
  <c r="J913" i="219"/>
  <c r="I913" i="219"/>
  <c r="H913" i="219"/>
  <c r="G913" i="219"/>
  <c r="F913" i="219"/>
  <c r="E913" i="219"/>
  <c r="D913" i="219"/>
  <c r="C913" i="219"/>
  <c r="B913" i="219"/>
  <c r="M912" i="219"/>
  <c r="L912" i="219"/>
  <c r="K912" i="219"/>
  <c r="J912" i="219"/>
  <c r="I912" i="219"/>
  <c r="H912" i="219"/>
  <c r="G912" i="219"/>
  <c r="F912" i="219"/>
  <c r="E912" i="219"/>
  <c r="D912" i="219"/>
  <c r="C912" i="219"/>
  <c r="B912" i="219"/>
  <c r="M911" i="219"/>
  <c r="L911" i="219"/>
  <c r="K911" i="219"/>
  <c r="J911" i="219"/>
  <c r="I911" i="219"/>
  <c r="H911" i="219"/>
  <c r="G911" i="219"/>
  <c r="F911" i="219"/>
  <c r="E911" i="219"/>
  <c r="D911" i="219"/>
  <c r="C911" i="219"/>
  <c r="B911" i="219"/>
  <c r="M910" i="219"/>
  <c r="L910" i="219"/>
  <c r="K910" i="219"/>
  <c r="J910" i="219"/>
  <c r="I910" i="219"/>
  <c r="H910" i="219"/>
  <c r="G910" i="219"/>
  <c r="F910" i="219"/>
  <c r="E910" i="219"/>
  <c r="D910" i="219"/>
  <c r="C910" i="219"/>
  <c r="B910" i="219"/>
  <c r="M909" i="219"/>
  <c r="L909" i="219"/>
  <c r="K909" i="219"/>
  <c r="J909" i="219"/>
  <c r="I909" i="219"/>
  <c r="H909" i="219"/>
  <c r="G909" i="219"/>
  <c r="F909" i="219"/>
  <c r="E909" i="219"/>
  <c r="D909" i="219"/>
  <c r="C909" i="219"/>
  <c r="B909" i="219"/>
  <c r="M908" i="219"/>
  <c r="L908" i="219"/>
  <c r="K908" i="219"/>
  <c r="J908" i="219"/>
  <c r="I908" i="219"/>
  <c r="H908" i="219"/>
  <c r="G908" i="219"/>
  <c r="F908" i="219"/>
  <c r="E908" i="219"/>
  <c r="D908" i="219"/>
  <c r="C908" i="219"/>
  <c r="B908" i="219"/>
  <c r="M907" i="219"/>
  <c r="L907" i="219"/>
  <c r="K907" i="219"/>
  <c r="J907" i="219"/>
  <c r="I907" i="219"/>
  <c r="H907" i="219"/>
  <c r="G907" i="219"/>
  <c r="F907" i="219"/>
  <c r="E907" i="219"/>
  <c r="D907" i="219"/>
  <c r="C907" i="219"/>
  <c r="B907" i="219"/>
  <c r="M906" i="219"/>
  <c r="L906" i="219"/>
  <c r="K906" i="219"/>
  <c r="J906" i="219"/>
  <c r="I906" i="219"/>
  <c r="H906" i="219"/>
  <c r="G906" i="219"/>
  <c r="F906" i="219"/>
  <c r="E906" i="219"/>
  <c r="D906" i="219"/>
  <c r="C906" i="219"/>
  <c r="B906" i="219"/>
  <c r="M905" i="219"/>
  <c r="L905" i="219"/>
  <c r="K905" i="219"/>
  <c r="J905" i="219"/>
  <c r="I905" i="219"/>
  <c r="H905" i="219"/>
  <c r="G905" i="219"/>
  <c r="F905" i="219"/>
  <c r="E905" i="219"/>
  <c r="D905" i="219"/>
  <c r="C905" i="219"/>
  <c r="B905" i="219"/>
  <c r="M904" i="219"/>
  <c r="L904" i="219"/>
  <c r="K904" i="219"/>
  <c r="J904" i="219"/>
  <c r="I904" i="219"/>
  <c r="H904" i="219"/>
  <c r="G904" i="219"/>
  <c r="F904" i="219"/>
  <c r="E904" i="219"/>
  <c r="D904" i="219"/>
  <c r="C904" i="219"/>
  <c r="B904" i="219"/>
  <c r="M903" i="219"/>
  <c r="L903" i="219"/>
  <c r="K903" i="219"/>
  <c r="J903" i="219"/>
  <c r="I903" i="219"/>
  <c r="H903" i="219"/>
  <c r="G903" i="219"/>
  <c r="F903" i="219"/>
  <c r="E903" i="219"/>
  <c r="D903" i="219"/>
  <c r="C903" i="219"/>
  <c r="B903" i="219"/>
  <c r="M902" i="219"/>
  <c r="L902" i="219"/>
  <c r="K902" i="219"/>
  <c r="J902" i="219"/>
  <c r="I902" i="219"/>
  <c r="H902" i="219"/>
  <c r="G902" i="219"/>
  <c r="F902" i="219"/>
  <c r="E902" i="219"/>
  <c r="D902" i="219"/>
  <c r="C902" i="219"/>
  <c r="B902" i="219"/>
  <c r="M901" i="219"/>
  <c r="L901" i="219"/>
  <c r="K901" i="219"/>
  <c r="J901" i="219"/>
  <c r="I901" i="219"/>
  <c r="H901" i="219"/>
  <c r="G901" i="219"/>
  <c r="F901" i="219"/>
  <c r="E901" i="219"/>
  <c r="D901" i="219"/>
  <c r="C901" i="219"/>
  <c r="B901" i="219"/>
  <c r="M900" i="219"/>
  <c r="L900" i="219"/>
  <c r="K900" i="219"/>
  <c r="J900" i="219"/>
  <c r="I900" i="219"/>
  <c r="H900" i="219"/>
  <c r="G900" i="219"/>
  <c r="F900" i="219"/>
  <c r="E900" i="219"/>
  <c r="D900" i="219"/>
  <c r="C900" i="219"/>
  <c r="B900" i="219"/>
  <c r="M899" i="219"/>
  <c r="L899" i="219"/>
  <c r="K899" i="219"/>
  <c r="J899" i="219"/>
  <c r="I899" i="219"/>
  <c r="H899" i="219"/>
  <c r="G899" i="219"/>
  <c r="F899" i="219"/>
  <c r="E899" i="219"/>
  <c r="D899" i="219"/>
  <c r="C899" i="219"/>
  <c r="B899" i="219"/>
  <c r="M898" i="219"/>
  <c r="L898" i="219"/>
  <c r="K898" i="219"/>
  <c r="J898" i="219"/>
  <c r="I898" i="219"/>
  <c r="H898" i="219"/>
  <c r="G898" i="219"/>
  <c r="F898" i="219"/>
  <c r="E898" i="219"/>
  <c r="D898" i="219"/>
  <c r="C898" i="219"/>
  <c r="B898" i="219"/>
  <c r="M887" i="219"/>
  <c r="L887" i="219"/>
  <c r="K887" i="219"/>
  <c r="J887" i="219"/>
  <c r="I887" i="219"/>
  <c r="H887" i="219"/>
  <c r="G887" i="219"/>
  <c r="F887" i="219"/>
  <c r="E887" i="219"/>
  <c r="D887" i="219"/>
  <c r="C887" i="219"/>
  <c r="B887" i="219"/>
  <c r="M886" i="219"/>
  <c r="L886" i="219"/>
  <c r="K886" i="219"/>
  <c r="J886" i="219"/>
  <c r="I886" i="219"/>
  <c r="H886" i="219"/>
  <c r="G886" i="219"/>
  <c r="F886" i="219"/>
  <c r="E886" i="219"/>
  <c r="D886" i="219"/>
  <c r="C886" i="219"/>
  <c r="B886" i="219"/>
  <c r="M885" i="219"/>
  <c r="L885" i="219"/>
  <c r="K885" i="219"/>
  <c r="J885" i="219"/>
  <c r="I885" i="219"/>
  <c r="H885" i="219"/>
  <c r="G885" i="219"/>
  <c r="F885" i="219"/>
  <c r="E885" i="219"/>
  <c r="D885" i="219"/>
  <c r="C885" i="219"/>
  <c r="B885" i="219"/>
  <c r="M884" i="219"/>
  <c r="L884" i="219"/>
  <c r="K884" i="219"/>
  <c r="J884" i="219"/>
  <c r="I884" i="219"/>
  <c r="H884" i="219"/>
  <c r="G884" i="219"/>
  <c r="F884" i="219"/>
  <c r="E884" i="219"/>
  <c r="D884" i="219"/>
  <c r="C884" i="219"/>
  <c r="B884" i="219"/>
  <c r="M883" i="219"/>
  <c r="L883" i="219"/>
  <c r="K883" i="219"/>
  <c r="J883" i="219"/>
  <c r="I883" i="219"/>
  <c r="H883" i="219"/>
  <c r="G883" i="219"/>
  <c r="F883" i="219"/>
  <c r="E883" i="219"/>
  <c r="D883" i="219"/>
  <c r="C883" i="219"/>
  <c r="B883" i="219"/>
  <c r="M882" i="219"/>
  <c r="L882" i="219"/>
  <c r="K882" i="219"/>
  <c r="J882" i="219"/>
  <c r="I882" i="219"/>
  <c r="H882" i="219"/>
  <c r="G882" i="219"/>
  <c r="F882" i="219"/>
  <c r="E882" i="219"/>
  <c r="D882" i="219"/>
  <c r="C882" i="219"/>
  <c r="B882" i="219"/>
  <c r="M881" i="219"/>
  <c r="L881" i="219"/>
  <c r="K881" i="219"/>
  <c r="J881" i="219"/>
  <c r="I881" i="219"/>
  <c r="H881" i="219"/>
  <c r="G881" i="219"/>
  <c r="F881" i="219"/>
  <c r="E881" i="219"/>
  <c r="D881" i="219"/>
  <c r="C881" i="219"/>
  <c r="B881" i="219"/>
  <c r="M880" i="219"/>
  <c r="L880" i="219"/>
  <c r="K880" i="219"/>
  <c r="J880" i="219"/>
  <c r="I880" i="219"/>
  <c r="H880" i="219"/>
  <c r="G880" i="219"/>
  <c r="F880" i="219"/>
  <c r="E880" i="219"/>
  <c r="D880" i="219"/>
  <c r="C880" i="219"/>
  <c r="B880" i="219"/>
  <c r="M879" i="219"/>
  <c r="L879" i="219"/>
  <c r="K879" i="219"/>
  <c r="J879" i="219"/>
  <c r="I879" i="219"/>
  <c r="H879" i="219"/>
  <c r="G879" i="219"/>
  <c r="F879" i="219"/>
  <c r="E879" i="219"/>
  <c r="D879" i="219"/>
  <c r="C879" i="219"/>
  <c r="B879" i="219"/>
  <c r="M878" i="219"/>
  <c r="L878" i="219"/>
  <c r="K878" i="219"/>
  <c r="J878" i="219"/>
  <c r="I878" i="219"/>
  <c r="H878" i="219"/>
  <c r="G878" i="219"/>
  <c r="F878" i="219"/>
  <c r="E878" i="219"/>
  <c r="D878" i="219"/>
  <c r="C878" i="219"/>
  <c r="B878" i="219"/>
  <c r="M867" i="219"/>
  <c r="L867" i="219"/>
  <c r="K867" i="219"/>
  <c r="J867" i="219"/>
  <c r="I867" i="219"/>
  <c r="H867" i="219"/>
  <c r="G867" i="219"/>
  <c r="F867" i="219"/>
  <c r="E867" i="219"/>
  <c r="D867" i="219"/>
  <c r="C867" i="219"/>
  <c r="B867" i="219"/>
  <c r="M866" i="219"/>
  <c r="L866" i="219"/>
  <c r="K866" i="219"/>
  <c r="J866" i="219"/>
  <c r="I866" i="219"/>
  <c r="H866" i="219"/>
  <c r="G866" i="219"/>
  <c r="F866" i="219"/>
  <c r="E866" i="219"/>
  <c r="D866" i="219"/>
  <c r="C866" i="219"/>
  <c r="B866" i="219"/>
  <c r="M865" i="219"/>
  <c r="L865" i="219"/>
  <c r="K865" i="219"/>
  <c r="J865" i="219"/>
  <c r="I865" i="219"/>
  <c r="H865" i="219"/>
  <c r="G865" i="219"/>
  <c r="F865" i="219"/>
  <c r="E865" i="219"/>
  <c r="D865" i="219"/>
  <c r="C865" i="219"/>
  <c r="B865" i="219"/>
  <c r="M864" i="219"/>
  <c r="L864" i="219"/>
  <c r="K864" i="219"/>
  <c r="J864" i="219"/>
  <c r="I864" i="219"/>
  <c r="H864" i="219"/>
  <c r="G864" i="219"/>
  <c r="F864" i="219"/>
  <c r="E864" i="219"/>
  <c r="D864" i="219"/>
  <c r="C864" i="219"/>
  <c r="B864" i="219"/>
  <c r="M863" i="219"/>
  <c r="L863" i="219"/>
  <c r="K863" i="219"/>
  <c r="J863" i="219"/>
  <c r="I863" i="219"/>
  <c r="H863" i="219"/>
  <c r="G863" i="219"/>
  <c r="F863" i="219"/>
  <c r="E863" i="219"/>
  <c r="D863" i="219"/>
  <c r="C863" i="219"/>
  <c r="B863" i="219"/>
  <c r="M862" i="219"/>
  <c r="L862" i="219"/>
  <c r="K862" i="219"/>
  <c r="J862" i="219"/>
  <c r="I862" i="219"/>
  <c r="H862" i="219"/>
  <c r="G862" i="219"/>
  <c r="F862" i="219"/>
  <c r="E862" i="219"/>
  <c r="D862" i="219"/>
  <c r="C862" i="219"/>
  <c r="B862" i="219"/>
  <c r="M861" i="219"/>
  <c r="L861" i="219"/>
  <c r="K861" i="219"/>
  <c r="J861" i="219"/>
  <c r="I861" i="219"/>
  <c r="H861" i="219"/>
  <c r="G861" i="219"/>
  <c r="F861" i="219"/>
  <c r="E861" i="219"/>
  <c r="D861" i="219"/>
  <c r="C861" i="219"/>
  <c r="B861" i="219"/>
  <c r="M860" i="219"/>
  <c r="L860" i="219"/>
  <c r="K860" i="219"/>
  <c r="J860" i="219"/>
  <c r="I860" i="219"/>
  <c r="H860" i="219"/>
  <c r="G860" i="219"/>
  <c r="F860" i="219"/>
  <c r="E860" i="219"/>
  <c r="D860" i="219"/>
  <c r="C860" i="219"/>
  <c r="B860" i="219"/>
  <c r="M859" i="219"/>
  <c r="L859" i="219"/>
  <c r="K859" i="219"/>
  <c r="J859" i="219"/>
  <c r="I859" i="219"/>
  <c r="H859" i="219"/>
  <c r="G859" i="219"/>
  <c r="F859" i="219"/>
  <c r="E859" i="219"/>
  <c r="D859" i="219"/>
  <c r="C859" i="219"/>
  <c r="B859" i="219"/>
  <c r="M858" i="219"/>
  <c r="L858" i="219"/>
  <c r="K858" i="219"/>
  <c r="J858" i="219"/>
  <c r="I858" i="219"/>
  <c r="H858" i="219"/>
  <c r="G858" i="219"/>
  <c r="F858" i="219"/>
  <c r="E858" i="219"/>
  <c r="D858" i="219"/>
  <c r="C858" i="219"/>
  <c r="B858" i="219"/>
  <c r="M857" i="219"/>
  <c r="L857" i="219"/>
  <c r="K857" i="219"/>
  <c r="J857" i="219"/>
  <c r="I857" i="219"/>
  <c r="H857" i="219"/>
  <c r="G857" i="219"/>
  <c r="F857" i="219"/>
  <c r="E857" i="219"/>
  <c r="D857" i="219"/>
  <c r="C857" i="219"/>
  <c r="B857" i="219"/>
  <c r="M856" i="219"/>
  <c r="L856" i="219"/>
  <c r="K856" i="219"/>
  <c r="J856" i="219"/>
  <c r="I856" i="219"/>
  <c r="H856" i="219"/>
  <c r="G856" i="219"/>
  <c r="F856" i="219"/>
  <c r="E856" i="219"/>
  <c r="D856" i="219"/>
  <c r="C856" i="219"/>
  <c r="B856" i="219"/>
  <c r="M855" i="219"/>
  <c r="L855" i="219"/>
  <c r="K855" i="219"/>
  <c r="J855" i="219"/>
  <c r="I855" i="219"/>
  <c r="H855" i="219"/>
  <c r="G855" i="219"/>
  <c r="F855" i="219"/>
  <c r="E855" i="219"/>
  <c r="D855" i="219"/>
  <c r="C855" i="219"/>
  <c r="B855" i="219"/>
  <c r="M854" i="219"/>
  <c r="L854" i="219"/>
  <c r="K854" i="219"/>
  <c r="J854" i="219"/>
  <c r="I854" i="219"/>
  <c r="H854" i="219"/>
  <c r="G854" i="219"/>
  <c r="F854" i="219"/>
  <c r="E854" i="219"/>
  <c r="D854" i="219"/>
  <c r="C854" i="219"/>
  <c r="B854" i="219"/>
  <c r="M853" i="219"/>
  <c r="L853" i="219"/>
  <c r="K853" i="219"/>
  <c r="J853" i="219"/>
  <c r="I853" i="219"/>
  <c r="H853" i="219"/>
  <c r="G853" i="219"/>
  <c r="F853" i="219"/>
  <c r="E853" i="219"/>
  <c r="D853" i="219"/>
  <c r="C853" i="219"/>
  <c r="B853" i="219"/>
  <c r="M852" i="219"/>
  <c r="L852" i="219"/>
  <c r="K852" i="219"/>
  <c r="J852" i="219"/>
  <c r="I852" i="219"/>
  <c r="H852" i="219"/>
  <c r="G852" i="219"/>
  <c r="F852" i="219"/>
  <c r="E852" i="219"/>
  <c r="D852" i="219"/>
  <c r="C852" i="219"/>
  <c r="B852" i="219"/>
  <c r="M851" i="219"/>
  <c r="L851" i="219"/>
  <c r="K851" i="219"/>
  <c r="J851" i="219"/>
  <c r="I851" i="219"/>
  <c r="H851" i="219"/>
  <c r="G851" i="219"/>
  <c r="F851" i="219"/>
  <c r="E851" i="219"/>
  <c r="D851" i="219"/>
  <c r="C851" i="219"/>
  <c r="B851" i="219"/>
  <c r="M850" i="219"/>
  <c r="L850" i="219"/>
  <c r="K850" i="219"/>
  <c r="J850" i="219"/>
  <c r="I850" i="219"/>
  <c r="H850" i="219"/>
  <c r="G850" i="219"/>
  <c r="F850" i="219"/>
  <c r="E850" i="219"/>
  <c r="D850" i="219"/>
  <c r="C850" i="219"/>
  <c r="B850" i="219"/>
  <c r="M849" i="219"/>
  <c r="L849" i="219"/>
  <c r="K849" i="219"/>
  <c r="J849" i="219"/>
  <c r="I849" i="219"/>
  <c r="H849" i="219"/>
  <c r="G849" i="219"/>
  <c r="F849" i="219"/>
  <c r="E849" i="219"/>
  <c r="D849" i="219"/>
  <c r="C849" i="219"/>
  <c r="B849" i="219"/>
  <c r="M848" i="219"/>
  <c r="L848" i="219"/>
  <c r="K848" i="219"/>
  <c r="J848" i="219"/>
  <c r="I848" i="219"/>
  <c r="H848" i="219"/>
  <c r="G848" i="219"/>
  <c r="F848" i="219"/>
  <c r="E848" i="219"/>
  <c r="D848" i="219"/>
  <c r="C848" i="219"/>
  <c r="B848" i="219"/>
  <c r="M847" i="219"/>
  <c r="L847" i="219"/>
  <c r="K847" i="219"/>
  <c r="J847" i="219"/>
  <c r="I847" i="219"/>
  <c r="H847" i="219"/>
  <c r="G847" i="219"/>
  <c r="F847" i="219"/>
  <c r="E847" i="219"/>
  <c r="D847" i="219"/>
  <c r="C847" i="219"/>
  <c r="B847" i="219"/>
  <c r="M846" i="219"/>
  <c r="L846" i="219"/>
  <c r="K846" i="219"/>
  <c r="J846" i="219"/>
  <c r="I846" i="219"/>
  <c r="H846" i="219"/>
  <c r="G846" i="219"/>
  <c r="F846" i="219"/>
  <c r="E846" i="219"/>
  <c r="D846" i="219"/>
  <c r="C846" i="219"/>
  <c r="B846" i="219"/>
  <c r="M845" i="219"/>
  <c r="L845" i="219"/>
  <c r="K845" i="219"/>
  <c r="J845" i="219"/>
  <c r="I845" i="219"/>
  <c r="H845" i="219"/>
  <c r="G845" i="219"/>
  <c r="F845" i="219"/>
  <c r="E845" i="219"/>
  <c r="D845" i="219"/>
  <c r="C845" i="219"/>
  <c r="B845" i="219"/>
  <c r="M844" i="219"/>
  <c r="L844" i="219"/>
  <c r="K844" i="219"/>
  <c r="J844" i="219"/>
  <c r="I844" i="219"/>
  <c r="H844" i="219"/>
  <c r="G844" i="219"/>
  <c r="F844" i="219"/>
  <c r="E844" i="219"/>
  <c r="D844" i="219"/>
  <c r="C844" i="219"/>
  <c r="B844" i="219"/>
  <c r="M843" i="219"/>
  <c r="L843" i="219"/>
  <c r="K843" i="219"/>
  <c r="J843" i="219"/>
  <c r="I843" i="219"/>
  <c r="H843" i="219"/>
  <c r="G843" i="219"/>
  <c r="F843" i="219"/>
  <c r="E843" i="219"/>
  <c r="D843" i="219"/>
  <c r="C843" i="219"/>
  <c r="B843" i="219"/>
  <c r="M842" i="219"/>
  <c r="L842" i="219"/>
  <c r="K842" i="219"/>
  <c r="J842" i="219"/>
  <c r="I842" i="219"/>
  <c r="H842" i="219"/>
  <c r="G842" i="219"/>
  <c r="F842" i="219"/>
  <c r="E842" i="219"/>
  <c r="D842" i="219"/>
  <c r="C842" i="219"/>
  <c r="B842" i="219"/>
  <c r="M841" i="219"/>
  <c r="L841" i="219"/>
  <c r="K841" i="219"/>
  <c r="J841" i="219"/>
  <c r="I841" i="219"/>
  <c r="H841" i="219"/>
  <c r="G841" i="219"/>
  <c r="F841" i="219"/>
  <c r="E841" i="219"/>
  <c r="D841" i="219"/>
  <c r="C841" i="219"/>
  <c r="B841" i="219"/>
  <c r="M840" i="219"/>
  <c r="L840" i="219"/>
  <c r="K840" i="219"/>
  <c r="J840" i="219"/>
  <c r="I840" i="219"/>
  <c r="H840" i="219"/>
  <c r="G840" i="219"/>
  <c r="F840" i="219"/>
  <c r="E840" i="219"/>
  <c r="D840" i="219"/>
  <c r="C840" i="219"/>
  <c r="B840" i="219"/>
  <c r="M839" i="219"/>
  <c r="L839" i="219"/>
  <c r="K839" i="219"/>
  <c r="J839" i="219"/>
  <c r="I839" i="219"/>
  <c r="H839" i="219"/>
  <c r="G839" i="219"/>
  <c r="F839" i="219"/>
  <c r="E839" i="219"/>
  <c r="D839" i="219"/>
  <c r="C839" i="219"/>
  <c r="B839" i="219"/>
  <c r="M838" i="219"/>
  <c r="L838" i="219"/>
  <c r="K838" i="219"/>
  <c r="J838" i="219"/>
  <c r="I838" i="219"/>
  <c r="H838" i="219"/>
  <c r="G838" i="219"/>
  <c r="F838" i="219"/>
  <c r="E838" i="219"/>
  <c r="D838" i="219"/>
  <c r="C838" i="219"/>
  <c r="B838" i="219"/>
  <c r="M837" i="219"/>
  <c r="L837" i="219"/>
  <c r="K837" i="219"/>
  <c r="J837" i="219"/>
  <c r="I837" i="219"/>
  <c r="H837" i="219"/>
  <c r="G837" i="219"/>
  <c r="F837" i="219"/>
  <c r="E837" i="219"/>
  <c r="D837" i="219"/>
  <c r="C837" i="219"/>
  <c r="B837" i="219"/>
  <c r="M836" i="219"/>
  <c r="L836" i="219"/>
  <c r="K836" i="219"/>
  <c r="J836" i="219"/>
  <c r="I836" i="219"/>
  <c r="H836" i="219"/>
  <c r="G836" i="219"/>
  <c r="F836" i="219"/>
  <c r="E836" i="219"/>
  <c r="D836" i="219"/>
  <c r="C836" i="219"/>
  <c r="B836" i="219"/>
  <c r="M835" i="219"/>
  <c r="L835" i="219"/>
  <c r="K835" i="219"/>
  <c r="J835" i="219"/>
  <c r="I835" i="219"/>
  <c r="H835" i="219"/>
  <c r="G835" i="219"/>
  <c r="F835" i="219"/>
  <c r="E835" i="219"/>
  <c r="D835" i="219"/>
  <c r="C835" i="219"/>
  <c r="B835" i="219"/>
  <c r="M834" i="219"/>
  <c r="L834" i="219"/>
  <c r="K834" i="219"/>
  <c r="J834" i="219"/>
  <c r="I834" i="219"/>
  <c r="H834" i="219"/>
  <c r="G834" i="219"/>
  <c r="F834" i="219"/>
  <c r="E834" i="219"/>
  <c r="D834" i="219"/>
  <c r="C834" i="219"/>
  <c r="B834" i="219"/>
  <c r="M833" i="219"/>
  <c r="L833" i="219"/>
  <c r="K833" i="219"/>
  <c r="J833" i="219"/>
  <c r="I833" i="219"/>
  <c r="H833" i="219"/>
  <c r="G833" i="219"/>
  <c r="F833" i="219"/>
  <c r="E833" i="219"/>
  <c r="D833" i="219"/>
  <c r="C833" i="219"/>
  <c r="B833" i="219"/>
  <c r="M832" i="219"/>
  <c r="L832" i="219"/>
  <c r="K832" i="219"/>
  <c r="J832" i="219"/>
  <c r="I832" i="219"/>
  <c r="H832" i="219"/>
  <c r="G832" i="219"/>
  <c r="F832" i="219"/>
  <c r="E832" i="219"/>
  <c r="D832" i="219"/>
  <c r="C832" i="219"/>
  <c r="B832" i="219"/>
  <c r="M831" i="219"/>
  <c r="L831" i="219"/>
  <c r="K831" i="219"/>
  <c r="J831" i="219"/>
  <c r="I831" i="219"/>
  <c r="H831" i="219"/>
  <c r="G831" i="219"/>
  <c r="F831" i="219"/>
  <c r="E831" i="219"/>
  <c r="D831" i="219"/>
  <c r="C831" i="219"/>
  <c r="B831" i="219"/>
  <c r="M830" i="219"/>
  <c r="L830" i="219"/>
  <c r="K830" i="219"/>
  <c r="J830" i="219"/>
  <c r="I830" i="219"/>
  <c r="H830" i="219"/>
  <c r="G830" i="219"/>
  <c r="F830" i="219"/>
  <c r="E830" i="219"/>
  <c r="D830" i="219"/>
  <c r="C830" i="219"/>
  <c r="B830" i="219"/>
  <c r="M829" i="219"/>
  <c r="L829" i="219"/>
  <c r="K829" i="219"/>
  <c r="J829" i="219"/>
  <c r="I829" i="219"/>
  <c r="H829" i="219"/>
  <c r="G829" i="219"/>
  <c r="F829" i="219"/>
  <c r="E829" i="219"/>
  <c r="D829" i="219"/>
  <c r="C829" i="219"/>
  <c r="B829" i="219"/>
  <c r="M828" i="219"/>
  <c r="L828" i="219"/>
  <c r="K828" i="219"/>
  <c r="J828" i="219"/>
  <c r="I828" i="219"/>
  <c r="H828" i="219"/>
  <c r="G828" i="219"/>
  <c r="F828" i="219"/>
  <c r="E828" i="219"/>
  <c r="D828" i="219"/>
  <c r="C828" i="219"/>
  <c r="B828" i="219"/>
  <c r="M818" i="219"/>
  <c r="L818" i="219"/>
  <c r="K818" i="219"/>
  <c r="J818" i="219"/>
  <c r="I818" i="219"/>
  <c r="H818" i="219"/>
  <c r="G818" i="219"/>
  <c r="F818" i="219"/>
  <c r="E818" i="219"/>
  <c r="D818" i="219"/>
  <c r="C818" i="219"/>
  <c r="B818" i="219"/>
  <c r="M817" i="219"/>
  <c r="L817" i="219"/>
  <c r="K817" i="219"/>
  <c r="J817" i="219"/>
  <c r="I817" i="219"/>
  <c r="H817" i="219"/>
  <c r="G817" i="219"/>
  <c r="F817" i="219"/>
  <c r="E817" i="219"/>
  <c r="D817" i="219"/>
  <c r="C817" i="219"/>
  <c r="B817" i="219"/>
  <c r="M816" i="219"/>
  <c r="L816" i="219"/>
  <c r="K816" i="219"/>
  <c r="J816" i="219"/>
  <c r="I816" i="219"/>
  <c r="H816" i="219"/>
  <c r="G816" i="219"/>
  <c r="F816" i="219"/>
  <c r="E816" i="219"/>
  <c r="D816" i="219"/>
  <c r="C816" i="219"/>
  <c r="B816" i="219"/>
  <c r="M815" i="219"/>
  <c r="L815" i="219"/>
  <c r="K815" i="219"/>
  <c r="J815" i="219"/>
  <c r="I815" i="219"/>
  <c r="H815" i="219"/>
  <c r="G815" i="219"/>
  <c r="F815" i="219"/>
  <c r="E815" i="219"/>
  <c r="D815" i="219"/>
  <c r="C815" i="219"/>
  <c r="B815" i="219"/>
  <c r="M814" i="219"/>
  <c r="L814" i="219"/>
  <c r="K814" i="219"/>
  <c r="J814" i="219"/>
  <c r="I814" i="219"/>
  <c r="H814" i="219"/>
  <c r="G814" i="219"/>
  <c r="F814" i="219"/>
  <c r="E814" i="219"/>
  <c r="D814" i="219"/>
  <c r="C814" i="219"/>
  <c r="B814" i="219"/>
  <c r="M813" i="219"/>
  <c r="L813" i="219"/>
  <c r="K813" i="219"/>
  <c r="J813" i="219"/>
  <c r="I813" i="219"/>
  <c r="H813" i="219"/>
  <c r="G813" i="219"/>
  <c r="F813" i="219"/>
  <c r="E813" i="219"/>
  <c r="D813" i="219"/>
  <c r="C813" i="219"/>
  <c r="B813" i="219"/>
  <c r="M812" i="219"/>
  <c r="L812" i="219"/>
  <c r="K812" i="219"/>
  <c r="J812" i="219"/>
  <c r="I812" i="219"/>
  <c r="H812" i="219"/>
  <c r="G812" i="219"/>
  <c r="F812" i="219"/>
  <c r="E812" i="219"/>
  <c r="D812" i="219"/>
  <c r="C812" i="219"/>
  <c r="B812" i="219"/>
  <c r="M811" i="219"/>
  <c r="L811" i="219"/>
  <c r="K811" i="219"/>
  <c r="J811" i="219"/>
  <c r="I811" i="219"/>
  <c r="H811" i="219"/>
  <c r="G811" i="219"/>
  <c r="F811" i="219"/>
  <c r="E811" i="219"/>
  <c r="D811" i="219"/>
  <c r="C811" i="219"/>
  <c r="B811" i="219"/>
  <c r="M810" i="219"/>
  <c r="L810" i="219"/>
  <c r="K810" i="219"/>
  <c r="J810" i="219"/>
  <c r="I810" i="219"/>
  <c r="H810" i="219"/>
  <c r="G810" i="219"/>
  <c r="F810" i="219"/>
  <c r="E810" i="219"/>
  <c r="D810" i="219"/>
  <c r="C810" i="219"/>
  <c r="B810" i="219"/>
  <c r="M809" i="219"/>
  <c r="L809" i="219"/>
  <c r="K809" i="219"/>
  <c r="J809" i="219"/>
  <c r="I809" i="219"/>
  <c r="H809" i="219"/>
  <c r="G809" i="219"/>
  <c r="F809" i="219"/>
  <c r="E809" i="219"/>
  <c r="D809" i="219"/>
  <c r="C809" i="219"/>
  <c r="B809" i="219"/>
  <c r="M808" i="219"/>
  <c r="L808" i="219"/>
  <c r="K808" i="219"/>
  <c r="J808" i="219"/>
  <c r="I808" i="219"/>
  <c r="H808" i="219"/>
  <c r="G808" i="219"/>
  <c r="F808" i="219"/>
  <c r="E808" i="219"/>
  <c r="D808" i="219"/>
  <c r="C808" i="219"/>
  <c r="B808" i="219"/>
  <c r="M807" i="219"/>
  <c r="L807" i="219"/>
  <c r="K807" i="219"/>
  <c r="J807" i="219"/>
  <c r="I807" i="219"/>
  <c r="H807" i="219"/>
  <c r="G807" i="219"/>
  <c r="F807" i="219"/>
  <c r="E807" i="219"/>
  <c r="D807" i="219"/>
  <c r="C807" i="219"/>
  <c r="B807" i="219"/>
  <c r="M806" i="219"/>
  <c r="L806" i="219"/>
  <c r="K806" i="219"/>
  <c r="J806" i="219"/>
  <c r="I806" i="219"/>
  <c r="H806" i="219"/>
  <c r="G806" i="219"/>
  <c r="F806" i="219"/>
  <c r="E806" i="219"/>
  <c r="D806" i="219"/>
  <c r="C806" i="219"/>
  <c r="B806" i="219"/>
  <c r="M805" i="219"/>
  <c r="L805" i="219"/>
  <c r="K805" i="219"/>
  <c r="J805" i="219"/>
  <c r="I805" i="219"/>
  <c r="H805" i="219"/>
  <c r="G805" i="219"/>
  <c r="F805" i="219"/>
  <c r="E805" i="219"/>
  <c r="D805" i="219"/>
  <c r="C805" i="219"/>
  <c r="B805" i="219"/>
  <c r="M804" i="219"/>
  <c r="L804" i="219"/>
  <c r="K804" i="219"/>
  <c r="J804" i="219"/>
  <c r="I804" i="219"/>
  <c r="H804" i="219"/>
  <c r="G804" i="219"/>
  <c r="F804" i="219"/>
  <c r="E804" i="219"/>
  <c r="D804" i="219"/>
  <c r="C804" i="219"/>
  <c r="B804" i="219"/>
  <c r="M803" i="219"/>
  <c r="L803" i="219"/>
  <c r="K803" i="219"/>
  <c r="J803" i="219"/>
  <c r="I803" i="219"/>
  <c r="H803" i="219"/>
  <c r="G803" i="219"/>
  <c r="F803" i="219"/>
  <c r="E803" i="219"/>
  <c r="D803" i="219"/>
  <c r="C803" i="219"/>
  <c r="B803" i="219"/>
  <c r="M802" i="219"/>
  <c r="L802" i="219"/>
  <c r="K802" i="219"/>
  <c r="J802" i="219"/>
  <c r="I802" i="219"/>
  <c r="H802" i="219"/>
  <c r="G802" i="219"/>
  <c r="F802" i="219"/>
  <c r="E802" i="219"/>
  <c r="D802" i="219"/>
  <c r="C802" i="219"/>
  <c r="B802" i="219"/>
  <c r="M801" i="219"/>
  <c r="L801" i="219"/>
  <c r="K801" i="219"/>
  <c r="J801" i="219"/>
  <c r="I801" i="219"/>
  <c r="H801" i="219"/>
  <c r="G801" i="219"/>
  <c r="F801" i="219"/>
  <c r="E801" i="219"/>
  <c r="D801" i="219"/>
  <c r="C801" i="219"/>
  <c r="B801" i="219"/>
  <c r="M800" i="219"/>
  <c r="L800" i="219"/>
  <c r="K800" i="219"/>
  <c r="J800" i="219"/>
  <c r="I800" i="219"/>
  <c r="H800" i="219"/>
  <c r="G800" i="219"/>
  <c r="F800" i="219"/>
  <c r="E800" i="219"/>
  <c r="D800" i="219"/>
  <c r="C800" i="219"/>
  <c r="B800" i="219"/>
  <c r="M799" i="219"/>
  <c r="L799" i="219"/>
  <c r="K799" i="219"/>
  <c r="J799" i="219"/>
  <c r="I799" i="219"/>
  <c r="H799" i="219"/>
  <c r="G799" i="219"/>
  <c r="F799" i="219"/>
  <c r="E799" i="219"/>
  <c r="D799" i="219"/>
  <c r="C799" i="219"/>
  <c r="B799" i="219"/>
  <c r="M798" i="219"/>
  <c r="L798" i="219"/>
  <c r="K798" i="219"/>
  <c r="J798" i="219"/>
  <c r="I798" i="219"/>
  <c r="H798" i="219"/>
  <c r="G798" i="219"/>
  <c r="F798" i="219"/>
  <c r="E798" i="219"/>
  <c r="D798" i="219"/>
  <c r="C798" i="219"/>
  <c r="B798" i="219"/>
  <c r="M797" i="219"/>
  <c r="L797" i="219"/>
  <c r="K797" i="219"/>
  <c r="J797" i="219"/>
  <c r="I797" i="219"/>
  <c r="H797" i="219"/>
  <c r="G797" i="219"/>
  <c r="F797" i="219"/>
  <c r="E797" i="219"/>
  <c r="D797" i="219"/>
  <c r="C797" i="219"/>
  <c r="B797" i="219"/>
  <c r="M796" i="219"/>
  <c r="L796" i="219"/>
  <c r="K796" i="219"/>
  <c r="J796" i="219"/>
  <c r="I796" i="219"/>
  <c r="H796" i="219"/>
  <c r="G796" i="219"/>
  <c r="F796" i="219"/>
  <c r="E796" i="219"/>
  <c r="D796" i="219"/>
  <c r="C796" i="219"/>
  <c r="B796" i="219"/>
  <c r="M795" i="219"/>
  <c r="L795" i="219"/>
  <c r="K795" i="219"/>
  <c r="J795" i="219"/>
  <c r="I795" i="219"/>
  <c r="H795" i="219"/>
  <c r="G795" i="219"/>
  <c r="F795" i="219"/>
  <c r="E795" i="219"/>
  <c r="D795" i="219"/>
  <c r="C795" i="219"/>
  <c r="B795" i="219"/>
  <c r="M794" i="219"/>
  <c r="L794" i="219"/>
  <c r="K794" i="219"/>
  <c r="J794" i="219"/>
  <c r="I794" i="219"/>
  <c r="H794" i="219"/>
  <c r="G794" i="219"/>
  <c r="F794" i="219"/>
  <c r="E794" i="219"/>
  <c r="D794" i="219"/>
  <c r="C794" i="219"/>
  <c r="B794" i="219"/>
  <c r="M793" i="219"/>
  <c r="L793" i="219"/>
  <c r="K793" i="219"/>
  <c r="J793" i="219"/>
  <c r="I793" i="219"/>
  <c r="H793" i="219"/>
  <c r="G793" i="219"/>
  <c r="F793" i="219"/>
  <c r="E793" i="219"/>
  <c r="D793" i="219"/>
  <c r="C793" i="219"/>
  <c r="B793" i="219"/>
  <c r="M792" i="219"/>
  <c r="L792" i="219"/>
  <c r="K792" i="219"/>
  <c r="J792" i="219"/>
  <c r="I792" i="219"/>
  <c r="H792" i="219"/>
  <c r="G792" i="219"/>
  <c r="F792" i="219"/>
  <c r="E792" i="219"/>
  <c r="D792" i="219"/>
  <c r="C792" i="219"/>
  <c r="B792" i="219"/>
  <c r="M791" i="219"/>
  <c r="L791" i="219"/>
  <c r="K791" i="219"/>
  <c r="J791" i="219"/>
  <c r="I791" i="219"/>
  <c r="H791" i="219"/>
  <c r="G791" i="219"/>
  <c r="F791" i="219"/>
  <c r="E791" i="219"/>
  <c r="D791" i="219"/>
  <c r="C791" i="219"/>
  <c r="B791" i="219"/>
  <c r="M790" i="219"/>
  <c r="L790" i="219"/>
  <c r="K790" i="219"/>
  <c r="J790" i="219"/>
  <c r="I790" i="219"/>
  <c r="H790" i="219"/>
  <c r="G790" i="219"/>
  <c r="F790" i="219"/>
  <c r="E790" i="219"/>
  <c r="D790" i="219"/>
  <c r="C790" i="219"/>
  <c r="B790" i="219"/>
  <c r="M789" i="219"/>
  <c r="L789" i="219"/>
  <c r="K789" i="219"/>
  <c r="J789" i="219"/>
  <c r="I789" i="219"/>
  <c r="H789" i="219"/>
  <c r="G789" i="219"/>
  <c r="F789" i="219"/>
  <c r="E789" i="219"/>
  <c r="D789" i="219"/>
  <c r="C789" i="219"/>
  <c r="B789" i="219"/>
  <c r="M788" i="219"/>
  <c r="L788" i="219"/>
  <c r="K788" i="219"/>
  <c r="J788" i="219"/>
  <c r="I788" i="219"/>
  <c r="H788" i="219"/>
  <c r="G788" i="219"/>
  <c r="F788" i="219"/>
  <c r="E788" i="219"/>
  <c r="D788" i="219"/>
  <c r="C788" i="219"/>
  <c r="B788" i="219"/>
  <c r="M787" i="219"/>
  <c r="L787" i="219"/>
  <c r="K787" i="219"/>
  <c r="J787" i="219"/>
  <c r="I787" i="219"/>
  <c r="H787" i="219"/>
  <c r="G787" i="219"/>
  <c r="F787" i="219"/>
  <c r="E787" i="219"/>
  <c r="D787" i="219"/>
  <c r="C787" i="219"/>
  <c r="B787" i="219"/>
  <c r="M786" i="219"/>
  <c r="L786" i="219"/>
  <c r="K786" i="219"/>
  <c r="J786" i="219"/>
  <c r="I786" i="219"/>
  <c r="H786" i="219"/>
  <c r="G786" i="219"/>
  <c r="F786" i="219"/>
  <c r="E786" i="219"/>
  <c r="D786" i="219"/>
  <c r="C786" i="219"/>
  <c r="B786" i="219"/>
  <c r="M785" i="219"/>
  <c r="L785" i="219"/>
  <c r="K785" i="219"/>
  <c r="J785" i="219"/>
  <c r="I785" i="219"/>
  <c r="H785" i="219"/>
  <c r="G785" i="219"/>
  <c r="F785" i="219"/>
  <c r="E785" i="219"/>
  <c r="D785" i="219"/>
  <c r="C785" i="219"/>
  <c r="B785" i="219"/>
  <c r="M784" i="219"/>
  <c r="L784" i="219"/>
  <c r="K784" i="219"/>
  <c r="J784" i="219"/>
  <c r="I784" i="219"/>
  <c r="H784" i="219"/>
  <c r="G784" i="219"/>
  <c r="F784" i="219"/>
  <c r="E784" i="219"/>
  <c r="D784" i="219"/>
  <c r="C784" i="219"/>
  <c r="B784" i="219"/>
  <c r="M783" i="219"/>
  <c r="L783" i="219"/>
  <c r="K783" i="219"/>
  <c r="J783" i="219"/>
  <c r="I783" i="219"/>
  <c r="H783" i="219"/>
  <c r="G783" i="219"/>
  <c r="F783" i="219"/>
  <c r="E783" i="219"/>
  <c r="D783" i="219"/>
  <c r="C783" i="219"/>
  <c r="B783" i="219"/>
  <c r="M782" i="219"/>
  <c r="L782" i="219"/>
  <c r="K782" i="219"/>
  <c r="J782" i="219"/>
  <c r="I782" i="219"/>
  <c r="H782" i="219"/>
  <c r="G782" i="219"/>
  <c r="F782" i="219"/>
  <c r="E782" i="219"/>
  <c r="D782" i="219"/>
  <c r="C782" i="219"/>
  <c r="B782" i="219"/>
  <c r="M781" i="219"/>
  <c r="L781" i="219"/>
  <c r="K781" i="219"/>
  <c r="J781" i="219"/>
  <c r="I781" i="219"/>
  <c r="H781" i="219"/>
  <c r="G781" i="219"/>
  <c r="F781" i="219"/>
  <c r="E781" i="219"/>
  <c r="D781" i="219"/>
  <c r="C781" i="219"/>
  <c r="B781" i="219"/>
  <c r="M780" i="219"/>
  <c r="L780" i="219"/>
  <c r="K780" i="219"/>
  <c r="J780" i="219"/>
  <c r="I780" i="219"/>
  <c r="H780" i="219"/>
  <c r="G780" i="219"/>
  <c r="F780" i="219"/>
  <c r="E780" i="219"/>
  <c r="D780" i="219"/>
  <c r="C780" i="219"/>
  <c r="B780" i="219"/>
  <c r="M779" i="219"/>
  <c r="L779" i="219"/>
  <c r="K779" i="219"/>
  <c r="J779" i="219"/>
  <c r="I779" i="219"/>
  <c r="H779" i="219"/>
  <c r="G779" i="219"/>
  <c r="F779" i="219"/>
  <c r="E779" i="219"/>
  <c r="D779" i="219"/>
  <c r="C779" i="219"/>
  <c r="B779" i="219"/>
  <c r="M778" i="219"/>
  <c r="L778" i="219"/>
  <c r="K778" i="219"/>
  <c r="J778" i="219"/>
  <c r="I778" i="219"/>
  <c r="H778" i="219"/>
  <c r="G778" i="219"/>
  <c r="F778" i="219"/>
  <c r="E778" i="219"/>
  <c r="D778" i="219"/>
  <c r="C778" i="219"/>
  <c r="B778" i="219"/>
  <c r="M777" i="219"/>
  <c r="L777" i="219"/>
  <c r="K777" i="219"/>
  <c r="J777" i="219"/>
  <c r="I777" i="219"/>
  <c r="H777" i="219"/>
  <c r="G777" i="219"/>
  <c r="F777" i="219"/>
  <c r="E777" i="219"/>
  <c r="D777" i="219"/>
  <c r="C777" i="219"/>
  <c r="B777" i="219"/>
  <c r="M776" i="219"/>
  <c r="L776" i="219"/>
  <c r="K776" i="219"/>
  <c r="J776" i="219"/>
  <c r="I776" i="219"/>
  <c r="H776" i="219"/>
  <c r="G776" i="219"/>
  <c r="F776" i="219"/>
  <c r="E776" i="219"/>
  <c r="D776" i="219"/>
  <c r="C776" i="219"/>
  <c r="B776" i="219"/>
  <c r="M775" i="219"/>
  <c r="L775" i="219"/>
  <c r="K775" i="219"/>
  <c r="J775" i="219"/>
  <c r="I775" i="219"/>
  <c r="H775" i="219"/>
  <c r="G775" i="219"/>
  <c r="F775" i="219"/>
  <c r="E775" i="219"/>
  <c r="D775" i="219"/>
  <c r="C775" i="219"/>
  <c r="B775" i="219"/>
  <c r="M774" i="219"/>
  <c r="L774" i="219"/>
  <c r="K774" i="219"/>
  <c r="J774" i="219"/>
  <c r="I774" i="219"/>
  <c r="H774" i="219"/>
  <c r="G774" i="219"/>
  <c r="F774" i="219"/>
  <c r="E774" i="219"/>
  <c r="D774" i="219"/>
  <c r="C774" i="219"/>
  <c r="B774" i="219"/>
  <c r="M773" i="219"/>
  <c r="L773" i="219"/>
  <c r="K773" i="219"/>
  <c r="J773" i="219"/>
  <c r="I773" i="219"/>
  <c r="H773" i="219"/>
  <c r="G773" i="219"/>
  <c r="F773" i="219"/>
  <c r="E773" i="219"/>
  <c r="D773" i="219"/>
  <c r="C773" i="219"/>
  <c r="B773" i="219"/>
  <c r="M772" i="219"/>
  <c r="L772" i="219"/>
  <c r="K772" i="219"/>
  <c r="J772" i="219"/>
  <c r="I772" i="219"/>
  <c r="H772" i="219"/>
  <c r="G772" i="219"/>
  <c r="F772" i="219"/>
  <c r="E772" i="219"/>
  <c r="D772" i="219"/>
  <c r="C772" i="219"/>
  <c r="B772" i="219"/>
  <c r="M771" i="219"/>
  <c r="L771" i="219"/>
  <c r="K771" i="219"/>
  <c r="J771" i="219"/>
  <c r="I771" i="219"/>
  <c r="H771" i="219"/>
  <c r="G771" i="219"/>
  <c r="F771" i="219"/>
  <c r="E771" i="219"/>
  <c r="D771" i="219"/>
  <c r="C771" i="219"/>
  <c r="B771" i="219"/>
  <c r="M770" i="219"/>
  <c r="L770" i="219"/>
  <c r="K770" i="219"/>
  <c r="J770" i="219"/>
  <c r="I770" i="219"/>
  <c r="H770" i="219"/>
  <c r="G770" i="219"/>
  <c r="F770" i="219"/>
  <c r="E770" i="219"/>
  <c r="D770" i="219"/>
  <c r="C770" i="219"/>
  <c r="B770" i="219"/>
  <c r="M769" i="219"/>
  <c r="L769" i="219"/>
  <c r="K769" i="219"/>
  <c r="J769" i="219"/>
  <c r="I769" i="219"/>
  <c r="H769" i="219"/>
  <c r="G769" i="219"/>
  <c r="F769" i="219"/>
  <c r="E769" i="219"/>
  <c r="D769" i="219"/>
  <c r="C769" i="219"/>
  <c r="B769" i="219"/>
  <c r="M768" i="219"/>
  <c r="L768" i="219"/>
  <c r="K768" i="219"/>
  <c r="J768" i="219"/>
  <c r="I768" i="219"/>
  <c r="H768" i="219"/>
  <c r="G768" i="219"/>
  <c r="F768" i="219"/>
  <c r="E768" i="219"/>
  <c r="D768" i="219"/>
  <c r="C768" i="219"/>
  <c r="B768" i="219"/>
  <c r="M767" i="219"/>
  <c r="L767" i="219"/>
  <c r="K767" i="219"/>
  <c r="J767" i="219"/>
  <c r="I767" i="219"/>
  <c r="H767" i="219"/>
  <c r="G767" i="219"/>
  <c r="F767" i="219"/>
  <c r="E767" i="219"/>
  <c r="D767" i="219"/>
  <c r="C767" i="219"/>
  <c r="B767" i="219"/>
  <c r="M766" i="219"/>
  <c r="L766" i="219"/>
  <c r="K766" i="219"/>
  <c r="J766" i="219"/>
  <c r="I766" i="219"/>
  <c r="H766" i="219"/>
  <c r="G766" i="219"/>
  <c r="F766" i="219"/>
  <c r="E766" i="219"/>
  <c r="D766" i="219"/>
  <c r="C766" i="219"/>
  <c r="B766" i="219"/>
  <c r="M765" i="219"/>
  <c r="L765" i="219"/>
  <c r="K765" i="219"/>
  <c r="J765" i="219"/>
  <c r="I765" i="219"/>
  <c r="H765" i="219"/>
  <c r="G765" i="219"/>
  <c r="F765" i="219"/>
  <c r="E765" i="219"/>
  <c r="D765" i="219"/>
  <c r="C765" i="219"/>
  <c r="B765" i="219"/>
  <c r="M764" i="219"/>
  <c r="L764" i="219"/>
  <c r="K764" i="219"/>
  <c r="J764" i="219"/>
  <c r="I764" i="219"/>
  <c r="H764" i="219"/>
  <c r="G764" i="219"/>
  <c r="F764" i="219"/>
  <c r="E764" i="219"/>
  <c r="D764" i="219"/>
  <c r="C764" i="219"/>
  <c r="B764" i="219"/>
  <c r="M763" i="219"/>
  <c r="L763" i="219"/>
  <c r="K763" i="219"/>
  <c r="J763" i="219"/>
  <c r="I763" i="219"/>
  <c r="H763" i="219"/>
  <c r="G763" i="219"/>
  <c r="F763" i="219"/>
  <c r="E763" i="219"/>
  <c r="D763" i="219"/>
  <c r="C763" i="219"/>
  <c r="B763" i="219"/>
  <c r="M762" i="219"/>
  <c r="L762" i="219"/>
  <c r="K762" i="219"/>
  <c r="J762" i="219"/>
  <c r="I762" i="219"/>
  <c r="H762" i="219"/>
  <c r="G762" i="219"/>
  <c r="F762" i="219"/>
  <c r="E762" i="219"/>
  <c r="D762" i="219"/>
  <c r="C762" i="219"/>
  <c r="B762" i="219"/>
  <c r="M761" i="219"/>
  <c r="L761" i="219"/>
  <c r="K761" i="219"/>
  <c r="J761" i="219"/>
  <c r="I761" i="219"/>
  <c r="H761" i="219"/>
  <c r="G761" i="219"/>
  <c r="F761" i="219"/>
  <c r="E761" i="219"/>
  <c r="D761" i="219"/>
  <c r="C761" i="219"/>
  <c r="B761" i="219"/>
  <c r="M760" i="219"/>
  <c r="L760" i="219"/>
  <c r="K760" i="219"/>
  <c r="J760" i="219"/>
  <c r="I760" i="219"/>
  <c r="H760" i="219"/>
  <c r="G760" i="219"/>
  <c r="F760" i="219"/>
  <c r="E760" i="219"/>
  <c r="D760" i="219"/>
  <c r="C760" i="219"/>
  <c r="B760" i="219"/>
  <c r="M759" i="219"/>
  <c r="L759" i="219"/>
  <c r="K759" i="219"/>
  <c r="J759" i="219"/>
  <c r="I759" i="219"/>
  <c r="H759" i="219"/>
  <c r="G759" i="219"/>
  <c r="F759" i="219"/>
  <c r="E759" i="219"/>
  <c r="D759" i="219"/>
  <c r="C759" i="219"/>
  <c r="B759" i="219"/>
  <c r="M758" i="219"/>
  <c r="L758" i="219"/>
  <c r="K758" i="219"/>
  <c r="J758" i="219"/>
  <c r="I758" i="219"/>
  <c r="H758" i="219"/>
  <c r="G758" i="219"/>
  <c r="F758" i="219"/>
  <c r="E758" i="219"/>
  <c r="D758" i="219"/>
  <c r="C758" i="219"/>
  <c r="B758" i="219"/>
  <c r="M757" i="219"/>
  <c r="L757" i="219"/>
  <c r="K757" i="219"/>
  <c r="J757" i="219"/>
  <c r="I757" i="219"/>
  <c r="H757" i="219"/>
  <c r="G757" i="219"/>
  <c r="F757" i="219"/>
  <c r="E757" i="219"/>
  <c r="D757" i="219"/>
  <c r="C757" i="219"/>
  <c r="B757" i="219"/>
  <c r="M756" i="219"/>
  <c r="L756" i="219"/>
  <c r="K756" i="219"/>
  <c r="J756" i="219"/>
  <c r="I756" i="219"/>
  <c r="H756" i="219"/>
  <c r="G756" i="219"/>
  <c r="F756" i="219"/>
  <c r="E756" i="219"/>
  <c r="D756" i="219"/>
  <c r="C756" i="219"/>
  <c r="B756" i="219"/>
  <c r="M755" i="219"/>
  <c r="L755" i="219"/>
  <c r="K755" i="219"/>
  <c r="J755" i="219"/>
  <c r="I755" i="219"/>
  <c r="H755" i="219"/>
  <c r="G755" i="219"/>
  <c r="F755" i="219"/>
  <c r="E755" i="219"/>
  <c r="D755" i="219"/>
  <c r="C755" i="219"/>
  <c r="B755" i="219"/>
  <c r="M754" i="219"/>
  <c r="L754" i="219"/>
  <c r="K754" i="219"/>
  <c r="J754" i="219"/>
  <c r="I754" i="219"/>
  <c r="H754" i="219"/>
  <c r="G754" i="219"/>
  <c r="F754" i="219"/>
  <c r="E754" i="219"/>
  <c r="D754" i="219"/>
  <c r="C754" i="219"/>
  <c r="B754" i="219"/>
  <c r="M753" i="219"/>
  <c r="L753" i="219"/>
  <c r="K753" i="219"/>
  <c r="J753" i="219"/>
  <c r="I753" i="219"/>
  <c r="H753" i="219"/>
  <c r="G753" i="219"/>
  <c r="F753" i="219"/>
  <c r="E753" i="219"/>
  <c r="D753" i="219"/>
  <c r="C753" i="219"/>
  <c r="B753" i="219"/>
  <c r="M752" i="219"/>
  <c r="L752" i="219"/>
  <c r="K752" i="219"/>
  <c r="J752" i="219"/>
  <c r="I752" i="219"/>
  <c r="H752" i="219"/>
  <c r="G752" i="219"/>
  <c r="F752" i="219"/>
  <c r="E752" i="219"/>
  <c r="D752" i="219"/>
  <c r="C752" i="219"/>
  <c r="B752" i="219"/>
  <c r="M735" i="219"/>
  <c r="L735" i="219"/>
  <c r="K735" i="219"/>
  <c r="J735" i="219"/>
  <c r="I735" i="219"/>
  <c r="H735" i="219"/>
  <c r="G735" i="219"/>
  <c r="F735" i="219"/>
  <c r="E735" i="219"/>
  <c r="D735" i="219"/>
  <c r="C735" i="219"/>
  <c r="B735" i="219"/>
  <c r="M734" i="219"/>
  <c r="L734" i="219"/>
  <c r="K734" i="219"/>
  <c r="J734" i="219"/>
  <c r="I734" i="219"/>
  <c r="H734" i="219"/>
  <c r="G734" i="219"/>
  <c r="F734" i="219"/>
  <c r="E734" i="219"/>
  <c r="D734" i="219"/>
  <c r="C734" i="219"/>
  <c r="B734" i="219"/>
  <c r="M733" i="219"/>
  <c r="L733" i="219"/>
  <c r="K733" i="219"/>
  <c r="J733" i="219"/>
  <c r="I733" i="219"/>
  <c r="H733" i="219"/>
  <c r="G733" i="219"/>
  <c r="F733" i="219"/>
  <c r="E733" i="219"/>
  <c r="D733" i="219"/>
  <c r="C733" i="219"/>
  <c r="B733" i="219"/>
  <c r="M732" i="219"/>
  <c r="L732" i="219"/>
  <c r="K732" i="219"/>
  <c r="J732" i="219"/>
  <c r="I732" i="219"/>
  <c r="H732" i="219"/>
  <c r="G732" i="219"/>
  <c r="F732" i="219"/>
  <c r="E732" i="219"/>
  <c r="D732" i="219"/>
  <c r="C732" i="219"/>
  <c r="B732" i="219"/>
  <c r="M731" i="219"/>
  <c r="L731" i="219"/>
  <c r="K731" i="219"/>
  <c r="J731" i="219"/>
  <c r="I731" i="219"/>
  <c r="H731" i="219"/>
  <c r="G731" i="219"/>
  <c r="F731" i="219"/>
  <c r="E731" i="219"/>
  <c r="D731" i="219"/>
  <c r="C731" i="219"/>
  <c r="B731" i="219"/>
  <c r="M730" i="219"/>
  <c r="L730" i="219"/>
  <c r="K730" i="219"/>
  <c r="J730" i="219"/>
  <c r="I730" i="219"/>
  <c r="H730" i="219"/>
  <c r="G730" i="219"/>
  <c r="F730" i="219"/>
  <c r="E730" i="219"/>
  <c r="D730" i="219"/>
  <c r="C730" i="219"/>
  <c r="B730" i="219"/>
  <c r="M729" i="219"/>
  <c r="L729" i="219"/>
  <c r="K729" i="219"/>
  <c r="J729" i="219"/>
  <c r="I729" i="219"/>
  <c r="H729" i="219"/>
  <c r="G729" i="219"/>
  <c r="F729" i="219"/>
  <c r="E729" i="219"/>
  <c r="D729" i="219"/>
  <c r="C729" i="219"/>
  <c r="B729" i="219"/>
  <c r="M728" i="219"/>
  <c r="L728" i="219"/>
  <c r="K728" i="219"/>
  <c r="J728" i="219"/>
  <c r="I728" i="219"/>
  <c r="H728" i="219"/>
  <c r="G728" i="219"/>
  <c r="F728" i="219"/>
  <c r="E728" i="219"/>
  <c r="D728" i="219"/>
  <c r="C728" i="219"/>
  <c r="B728" i="219"/>
  <c r="M711" i="219"/>
  <c r="L711" i="219"/>
  <c r="K711" i="219"/>
  <c r="J711" i="219"/>
  <c r="I711" i="219"/>
  <c r="H711" i="219"/>
  <c r="G711" i="219"/>
  <c r="F711" i="219"/>
  <c r="E711" i="219"/>
  <c r="D711" i="219"/>
  <c r="C711" i="219"/>
  <c r="B711" i="219"/>
  <c r="M710" i="219"/>
  <c r="L710" i="219"/>
  <c r="K710" i="219"/>
  <c r="J710" i="219"/>
  <c r="I710" i="219"/>
  <c r="H710" i="219"/>
  <c r="G710" i="219"/>
  <c r="F710" i="219"/>
  <c r="E710" i="219"/>
  <c r="D710" i="219"/>
  <c r="C710" i="219"/>
  <c r="B710" i="219"/>
  <c r="M709" i="219"/>
  <c r="L709" i="219"/>
  <c r="K709" i="219"/>
  <c r="J709" i="219"/>
  <c r="I709" i="219"/>
  <c r="H709" i="219"/>
  <c r="G709" i="219"/>
  <c r="F709" i="219"/>
  <c r="E709" i="219"/>
  <c r="D709" i="219"/>
  <c r="C709" i="219"/>
  <c r="B709" i="219"/>
  <c r="M708" i="219"/>
  <c r="L708" i="219"/>
  <c r="K708" i="219"/>
  <c r="J708" i="219"/>
  <c r="I708" i="219"/>
  <c r="H708" i="219"/>
  <c r="G708" i="219"/>
  <c r="F708" i="219"/>
  <c r="E708" i="219"/>
  <c r="D708" i="219"/>
  <c r="C708" i="219"/>
  <c r="B708" i="219"/>
  <c r="M707" i="219"/>
  <c r="L707" i="219"/>
  <c r="K707" i="219"/>
  <c r="J707" i="219"/>
  <c r="I707" i="219"/>
  <c r="H707" i="219"/>
  <c r="G707" i="219"/>
  <c r="F707" i="219"/>
  <c r="E707" i="219"/>
  <c r="D707" i="219"/>
  <c r="C707" i="219"/>
  <c r="B707" i="219"/>
  <c r="M706" i="219"/>
  <c r="L706" i="219"/>
  <c r="K706" i="219"/>
  <c r="J706" i="219"/>
  <c r="I706" i="219"/>
  <c r="H706" i="219"/>
  <c r="G706" i="219"/>
  <c r="F706" i="219"/>
  <c r="E706" i="219"/>
  <c r="D706" i="219"/>
  <c r="C706" i="219"/>
  <c r="B706" i="219"/>
  <c r="M705" i="219"/>
  <c r="L705" i="219"/>
  <c r="K705" i="219"/>
  <c r="J705" i="219"/>
  <c r="I705" i="219"/>
  <c r="H705" i="219"/>
  <c r="G705" i="219"/>
  <c r="F705" i="219"/>
  <c r="E705" i="219"/>
  <c r="D705" i="219"/>
  <c r="C705" i="219"/>
  <c r="B705" i="219"/>
  <c r="M704" i="219"/>
  <c r="L704" i="219"/>
  <c r="K704" i="219"/>
  <c r="J704" i="219"/>
  <c r="I704" i="219"/>
  <c r="H704" i="219"/>
  <c r="G704" i="219"/>
  <c r="F704" i="219"/>
  <c r="E704" i="219"/>
  <c r="D704" i="219"/>
  <c r="C704" i="219"/>
  <c r="B704" i="219"/>
  <c r="M703" i="219"/>
  <c r="L703" i="219"/>
  <c r="K703" i="219"/>
  <c r="J703" i="219"/>
  <c r="I703" i="219"/>
  <c r="H703" i="219"/>
  <c r="G703" i="219"/>
  <c r="F703" i="219"/>
  <c r="E703" i="219"/>
  <c r="D703" i="219"/>
  <c r="C703" i="219"/>
  <c r="B703" i="219"/>
  <c r="M702" i="219"/>
  <c r="L702" i="219"/>
  <c r="K702" i="219"/>
  <c r="J702" i="219"/>
  <c r="I702" i="219"/>
  <c r="H702" i="219"/>
  <c r="G702" i="219"/>
  <c r="F702" i="219"/>
  <c r="E702" i="219"/>
  <c r="D702" i="219"/>
  <c r="C702" i="219"/>
  <c r="B702" i="219"/>
  <c r="M701" i="219"/>
  <c r="L701" i="219"/>
  <c r="K701" i="219"/>
  <c r="J701" i="219"/>
  <c r="I701" i="219"/>
  <c r="H701" i="219"/>
  <c r="G701" i="219"/>
  <c r="F701" i="219"/>
  <c r="E701" i="219"/>
  <c r="D701" i="219"/>
  <c r="C701" i="219"/>
  <c r="B701" i="219"/>
  <c r="M700" i="219"/>
  <c r="L700" i="219"/>
  <c r="K700" i="219"/>
  <c r="J700" i="219"/>
  <c r="I700" i="219"/>
  <c r="H700" i="219"/>
  <c r="G700" i="219"/>
  <c r="F700" i="219"/>
  <c r="E700" i="219"/>
  <c r="D700" i="219"/>
  <c r="C700" i="219"/>
  <c r="B700" i="219"/>
  <c r="M699" i="219"/>
  <c r="L699" i="219"/>
  <c r="K699" i="219"/>
  <c r="J699" i="219"/>
  <c r="I699" i="219"/>
  <c r="H699" i="219"/>
  <c r="G699" i="219"/>
  <c r="F699" i="219"/>
  <c r="E699" i="219"/>
  <c r="D699" i="219"/>
  <c r="C699" i="219"/>
  <c r="B699" i="219"/>
  <c r="M698" i="219"/>
  <c r="L698" i="219"/>
  <c r="K698" i="219"/>
  <c r="J698" i="219"/>
  <c r="I698" i="219"/>
  <c r="H698" i="219"/>
  <c r="G698" i="219"/>
  <c r="F698" i="219"/>
  <c r="E698" i="219"/>
  <c r="D698" i="219"/>
  <c r="C698" i="219"/>
  <c r="B698" i="219"/>
  <c r="M697" i="219"/>
  <c r="L697" i="219"/>
  <c r="K697" i="219"/>
  <c r="J697" i="219"/>
  <c r="I697" i="219"/>
  <c r="H697" i="219"/>
  <c r="G697" i="219"/>
  <c r="F697" i="219"/>
  <c r="E697" i="219"/>
  <c r="D697" i="219"/>
  <c r="C697" i="219"/>
  <c r="B697" i="219"/>
  <c r="M696" i="219"/>
  <c r="L696" i="219"/>
  <c r="K696" i="219"/>
  <c r="J696" i="219"/>
  <c r="I696" i="219"/>
  <c r="H696" i="219"/>
  <c r="G696" i="219"/>
  <c r="F696" i="219"/>
  <c r="E696" i="219"/>
  <c r="D696" i="219"/>
  <c r="C696" i="219"/>
  <c r="B696" i="219"/>
  <c r="M695" i="219"/>
  <c r="L695" i="219"/>
  <c r="K695" i="219"/>
  <c r="J695" i="219"/>
  <c r="I695" i="219"/>
  <c r="H695" i="219"/>
  <c r="G695" i="219"/>
  <c r="F695" i="219"/>
  <c r="E695" i="219"/>
  <c r="D695" i="219"/>
  <c r="C695" i="219"/>
  <c r="B695" i="219"/>
  <c r="M694" i="219"/>
  <c r="L694" i="219"/>
  <c r="K694" i="219"/>
  <c r="J694" i="219"/>
  <c r="I694" i="219"/>
  <c r="H694" i="219"/>
  <c r="G694" i="219"/>
  <c r="F694" i="219"/>
  <c r="E694" i="219"/>
  <c r="D694" i="219"/>
  <c r="C694" i="219"/>
  <c r="B694" i="219"/>
  <c r="M693" i="219"/>
  <c r="L693" i="219"/>
  <c r="K693" i="219"/>
  <c r="J693" i="219"/>
  <c r="I693" i="219"/>
  <c r="H693" i="219"/>
  <c r="G693" i="219"/>
  <c r="F693" i="219"/>
  <c r="E693" i="219"/>
  <c r="D693" i="219"/>
  <c r="C693" i="219"/>
  <c r="B693" i="219"/>
  <c r="M692" i="219"/>
  <c r="L692" i="219"/>
  <c r="K692" i="219"/>
  <c r="J692" i="219"/>
  <c r="I692" i="219"/>
  <c r="H692" i="219"/>
  <c r="G692" i="219"/>
  <c r="F692" i="219"/>
  <c r="E692" i="219"/>
  <c r="D692" i="219"/>
  <c r="C692" i="219"/>
  <c r="B692" i="219"/>
  <c r="M691" i="219"/>
  <c r="L691" i="219"/>
  <c r="K691" i="219"/>
  <c r="J691" i="219"/>
  <c r="I691" i="219"/>
  <c r="H691" i="219"/>
  <c r="G691" i="219"/>
  <c r="F691" i="219"/>
  <c r="E691" i="219"/>
  <c r="D691" i="219"/>
  <c r="C691" i="219"/>
  <c r="B691" i="219"/>
  <c r="M690" i="219"/>
  <c r="L690" i="219"/>
  <c r="K690" i="219"/>
  <c r="J690" i="219"/>
  <c r="I690" i="219"/>
  <c r="H690" i="219"/>
  <c r="G690" i="219"/>
  <c r="F690" i="219"/>
  <c r="E690" i="219"/>
  <c r="D690" i="219"/>
  <c r="C690" i="219"/>
  <c r="B690" i="219"/>
  <c r="M689" i="219"/>
  <c r="L689" i="219"/>
  <c r="K689" i="219"/>
  <c r="J689" i="219"/>
  <c r="I689" i="219"/>
  <c r="H689" i="219"/>
  <c r="G689" i="219"/>
  <c r="F689" i="219"/>
  <c r="E689" i="219"/>
  <c r="D689" i="219"/>
  <c r="C689" i="219"/>
  <c r="B689" i="219"/>
  <c r="M688" i="219"/>
  <c r="L688" i="219"/>
  <c r="K688" i="219"/>
  <c r="J688" i="219"/>
  <c r="I688" i="219"/>
  <c r="H688" i="219"/>
  <c r="G688" i="219"/>
  <c r="F688" i="219"/>
  <c r="E688" i="219"/>
  <c r="D688" i="219"/>
  <c r="C688" i="219"/>
  <c r="B688" i="219"/>
  <c r="M687" i="219"/>
  <c r="L687" i="219"/>
  <c r="K687" i="219"/>
  <c r="J687" i="219"/>
  <c r="I687" i="219"/>
  <c r="H687" i="219"/>
  <c r="G687" i="219"/>
  <c r="F687" i="219"/>
  <c r="E687" i="219"/>
  <c r="D687" i="219"/>
  <c r="C687" i="219"/>
  <c r="B687" i="219"/>
  <c r="M686" i="219"/>
  <c r="L686" i="219"/>
  <c r="K686" i="219"/>
  <c r="J686" i="219"/>
  <c r="I686" i="219"/>
  <c r="H686" i="219"/>
  <c r="G686" i="219"/>
  <c r="F686" i="219"/>
  <c r="E686" i="219"/>
  <c r="D686" i="219"/>
  <c r="C686" i="219"/>
  <c r="B686" i="219"/>
  <c r="M685" i="219"/>
  <c r="L685" i="219"/>
  <c r="K685" i="219"/>
  <c r="J685" i="219"/>
  <c r="I685" i="219"/>
  <c r="H685" i="219"/>
  <c r="G685" i="219"/>
  <c r="F685" i="219"/>
  <c r="E685" i="219"/>
  <c r="D685" i="219"/>
  <c r="C685" i="219"/>
  <c r="B685" i="219"/>
  <c r="M684" i="219"/>
  <c r="L684" i="219"/>
  <c r="K684" i="219"/>
  <c r="J684" i="219"/>
  <c r="I684" i="219"/>
  <c r="H684" i="219"/>
  <c r="G684" i="219"/>
  <c r="F684" i="219"/>
  <c r="E684" i="219"/>
  <c r="D684" i="219"/>
  <c r="C684" i="219"/>
  <c r="B684" i="219"/>
  <c r="M683" i="219"/>
  <c r="L683" i="219"/>
  <c r="K683" i="219"/>
  <c r="J683" i="219"/>
  <c r="I683" i="219"/>
  <c r="H683" i="219"/>
  <c r="G683" i="219"/>
  <c r="F683" i="219"/>
  <c r="E683" i="219"/>
  <c r="D683" i="219"/>
  <c r="C683" i="219"/>
  <c r="B683" i="219"/>
  <c r="M682" i="219"/>
  <c r="L682" i="219"/>
  <c r="K682" i="219"/>
  <c r="J682" i="219"/>
  <c r="I682" i="219"/>
  <c r="H682" i="219"/>
  <c r="G682" i="219"/>
  <c r="F682" i="219"/>
  <c r="E682" i="219"/>
  <c r="D682" i="219"/>
  <c r="C682" i="219"/>
  <c r="B682" i="219"/>
  <c r="M681" i="219"/>
  <c r="L681" i="219"/>
  <c r="K681" i="219"/>
  <c r="J681" i="219"/>
  <c r="I681" i="219"/>
  <c r="H681" i="219"/>
  <c r="G681" i="219"/>
  <c r="F681" i="219"/>
  <c r="E681" i="219"/>
  <c r="D681" i="219"/>
  <c r="C681" i="219"/>
  <c r="B681" i="219"/>
  <c r="M680" i="219"/>
  <c r="L680" i="219"/>
  <c r="K680" i="219"/>
  <c r="J680" i="219"/>
  <c r="I680" i="219"/>
  <c r="H680" i="219"/>
  <c r="G680" i="219"/>
  <c r="F680" i="219"/>
  <c r="E680" i="219"/>
  <c r="D680" i="219"/>
  <c r="C680" i="219"/>
  <c r="B680" i="219"/>
  <c r="M679" i="219"/>
  <c r="L679" i="219"/>
  <c r="K679" i="219"/>
  <c r="J679" i="219"/>
  <c r="I679" i="219"/>
  <c r="H679" i="219"/>
  <c r="G679" i="219"/>
  <c r="F679" i="219"/>
  <c r="E679" i="219"/>
  <c r="D679" i="219"/>
  <c r="C679" i="219"/>
  <c r="B679" i="219"/>
  <c r="M678" i="219"/>
  <c r="L678" i="219"/>
  <c r="K678" i="219"/>
  <c r="J678" i="219"/>
  <c r="I678" i="219"/>
  <c r="H678" i="219"/>
  <c r="G678" i="219"/>
  <c r="F678" i="219"/>
  <c r="E678" i="219"/>
  <c r="D678" i="219"/>
  <c r="C678" i="219"/>
  <c r="B678" i="219"/>
  <c r="M677" i="219"/>
  <c r="L677" i="219"/>
  <c r="K677" i="219"/>
  <c r="J677" i="219"/>
  <c r="I677" i="219"/>
  <c r="H677" i="219"/>
  <c r="G677" i="219"/>
  <c r="F677" i="219"/>
  <c r="E677" i="219"/>
  <c r="D677" i="219"/>
  <c r="C677" i="219"/>
  <c r="B677" i="219"/>
  <c r="M676" i="219"/>
  <c r="L676" i="219"/>
  <c r="K676" i="219"/>
  <c r="J676" i="219"/>
  <c r="I676" i="219"/>
  <c r="H676" i="219"/>
  <c r="G676" i="219"/>
  <c r="F676" i="219"/>
  <c r="E676" i="219"/>
  <c r="D676" i="219"/>
  <c r="C676" i="219"/>
  <c r="B676" i="219"/>
  <c r="M675" i="219"/>
  <c r="L675" i="219"/>
  <c r="K675" i="219"/>
  <c r="J675" i="219"/>
  <c r="I675" i="219"/>
  <c r="H675" i="219"/>
  <c r="G675" i="219"/>
  <c r="F675" i="219"/>
  <c r="E675" i="219"/>
  <c r="D675" i="219"/>
  <c r="C675" i="219"/>
  <c r="B675" i="219"/>
  <c r="M674" i="219"/>
  <c r="L674" i="219"/>
  <c r="K674" i="219"/>
  <c r="J674" i="219"/>
  <c r="I674" i="219"/>
  <c r="H674" i="219"/>
  <c r="G674" i="219"/>
  <c r="F674" i="219"/>
  <c r="E674" i="219"/>
  <c r="D674" i="219"/>
  <c r="C674" i="219"/>
  <c r="B674" i="219"/>
  <c r="M673" i="219"/>
  <c r="L673" i="219"/>
  <c r="K673" i="219"/>
  <c r="J673" i="219"/>
  <c r="I673" i="219"/>
  <c r="H673" i="219"/>
  <c r="G673" i="219"/>
  <c r="F673" i="219"/>
  <c r="E673" i="219"/>
  <c r="D673" i="219"/>
  <c r="C673" i="219"/>
  <c r="B673" i="219"/>
  <c r="M672" i="219"/>
  <c r="L672" i="219"/>
  <c r="K672" i="219"/>
  <c r="J672" i="219"/>
  <c r="I672" i="219"/>
  <c r="H672" i="219"/>
  <c r="G672" i="219"/>
  <c r="F672" i="219"/>
  <c r="E672" i="219"/>
  <c r="D672" i="219"/>
  <c r="C672" i="219"/>
  <c r="B672" i="219"/>
  <c r="M671" i="219"/>
  <c r="L671" i="219"/>
  <c r="K671" i="219"/>
  <c r="J671" i="219"/>
  <c r="I671" i="219"/>
  <c r="H671" i="219"/>
  <c r="G671" i="219"/>
  <c r="F671" i="219"/>
  <c r="E671" i="219"/>
  <c r="D671" i="219"/>
  <c r="C671" i="219"/>
  <c r="B671" i="219"/>
  <c r="M670" i="219"/>
  <c r="L670" i="219"/>
  <c r="K670" i="219"/>
  <c r="J670" i="219"/>
  <c r="I670" i="219"/>
  <c r="H670" i="219"/>
  <c r="G670" i="219"/>
  <c r="F670" i="219"/>
  <c r="E670" i="219"/>
  <c r="D670" i="219"/>
  <c r="C670" i="219"/>
  <c r="B670" i="219"/>
  <c r="M659" i="219"/>
  <c r="L659" i="219"/>
  <c r="K659" i="219"/>
  <c r="J659" i="219"/>
  <c r="I659" i="219"/>
  <c r="H659" i="219"/>
  <c r="G659" i="219"/>
  <c r="F659" i="219"/>
  <c r="E659" i="219"/>
  <c r="D659" i="219"/>
  <c r="C659" i="219"/>
  <c r="B659" i="219"/>
  <c r="M658" i="219"/>
  <c r="L658" i="219"/>
  <c r="K658" i="219"/>
  <c r="J658" i="219"/>
  <c r="I658" i="219"/>
  <c r="H658" i="219"/>
  <c r="G658" i="219"/>
  <c r="F658" i="219"/>
  <c r="E658" i="219"/>
  <c r="D658" i="219"/>
  <c r="C658" i="219"/>
  <c r="B658" i="219"/>
  <c r="M657" i="219"/>
  <c r="L657" i="219"/>
  <c r="K657" i="219"/>
  <c r="J657" i="219"/>
  <c r="I657" i="219"/>
  <c r="H657" i="219"/>
  <c r="G657" i="219"/>
  <c r="F657" i="219"/>
  <c r="E657" i="219"/>
  <c r="D657" i="219"/>
  <c r="C657" i="219"/>
  <c r="B657" i="219"/>
  <c r="M656" i="219"/>
  <c r="L656" i="219"/>
  <c r="K656" i="219"/>
  <c r="J656" i="219"/>
  <c r="I656" i="219"/>
  <c r="H656" i="219"/>
  <c r="G656" i="219"/>
  <c r="F656" i="219"/>
  <c r="E656" i="219"/>
  <c r="D656" i="219"/>
  <c r="C656" i="219"/>
  <c r="B656" i="219"/>
  <c r="M655" i="219"/>
  <c r="L655" i="219"/>
  <c r="K655" i="219"/>
  <c r="J655" i="219"/>
  <c r="I655" i="219"/>
  <c r="H655" i="219"/>
  <c r="G655" i="219"/>
  <c r="F655" i="219"/>
  <c r="E655" i="219"/>
  <c r="D655" i="219"/>
  <c r="C655" i="219"/>
  <c r="B655" i="219"/>
  <c r="M654" i="219"/>
  <c r="L654" i="219"/>
  <c r="K654" i="219"/>
  <c r="J654" i="219"/>
  <c r="I654" i="219"/>
  <c r="H654" i="219"/>
  <c r="G654" i="219"/>
  <c r="F654" i="219"/>
  <c r="E654" i="219"/>
  <c r="D654" i="219"/>
  <c r="C654" i="219"/>
  <c r="B654" i="219"/>
  <c r="M653" i="219"/>
  <c r="L653" i="219"/>
  <c r="K653" i="219"/>
  <c r="J653" i="219"/>
  <c r="I653" i="219"/>
  <c r="H653" i="219"/>
  <c r="G653" i="219"/>
  <c r="F653" i="219"/>
  <c r="E653" i="219"/>
  <c r="D653" i="219"/>
  <c r="C653" i="219"/>
  <c r="B653" i="219"/>
  <c r="M652" i="219"/>
  <c r="L652" i="219"/>
  <c r="K652" i="219"/>
  <c r="J652" i="219"/>
  <c r="I652" i="219"/>
  <c r="H652" i="219"/>
  <c r="G652" i="219"/>
  <c r="F652" i="219"/>
  <c r="E652" i="219"/>
  <c r="D652" i="219"/>
  <c r="C652" i="219"/>
  <c r="B652" i="219"/>
  <c r="M651" i="219"/>
  <c r="L651" i="219"/>
  <c r="K651" i="219"/>
  <c r="J651" i="219"/>
  <c r="I651" i="219"/>
  <c r="H651" i="219"/>
  <c r="G651" i="219"/>
  <c r="F651" i="219"/>
  <c r="E651" i="219"/>
  <c r="D651" i="219"/>
  <c r="C651" i="219"/>
  <c r="B651" i="219"/>
  <c r="M650" i="219"/>
  <c r="L650" i="219"/>
  <c r="K650" i="219"/>
  <c r="J650" i="219"/>
  <c r="I650" i="219"/>
  <c r="H650" i="219"/>
  <c r="G650" i="219"/>
  <c r="F650" i="219"/>
  <c r="E650" i="219"/>
  <c r="D650" i="219"/>
  <c r="C650" i="219"/>
  <c r="B650" i="219"/>
  <c r="M649" i="219"/>
  <c r="L649" i="219"/>
  <c r="K649" i="219"/>
  <c r="J649" i="219"/>
  <c r="I649" i="219"/>
  <c r="H649" i="219"/>
  <c r="G649" i="219"/>
  <c r="F649" i="219"/>
  <c r="E649" i="219"/>
  <c r="D649" i="219"/>
  <c r="C649" i="219"/>
  <c r="B649" i="219"/>
  <c r="M648" i="219"/>
  <c r="L648" i="219"/>
  <c r="K648" i="219"/>
  <c r="J648" i="219"/>
  <c r="I648" i="219"/>
  <c r="H648" i="219"/>
  <c r="G648" i="219"/>
  <c r="F648" i="219"/>
  <c r="E648" i="219"/>
  <c r="D648" i="219"/>
  <c r="C648" i="219"/>
  <c r="B648" i="219"/>
  <c r="M647" i="219"/>
  <c r="L647" i="219"/>
  <c r="K647" i="219"/>
  <c r="J647" i="219"/>
  <c r="I647" i="219"/>
  <c r="H647" i="219"/>
  <c r="G647" i="219"/>
  <c r="F647" i="219"/>
  <c r="E647" i="219"/>
  <c r="D647" i="219"/>
  <c r="C647" i="219"/>
  <c r="B647" i="219"/>
  <c r="M646" i="219"/>
  <c r="L646" i="219"/>
  <c r="K646" i="219"/>
  <c r="J646" i="219"/>
  <c r="I646" i="219"/>
  <c r="H646" i="219"/>
  <c r="G646" i="219"/>
  <c r="F646" i="219"/>
  <c r="E646" i="219"/>
  <c r="D646" i="219"/>
  <c r="C646" i="219"/>
  <c r="B646" i="219"/>
  <c r="M645" i="219"/>
  <c r="L645" i="219"/>
  <c r="K645" i="219"/>
  <c r="J645" i="219"/>
  <c r="I645" i="219"/>
  <c r="H645" i="219"/>
  <c r="G645" i="219"/>
  <c r="F645" i="219"/>
  <c r="E645" i="219"/>
  <c r="D645" i="219"/>
  <c r="C645" i="219"/>
  <c r="B645" i="219"/>
  <c r="M644" i="219"/>
  <c r="L644" i="219"/>
  <c r="K644" i="219"/>
  <c r="J644" i="219"/>
  <c r="I644" i="219"/>
  <c r="H644" i="219"/>
  <c r="G644" i="219"/>
  <c r="F644" i="219"/>
  <c r="E644" i="219"/>
  <c r="D644" i="219"/>
  <c r="C644" i="219"/>
  <c r="B644" i="219"/>
  <c r="M643" i="219"/>
  <c r="L643" i="219"/>
  <c r="K643" i="219"/>
  <c r="J643" i="219"/>
  <c r="I643" i="219"/>
  <c r="H643" i="219"/>
  <c r="G643" i="219"/>
  <c r="F643" i="219"/>
  <c r="E643" i="219"/>
  <c r="D643" i="219"/>
  <c r="C643" i="219"/>
  <c r="B643" i="219"/>
  <c r="M642" i="219"/>
  <c r="L642" i="219"/>
  <c r="K642" i="219"/>
  <c r="J642" i="219"/>
  <c r="I642" i="219"/>
  <c r="H642" i="219"/>
  <c r="G642" i="219"/>
  <c r="F642" i="219"/>
  <c r="E642" i="219"/>
  <c r="D642" i="219"/>
  <c r="C642" i="219"/>
  <c r="B642" i="219"/>
  <c r="M641" i="219"/>
  <c r="L641" i="219"/>
  <c r="K641" i="219"/>
  <c r="J641" i="219"/>
  <c r="I641" i="219"/>
  <c r="H641" i="219"/>
  <c r="G641" i="219"/>
  <c r="F641" i="219"/>
  <c r="E641" i="219"/>
  <c r="D641" i="219"/>
  <c r="C641" i="219"/>
  <c r="B641" i="219"/>
  <c r="M640" i="219"/>
  <c r="L640" i="219"/>
  <c r="K640" i="219"/>
  <c r="J640" i="219"/>
  <c r="I640" i="219"/>
  <c r="H640" i="219"/>
  <c r="G640" i="219"/>
  <c r="F640" i="219"/>
  <c r="E640" i="219"/>
  <c r="D640" i="219"/>
  <c r="C640" i="219"/>
  <c r="B640" i="219"/>
  <c r="M639" i="219"/>
  <c r="L639" i="219"/>
  <c r="K639" i="219"/>
  <c r="J639" i="219"/>
  <c r="I639" i="219"/>
  <c r="H639" i="219"/>
  <c r="G639" i="219"/>
  <c r="F639" i="219"/>
  <c r="E639" i="219"/>
  <c r="D639" i="219"/>
  <c r="C639" i="219"/>
  <c r="B639" i="219"/>
  <c r="M638" i="219"/>
  <c r="L638" i="219"/>
  <c r="K638" i="219"/>
  <c r="J638" i="219"/>
  <c r="I638" i="219"/>
  <c r="H638" i="219"/>
  <c r="G638" i="219"/>
  <c r="F638" i="219"/>
  <c r="E638" i="219"/>
  <c r="D638" i="219"/>
  <c r="C638" i="219"/>
  <c r="B638" i="219"/>
  <c r="M637" i="219"/>
  <c r="L637" i="219"/>
  <c r="K637" i="219"/>
  <c r="J637" i="219"/>
  <c r="I637" i="219"/>
  <c r="H637" i="219"/>
  <c r="G637" i="219"/>
  <c r="F637" i="219"/>
  <c r="E637" i="219"/>
  <c r="D637" i="219"/>
  <c r="C637" i="219"/>
  <c r="B637" i="219"/>
  <c r="M636" i="219"/>
  <c r="L636" i="219"/>
  <c r="K636" i="219"/>
  <c r="J636" i="219"/>
  <c r="I636" i="219"/>
  <c r="H636" i="219"/>
  <c r="G636" i="219"/>
  <c r="F636" i="219"/>
  <c r="E636" i="219"/>
  <c r="D636" i="219"/>
  <c r="C636" i="219"/>
  <c r="B636" i="219"/>
  <c r="M635" i="219"/>
  <c r="L635" i="219"/>
  <c r="K635" i="219"/>
  <c r="J635" i="219"/>
  <c r="I635" i="219"/>
  <c r="H635" i="219"/>
  <c r="G635" i="219"/>
  <c r="F635" i="219"/>
  <c r="E635" i="219"/>
  <c r="D635" i="219"/>
  <c r="C635" i="219"/>
  <c r="B635" i="219"/>
  <c r="M634" i="219"/>
  <c r="L634" i="219"/>
  <c r="K634" i="219"/>
  <c r="J634" i="219"/>
  <c r="I634" i="219"/>
  <c r="H634" i="219"/>
  <c r="G634" i="219"/>
  <c r="F634" i="219"/>
  <c r="E634" i="219"/>
  <c r="D634" i="219"/>
  <c r="C634" i="219"/>
  <c r="B634" i="219"/>
  <c r="M633" i="219"/>
  <c r="L633" i="219"/>
  <c r="K633" i="219"/>
  <c r="J633" i="219"/>
  <c r="I633" i="219"/>
  <c r="H633" i="219"/>
  <c r="G633" i="219"/>
  <c r="F633" i="219"/>
  <c r="E633" i="219"/>
  <c r="D633" i="219"/>
  <c r="C633" i="219"/>
  <c r="B633" i="219"/>
  <c r="M632" i="219"/>
  <c r="L632" i="219"/>
  <c r="K632" i="219"/>
  <c r="J632" i="219"/>
  <c r="I632" i="219"/>
  <c r="H632" i="219"/>
  <c r="G632" i="219"/>
  <c r="F632" i="219"/>
  <c r="E632" i="219"/>
  <c r="D632" i="219"/>
  <c r="C632" i="219"/>
  <c r="B632" i="219"/>
  <c r="M631" i="219"/>
  <c r="L631" i="219"/>
  <c r="K631" i="219"/>
  <c r="J631" i="219"/>
  <c r="I631" i="219"/>
  <c r="H631" i="219"/>
  <c r="G631" i="219"/>
  <c r="F631" i="219"/>
  <c r="E631" i="219"/>
  <c r="D631" i="219"/>
  <c r="C631" i="219"/>
  <c r="B631" i="219"/>
  <c r="M630" i="219"/>
  <c r="L630" i="219"/>
  <c r="K630" i="219"/>
  <c r="J630" i="219"/>
  <c r="I630" i="219"/>
  <c r="H630" i="219"/>
  <c r="G630" i="219"/>
  <c r="F630" i="219"/>
  <c r="E630" i="219"/>
  <c r="D630" i="219"/>
  <c r="C630" i="219"/>
  <c r="B630" i="219"/>
  <c r="M629" i="219"/>
  <c r="L629" i="219"/>
  <c r="K629" i="219"/>
  <c r="J629" i="219"/>
  <c r="I629" i="219"/>
  <c r="H629" i="219"/>
  <c r="G629" i="219"/>
  <c r="F629" i="219"/>
  <c r="E629" i="219"/>
  <c r="D629" i="219"/>
  <c r="C629" i="219"/>
  <c r="B629" i="219"/>
  <c r="M628" i="219"/>
  <c r="L628" i="219"/>
  <c r="K628" i="219"/>
  <c r="J628" i="219"/>
  <c r="I628" i="219"/>
  <c r="H628" i="219"/>
  <c r="G628" i="219"/>
  <c r="F628" i="219"/>
  <c r="E628" i="219"/>
  <c r="D628" i="219"/>
  <c r="C628" i="219"/>
  <c r="B628" i="219"/>
  <c r="M627" i="219"/>
  <c r="L627" i="219"/>
  <c r="K627" i="219"/>
  <c r="J627" i="219"/>
  <c r="I627" i="219"/>
  <c r="H627" i="219"/>
  <c r="G627" i="219"/>
  <c r="F627" i="219"/>
  <c r="E627" i="219"/>
  <c r="D627" i="219"/>
  <c r="C627" i="219"/>
  <c r="B627" i="219"/>
  <c r="M626" i="219"/>
  <c r="L626" i="219"/>
  <c r="K626" i="219"/>
  <c r="J626" i="219"/>
  <c r="I626" i="219"/>
  <c r="H626" i="219"/>
  <c r="G626" i="219"/>
  <c r="F626" i="219"/>
  <c r="E626" i="219"/>
  <c r="D626" i="219"/>
  <c r="C626" i="219"/>
  <c r="B626" i="219"/>
  <c r="M625" i="219"/>
  <c r="L625" i="219"/>
  <c r="K625" i="219"/>
  <c r="J625" i="219"/>
  <c r="I625" i="219"/>
  <c r="H625" i="219"/>
  <c r="G625" i="219"/>
  <c r="F625" i="219"/>
  <c r="E625" i="219"/>
  <c r="D625" i="219"/>
  <c r="C625" i="219"/>
  <c r="B625" i="219"/>
  <c r="M624" i="219"/>
  <c r="L624" i="219"/>
  <c r="K624" i="219"/>
  <c r="J624" i="219"/>
  <c r="I624" i="219"/>
  <c r="H624" i="219"/>
  <c r="G624" i="219"/>
  <c r="F624" i="219"/>
  <c r="E624" i="219"/>
  <c r="D624" i="219"/>
  <c r="C624" i="219"/>
  <c r="B624" i="219"/>
  <c r="M623" i="219"/>
  <c r="L623" i="219"/>
  <c r="K623" i="219"/>
  <c r="J623" i="219"/>
  <c r="I623" i="219"/>
  <c r="H623" i="219"/>
  <c r="G623" i="219"/>
  <c r="F623" i="219"/>
  <c r="E623" i="219"/>
  <c r="D623" i="219"/>
  <c r="C623" i="219"/>
  <c r="B623" i="219"/>
  <c r="M622" i="219"/>
  <c r="L622" i="219"/>
  <c r="K622" i="219"/>
  <c r="J622" i="219"/>
  <c r="I622" i="219"/>
  <c r="H622" i="219"/>
  <c r="G622" i="219"/>
  <c r="F622" i="219"/>
  <c r="E622" i="219"/>
  <c r="D622" i="219"/>
  <c r="C622" i="219"/>
  <c r="B622" i="219"/>
  <c r="M621" i="219"/>
  <c r="L621" i="219"/>
  <c r="K621" i="219"/>
  <c r="J621" i="219"/>
  <c r="I621" i="219"/>
  <c r="H621" i="219"/>
  <c r="G621" i="219"/>
  <c r="F621" i="219"/>
  <c r="E621" i="219"/>
  <c r="D621" i="219"/>
  <c r="C621" i="219"/>
  <c r="B621" i="219"/>
  <c r="M620" i="219"/>
  <c r="L620" i="219"/>
  <c r="K620" i="219"/>
  <c r="J620" i="219"/>
  <c r="I620" i="219"/>
  <c r="H620" i="219"/>
  <c r="G620" i="219"/>
  <c r="F620" i="219"/>
  <c r="E620" i="219"/>
  <c r="D620" i="219"/>
  <c r="C620" i="219"/>
  <c r="B620" i="219"/>
  <c r="M619" i="219"/>
  <c r="L619" i="219"/>
  <c r="K619" i="219"/>
  <c r="J619" i="219"/>
  <c r="I619" i="219"/>
  <c r="H619" i="219"/>
  <c r="G619" i="219"/>
  <c r="F619" i="219"/>
  <c r="E619" i="219"/>
  <c r="D619" i="219"/>
  <c r="C619" i="219"/>
  <c r="B619" i="219"/>
  <c r="M618" i="219"/>
  <c r="L618" i="219"/>
  <c r="K618" i="219"/>
  <c r="J618" i="219"/>
  <c r="I618" i="219"/>
  <c r="H618" i="219"/>
  <c r="G618" i="219"/>
  <c r="F618" i="219"/>
  <c r="E618" i="219"/>
  <c r="D618" i="219"/>
  <c r="C618" i="219"/>
  <c r="B618" i="219"/>
  <c r="M617" i="219"/>
  <c r="L617" i="219"/>
  <c r="K617" i="219"/>
  <c r="J617" i="219"/>
  <c r="I617" i="219"/>
  <c r="H617" i="219"/>
  <c r="G617" i="219"/>
  <c r="F617" i="219"/>
  <c r="E617" i="219"/>
  <c r="D617" i="219"/>
  <c r="C617" i="219"/>
  <c r="B617" i="219"/>
  <c r="M616" i="219"/>
  <c r="L616" i="219"/>
  <c r="K616" i="219"/>
  <c r="J616" i="219"/>
  <c r="I616" i="219"/>
  <c r="H616" i="219"/>
  <c r="G616" i="219"/>
  <c r="F616" i="219"/>
  <c r="E616" i="219"/>
  <c r="D616" i="219"/>
  <c r="C616" i="219"/>
  <c r="B616" i="219"/>
  <c r="M615" i="219"/>
  <c r="L615" i="219"/>
  <c r="K615" i="219"/>
  <c r="J615" i="219"/>
  <c r="I615" i="219"/>
  <c r="H615" i="219"/>
  <c r="G615" i="219"/>
  <c r="F615" i="219"/>
  <c r="E615" i="219"/>
  <c r="D615" i="219"/>
  <c r="C615" i="219"/>
  <c r="B615" i="219"/>
  <c r="M614" i="219"/>
  <c r="L614" i="219"/>
  <c r="K614" i="219"/>
  <c r="J614" i="219"/>
  <c r="I614" i="219"/>
  <c r="H614" i="219"/>
  <c r="G614" i="219"/>
  <c r="F614" i="219"/>
  <c r="E614" i="219"/>
  <c r="D614" i="219"/>
  <c r="C614" i="219"/>
  <c r="B614" i="219"/>
  <c r="M613" i="219"/>
  <c r="L613" i="219"/>
  <c r="K613" i="219"/>
  <c r="J613" i="219"/>
  <c r="I613" i="219"/>
  <c r="H613" i="219"/>
  <c r="G613" i="219"/>
  <c r="F613" i="219"/>
  <c r="E613" i="219"/>
  <c r="D613" i="219"/>
  <c r="C613" i="219"/>
  <c r="B613" i="219"/>
  <c r="M612" i="219"/>
  <c r="L612" i="219"/>
  <c r="K612" i="219"/>
  <c r="J612" i="219"/>
  <c r="I612" i="219"/>
  <c r="H612" i="219"/>
  <c r="G612" i="219"/>
  <c r="F612" i="219"/>
  <c r="E612" i="219"/>
  <c r="D612" i="219"/>
  <c r="C612" i="219"/>
  <c r="B612" i="219"/>
  <c r="M611" i="219"/>
  <c r="L611" i="219"/>
  <c r="K611" i="219"/>
  <c r="J611" i="219"/>
  <c r="I611" i="219"/>
  <c r="H611" i="219"/>
  <c r="G611" i="219"/>
  <c r="F611" i="219"/>
  <c r="E611" i="219"/>
  <c r="D611" i="219"/>
  <c r="C611" i="219"/>
  <c r="B611" i="219"/>
  <c r="M610" i="219"/>
  <c r="L610" i="219"/>
  <c r="K610" i="219"/>
  <c r="J610" i="219"/>
  <c r="I610" i="219"/>
  <c r="H610" i="219"/>
  <c r="G610" i="219"/>
  <c r="F610" i="219"/>
  <c r="E610" i="219"/>
  <c r="D610" i="219"/>
  <c r="C610" i="219"/>
  <c r="B610" i="219"/>
  <c r="M609" i="219"/>
  <c r="L609" i="219"/>
  <c r="K609" i="219"/>
  <c r="J609" i="219"/>
  <c r="I609" i="219"/>
  <c r="H609" i="219"/>
  <c r="G609" i="219"/>
  <c r="F609" i="219"/>
  <c r="E609" i="219"/>
  <c r="D609" i="219"/>
  <c r="C609" i="219"/>
  <c r="B609" i="219"/>
  <c r="M608" i="219"/>
  <c r="L608" i="219"/>
  <c r="K608" i="219"/>
  <c r="J608" i="219"/>
  <c r="I608" i="219"/>
  <c r="H608" i="219"/>
  <c r="G608" i="219"/>
  <c r="F608" i="219"/>
  <c r="E608" i="219"/>
  <c r="D608" i="219"/>
  <c r="C608" i="219"/>
  <c r="B608" i="219"/>
  <c r="M607" i="219"/>
  <c r="L607" i="219"/>
  <c r="K607" i="219"/>
  <c r="J607" i="219"/>
  <c r="I607" i="219"/>
  <c r="H607" i="219"/>
  <c r="G607" i="219"/>
  <c r="F607" i="219"/>
  <c r="E607" i="219"/>
  <c r="D607" i="219"/>
  <c r="C607" i="219"/>
  <c r="B607" i="219"/>
  <c r="M606" i="219"/>
  <c r="L606" i="219"/>
  <c r="K606" i="219"/>
  <c r="J606" i="219"/>
  <c r="I606" i="219"/>
  <c r="H606" i="219"/>
  <c r="G606" i="219"/>
  <c r="F606" i="219"/>
  <c r="E606" i="219"/>
  <c r="D606" i="219"/>
  <c r="C606" i="219"/>
  <c r="B606" i="219"/>
  <c r="M605" i="219"/>
  <c r="L605" i="219"/>
  <c r="K605" i="219"/>
  <c r="J605" i="219"/>
  <c r="I605" i="219"/>
  <c r="H605" i="219"/>
  <c r="G605" i="219"/>
  <c r="F605" i="219"/>
  <c r="E605" i="219"/>
  <c r="D605" i="219"/>
  <c r="C605" i="219"/>
  <c r="B605" i="219"/>
  <c r="M604" i="219"/>
  <c r="L604" i="219"/>
  <c r="K604" i="219"/>
  <c r="J604" i="219"/>
  <c r="I604" i="219"/>
  <c r="H604" i="219"/>
  <c r="G604" i="219"/>
  <c r="F604" i="219"/>
  <c r="E604" i="219"/>
  <c r="D604" i="219"/>
  <c r="C604" i="219"/>
  <c r="B604" i="219"/>
  <c r="M603" i="219"/>
  <c r="L603" i="219"/>
  <c r="K603" i="219"/>
  <c r="J603" i="219"/>
  <c r="I603" i="219"/>
  <c r="H603" i="219"/>
  <c r="G603" i="219"/>
  <c r="F603" i="219"/>
  <c r="E603" i="219"/>
  <c r="D603" i="219"/>
  <c r="C603" i="219"/>
  <c r="B603" i="219"/>
  <c r="M602" i="219"/>
  <c r="L602" i="219"/>
  <c r="K602" i="219"/>
  <c r="J602" i="219"/>
  <c r="I602" i="219"/>
  <c r="H602" i="219"/>
  <c r="G602" i="219"/>
  <c r="F602" i="219"/>
  <c r="E602" i="219"/>
  <c r="D602" i="219"/>
  <c r="C602" i="219"/>
  <c r="B602" i="219"/>
  <c r="M601" i="219"/>
  <c r="L601" i="219"/>
  <c r="K601" i="219"/>
  <c r="J601" i="219"/>
  <c r="I601" i="219"/>
  <c r="H601" i="219"/>
  <c r="G601" i="219"/>
  <c r="F601" i="219"/>
  <c r="E601" i="219"/>
  <c r="D601" i="219"/>
  <c r="C601" i="219"/>
  <c r="B601" i="219"/>
  <c r="M600" i="219"/>
  <c r="L600" i="219"/>
  <c r="K600" i="219"/>
  <c r="J600" i="219"/>
  <c r="I600" i="219"/>
  <c r="H600" i="219"/>
  <c r="G600" i="219"/>
  <c r="F600" i="219"/>
  <c r="E600" i="219"/>
  <c r="D600" i="219"/>
  <c r="C600" i="219"/>
  <c r="B600" i="219"/>
  <c r="M599" i="219"/>
  <c r="L599" i="219"/>
  <c r="K599" i="219"/>
  <c r="J599" i="219"/>
  <c r="I599" i="219"/>
  <c r="H599" i="219"/>
  <c r="G599" i="219"/>
  <c r="F599" i="219"/>
  <c r="E599" i="219"/>
  <c r="D599" i="219"/>
  <c r="C599" i="219"/>
  <c r="B599" i="219"/>
  <c r="M598" i="219"/>
  <c r="L598" i="219"/>
  <c r="K598" i="219"/>
  <c r="J598" i="219"/>
  <c r="I598" i="219"/>
  <c r="H598" i="219"/>
  <c r="G598" i="219"/>
  <c r="F598" i="219"/>
  <c r="E598" i="219"/>
  <c r="D598" i="219"/>
  <c r="C598" i="219"/>
  <c r="B598" i="219"/>
  <c r="M597" i="219"/>
  <c r="L597" i="219"/>
  <c r="K597" i="219"/>
  <c r="J597" i="219"/>
  <c r="I597" i="219"/>
  <c r="H597" i="219"/>
  <c r="G597" i="219"/>
  <c r="F597" i="219"/>
  <c r="E597" i="219"/>
  <c r="D597" i="219"/>
  <c r="C597" i="219"/>
  <c r="B597" i="219"/>
  <c r="M596" i="219"/>
  <c r="L596" i="219"/>
  <c r="K596" i="219"/>
  <c r="J596" i="219"/>
  <c r="I596" i="219"/>
  <c r="H596" i="219"/>
  <c r="G596" i="219"/>
  <c r="F596" i="219"/>
  <c r="E596" i="219"/>
  <c r="D596" i="219"/>
  <c r="C596" i="219"/>
  <c r="B596" i="219"/>
  <c r="M595" i="219"/>
  <c r="L595" i="219"/>
  <c r="K595" i="219"/>
  <c r="J595" i="219"/>
  <c r="I595" i="219"/>
  <c r="H595" i="219"/>
  <c r="G595" i="219"/>
  <c r="F595" i="219"/>
  <c r="E595" i="219"/>
  <c r="D595" i="219"/>
  <c r="C595" i="219"/>
  <c r="B595" i="219"/>
  <c r="M594" i="219"/>
  <c r="L594" i="219"/>
  <c r="K594" i="219"/>
  <c r="J594" i="219"/>
  <c r="I594" i="219"/>
  <c r="H594" i="219"/>
  <c r="G594" i="219"/>
  <c r="F594" i="219"/>
  <c r="E594" i="219"/>
  <c r="D594" i="219"/>
  <c r="C594" i="219"/>
  <c r="B594" i="219"/>
  <c r="M593" i="219"/>
  <c r="L593" i="219"/>
  <c r="K593" i="219"/>
  <c r="J593" i="219"/>
  <c r="I593" i="219"/>
  <c r="H593" i="219"/>
  <c r="G593" i="219"/>
  <c r="F593" i="219"/>
  <c r="E593" i="219"/>
  <c r="D593" i="219"/>
  <c r="C593" i="219"/>
  <c r="B593" i="219"/>
  <c r="M592" i="219"/>
  <c r="L592" i="219"/>
  <c r="K592" i="219"/>
  <c r="J592" i="219"/>
  <c r="I592" i="219"/>
  <c r="H592" i="219"/>
  <c r="G592" i="219"/>
  <c r="F592" i="219"/>
  <c r="E592" i="219"/>
  <c r="D592" i="219"/>
  <c r="C592" i="219"/>
  <c r="B592" i="219"/>
  <c r="M591" i="219"/>
  <c r="L591" i="219"/>
  <c r="K591" i="219"/>
  <c r="J591" i="219"/>
  <c r="I591" i="219"/>
  <c r="H591" i="219"/>
  <c r="G591" i="219"/>
  <c r="F591" i="219"/>
  <c r="E591" i="219"/>
  <c r="D591" i="219"/>
  <c r="C591" i="219"/>
  <c r="B591" i="219"/>
  <c r="M590" i="219"/>
  <c r="L590" i="219"/>
  <c r="K590" i="219"/>
  <c r="J590" i="219"/>
  <c r="I590" i="219"/>
  <c r="H590" i="219"/>
  <c r="G590" i="219"/>
  <c r="F590" i="219"/>
  <c r="E590" i="219"/>
  <c r="D590" i="219"/>
  <c r="C590" i="219"/>
  <c r="B590" i="219"/>
  <c r="M589" i="219"/>
  <c r="L589" i="219"/>
  <c r="K589" i="219"/>
  <c r="J589" i="219"/>
  <c r="I589" i="219"/>
  <c r="H589" i="219"/>
  <c r="G589" i="219"/>
  <c r="F589" i="219"/>
  <c r="E589" i="219"/>
  <c r="D589" i="219"/>
  <c r="C589" i="219"/>
  <c r="B589" i="219"/>
  <c r="M588" i="219"/>
  <c r="L588" i="219"/>
  <c r="K588" i="219"/>
  <c r="J588" i="219"/>
  <c r="I588" i="219"/>
  <c r="H588" i="219"/>
  <c r="G588" i="219"/>
  <c r="F588" i="219"/>
  <c r="E588" i="219"/>
  <c r="D588" i="219"/>
  <c r="C588" i="219"/>
  <c r="B588" i="219"/>
  <c r="M587" i="219"/>
  <c r="L587" i="219"/>
  <c r="K587" i="219"/>
  <c r="J587" i="219"/>
  <c r="I587" i="219"/>
  <c r="H587" i="219"/>
  <c r="G587" i="219"/>
  <c r="F587" i="219"/>
  <c r="E587" i="219"/>
  <c r="D587" i="219"/>
  <c r="C587" i="219"/>
  <c r="B587" i="219"/>
  <c r="M586" i="219"/>
  <c r="L586" i="219"/>
  <c r="K586" i="219"/>
  <c r="J586" i="219"/>
  <c r="I586" i="219"/>
  <c r="H586" i="219"/>
  <c r="G586" i="219"/>
  <c r="F586" i="219"/>
  <c r="E586" i="219"/>
  <c r="D586" i="219"/>
  <c r="C586" i="219"/>
  <c r="B586" i="219"/>
  <c r="M585" i="219"/>
  <c r="L585" i="219"/>
  <c r="K585" i="219"/>
  <c r="J585" i="219"/>
  <c r="I585" i="219"/>
  <c r="H585" i="219"/>
  <c r="G585" i="219"/>
  <c r="F585" i="219"/>
  <c r="E585" i="219"/>
  <c r="D585" i="219"/>
  <c r="C585" i="219"/>
  <c r="B585" i="219"/>
  <c r="M584" i="219"/>
  <c r="L584" i="219"/>
  <c r="K584" i="219"/>
  <c r="J584" i="219"/>
  <c r="I584" i="219"/>
  <c r="H584" i="219"/>
  <c r="G584" i="219"/>
  <c r="F584" i="219"/>
  <c r="E584" i="219"/>
  <c r="D584" i="219"/>
  <c r="C584" i="219"/>
  <c r="B584" i="219"/>
  <c r="M583" i="219"/>
  <c r="L583" i="219"/>
  <c r="K583" i="219"/>
  <c r="J583" i="219"/>
  <c r="I583" i="219"/>
  <c r="H583" i="219"/>
  <c r="G583" i="219"/>
  <c r="F583" i="219"/>
  <c r="E583" i="219"/>
  <c r="D583" i="219"/>
  <c r="C583" i="219"/>
  <c r="B583" i="219"/>
  <c r="M582" i="219"/>
  <c r="L582" i="219"/>
  <c r="K582" i="219"/>
  <c r="J582" i="219"/>
  <c r="I582" i="219"/>
  <c r="H582" i="219"/>
  <c r="G582" i="219"/>
  <c r="F582" i="219"/>
  <c r="E582" i="219"/>
  <c r="D582" i="219"/>
  <c r="C582" i="219"/>
  <c r="B582" i="219"/>
  <c r="M581" i="219"/>
  <c r="L581" i="219"/>
  <c r="K581" i="219"/>
  <c r="J581" i="219"/>
  <c r="I581" i="219"/>
  <c r="H581" i="219"/>
  <c r="G581" i="219"/>
  <c r="F581" i="219"/>
  <c r="E581" i="219"/>
  <c r="D581" i="219"/>
  <c r="C581" i="219"/>
  <c r="B581" i="219"/>
  <c r="M580" i="219"/>
  <c r="L580" i="219"/>
  <c r="K580" i="219"/>
  <c r="J580" i="219"/>
  <c r="I580" i="219"/>
  <c r="H580" i="219"/>
  <c r="G580" i="219"/>
  <c r="F580" i="219"/>
  <c r="E580" i="219"/>
  <c r="D580" i="219"/>
  <c r="C580" i="219"/>
  <c r="B580" i="219"/>
  <c r="M579" i="219"/>
  <c r="L579" i="219"/>
  <c r="K579" i="219"/>
  <c r="J579" i="219"/>
  <c r="I579" i="219"/>
  <c r="H579" i="219"/>
  <c r="G579" i="219"/>
  <c r="F579" i="219"/>
  <c r="E579" i="219"/>
  <c r="D579" i="219"/>
  <c r="C579" i="219"/>
  <c r="B579" i="219"/>
  <c r="M578" i="219"/>
  <c r="L578" i="219"/>
  <c r="K578" i="219"/>
  <c r="J578" i="219"/>
  <c r="I578" i="219"/>
  <c r="H578" i="219"/>
  <c r="G578" i="219"/>
  <c r="F578" i="219"/>
  <c r="E578" i="219"/>
  <c r="D578" i="219"/>
  <c r="C578" i="219"/>
  <c r="B578" i="219"/>
  <c r="M577" i="219"/>
  <c r="L577" i="219"/>
  <c r="K577" i="219"/>
  <c r="J577" i="219"/>
  <c r="I577" i="219"/>
  <c r="H577" i="219"/>
  <c r="G577" i="219"/>
  <c r="F577" i="219"/>
  <c r="E577" i="219"/>
  <c r="D577" i="219"/>
  <c r="C577" i="219"/>
  <c r="B577" i="219"/>
  <c r="M576" i="219"/>
  <c r="L576" i="219"/>
  <c r="K576" i="219"/>
  <c r="J576" i="219"/>
  <c r="I576" i="219"/>
  <c r="H576" i="219"/>
  <c r="G576" i="219"/>
  <c r="F576" i="219"/>
  <c r="E576" i="219"/>
  <c r="D576" i="219"/>
  <c r="C576" i="219"/>
  <c r="B576" i="219"/>
  <c r="M575" i="219"/>
  <c r="L575" i="219"/>
  <c r="K575" i="219"/>
  <c r="J575" i="219"/>
  <c r="I575" i="219"/>
  <c r="H575" i="219"/>
  <c r="G575" i="219"/>
  <c r="F575" i="219"/>
  <c r="E575" i="219"/>
  <c r="D575" i="219"/>
  <c r="C575" i="219"/>
  <c r="B575" i="219"/>
  <c r="M574" i="219"/>
  <c r="L574" i="219"/>
  <c r="K574" i="219"/>
  <c r="J574" i="219"/>
  <c r="I574" i="219"/>
  <c r="H574" i="219"/>
  <c r="G574" i="219"/>
  <c r="F574" i="219"/>
  <c r="E574" i="219"/>
  <c r="D574" i="219"/>
  <c r="C574" i="219"/>
  <c r="B574" i="219"/>
  <c r="M573" i="219"/>
  <c r="L573" i="219"/>
  <c r="K573" i="219"/>
  <c r="J573" i="219"/>
  <c r="I573" i="219"/>
  <c r="H573" i="219"/>
  <c r="G573" i="219"/>
  <c r="F573" i="219"/>
  <c r="E573" i="219"/>
  <c r="D573" i="219"/>
  <c r="C573" i="219"/>
  <c r="B573" i="219"/>
  <c r="M572" i="219"/>
  <c r="L572" i="219"/>
  <c r="K572" i="219"/>
  <c r="J572" i="219"/>
  <c r="I572" i="219"/>
  <c r="H572" i="219"/>
  <c r="G572" i="219"/>
  <c r="F572" i="219"/>
  <c r="E572" i="219"/>
  <c r="D572" i="219"/>
  <c r="C572" i="219"/>
  <c r="B572" i="219"/>
  <c r="M571" i="219"/>
  <c r="L571" i="219"/>
  <c r="K571" i="219"/>
  <c r="J571" i="219"/>
  <c r="I571" i="219"/>
  <c r="H571" i="219"/>
  <c r="G571" i="219"/>
  <c r="F571" i="219"/>
  <c r="E571" i="219"/>
  <c r="D571" i="219"/>
  <c r="C571" i="219"/>
  <c r="B571" i="219"/>
  <c r="M570" i="219"/>
  <c r="L570" i="219"/>
  <c r="K570" i="219"/>
  <c r="J570" i="219"/>
  <c r="I570" i="219"/>
  <c r="H570" i="219"/>
  <c r="G570" i="219"/>
  <c r="F570" i="219"/>
  <c r="E570" i="219"/>
  <c r="D570" i="219"/>
  <c r="C570" i="219"/>
  <c r="B570" i="219"/>
  <c r="M79" i="219"/>
  <c r="L79" i="219"/>
  <c r="K79" i="219"/>
  <c r="J79" i="219"/>
  <c r="I79" i="219"/>
  <c r="H79" i="219"/>
  <c r="G79" i="219"/>
  <c r="F79" i="219"/>
  <c r="E79" i="219"/>
  <c r="D79" i="219"/>
  <c r="C79" i="219"/>
  <c r="B79" i="219"/>
  <c r="M78" i="219"/>
  <c r="L78" i="219"/>
  <c r="K78" i="219"/>
  <c r="J78" i="219"/>
  <c r="I78" i="219"/>
  <c r="H78" i="219"/>
  <c r="G78" i="219"/>
  <c r="F78" i="219"/>
  <c r="E78" i="219"/>
  <c r="D78" i="219"/>
  <c r="C78" i="219"/>
  <c r="B78" i="219"/>
  <c r="M77" i="219"/>
  <c r="L77" i="219"/>
  <c r="K77" i="219"/>
  <c r="J77" i="219"/>
  <c r="I77" i="219"/>
  <c r="H77" i="219"/>
  <c r="G77" i="219"/>
  <c r="F77" i="219"/>
  <c r="E77" i="219"/>
  <c r="D77" i="219"/>
  <c r="C77" i="219"/>
  <c r="B77" i="219"/>
  <c r="M76" i="219"/>
  <c r="L76" i="219"/>
  <c r="K76" i="219"/>
  <c r="J76" i="219"/>
  <c r="I76" i="219"/>
  <c r="H76" i="219"/>
  <c r="G76" i="219"/>
  <c r="F76" i="219"/>
  <c r="E76" i="219"/>
  <c r="D76" i="219"/>
  <c r="C76" i="219"/>
  <c r="B76" i="219"/>
  <c r="M75" i="219"/>
  <c r="L75" i="219"/>
  <c r="K75" i="219"/>
  <c r="J75" i="219"/>
  <c r="I75" i="219"/>
  <c r="H75" i="219"/>
  <c r="G75" i="219"/>
  <c r="F75" i="219"/>
  <c r="E75" i="219"/>
  <c r="D75" i="219"/>
  <c r="C75" i="219"/>
  <c r="B75" i="219"/>
  <c r="M74" i="219"/>
  <c r="L74" i="219"/>
  <c r="K74" i="219"/>
  <c r="J74" i="219"/>
  <c r="I74" i="219"/>
  <c r="H74" i="219"/>
  <c r="G74" i="219"/>
  <c r="F74" i="219"/>
  <c r="E74" i="219"/>
  <c r="D74" i="219"/>
  <c r="C74" i="219"/>
  <c r="B74" i="219"/>
  <c r="M73" i="219"/>
  <c r="L73" i="219"/>
  <c r="K73" i="219"/>
  <c r="J73" i="219"/>
  <c r="I73" i="219"/>
  <c r="H73" i="219"/>
  <c r="G73" i="219"/>
  <c r="F73" i="219"/>
  <c r="E73" i="219"/>
  <c r="D73" i="219"/>
  <c r="C73" i="219"/>
  <c r="B73" i="219"/>
  <c r="M72" i="219"/>
  <c r="L72" i="219"/>
  <c r="K72" i="219"/>
  <c r="J72" i="219"/>
  <c r="I72" i="219"/>
  <c r="H72" i="219"/>
  <c r="G72" i="219"/>
  <c r="F72" i="219"/>
  <c r="E72" i="219"/>
  <c r="D72" i="219"/>
  <c r="C72" i="219"/>
  <c r="B72" i="219"/>
  <c r="M71" i="219"/>
  <c r="L71" i="219"/>
  <c r="K71" i="219"/>
  <c r="J71" i="219"/>
  <c r="I71" i="219"/>
  <c r="H71" i="219"/>
  <c r="G71" i="219"/>
  <c r="F71" i="219"/>
  <c r="E71" i="219"/>
  <c r="D71" i="219"/>
  <c r="C71" i="219"/>
  <c r="B71" i="219"/>
  <c r="M70" i="219"/>
  <c r="L70" i="219"/>
  <c r="K70" i="219"/>
  <c r="J70" i="219"/>
  <c r="I70" i="219"/>
  <c r="H70" i="219"/>
  <c r="G70" i="219"/>
  <c r="F70" i="219"/>
  <c r="E70" i="219"/>
  <c r="D70" i="219"/>
  <c r="C70" i="219"/>
  <c r="B70" i="219"/>
  <c r="M69" i="219"/>
  <c r="L69" i="219"/>
  <c r="K69" i="219"/>
  <c r="J69" i="219"/>
  <c r="I69" i="219"/>
  <c r="H69" i="219"/>
  <c r="G69" i="219"/>
  <c r="F69" i="219"/>
  <c r="E69" i="219"/>
  <c r="D69" i="219"/>
  <c r="C69" i="219"/>
  <c r="B69" i="219"/>
  <c r="M68" i="219"/>
  <c r="L68" i="219"/>
  <c r="K68" i="219"/>
  <c r="J68" i="219"/>
  <c r="I68" i="219"/>
  <c r="H68" i="219"/>
  <c r="G68" i="219"/>
  <c r="F68" i="219"/>
  <c r="E68" i="219"/>
  <c r="D68" i="219"/>
  <c r="C68" i="219"/>
  <c r="B68" i="219"/>
  <c r="M67" i="219"/>
  <c r="L67" i="219"/>
  <c r="K67" i="219"/>
  <c r="J67" i="219"/>
  <c r="I67" i="219"/>
  <c r="H67" i="219"/>
  <c r="G67" i="219"/>
  <c r="F67" i="219"/>
  <c r="E67" i="219"/>
  <c r="D67" i="219"/>
  <c r="C67" i="219"/>
  <c r="B67" i="219"/>
  <c r="M66" i="219"/>
  <c r="L66" i="219"/>
  <c r="K66" i="219"/>
  <c r="J66" i="219"/>
  <c r="I66" i="219"/>
  <c r="H66" i="219"/>
  <c r="G66" i="219"/>
  <c r="F66" i="219"/>
  <c r="E66" i="219"/>
  <c r="D66" i="219"/>
  <c r="C66" i="219"/>
  <c r="B66" i="219"/>
  <c r="M65" i="219"/>
  <c r="L65" i="219"/>
  <c r="K65" i="219"/>
  <c r="J65" i="219"/>
  <c r="I65" i="219"/>
  <c r="H65" i="219"/>
  <c r="G65" i="219"/>
  <c r="F65" i="219"/>
  <c r="E65" i="219"/>
  <c r="D65" i="219"/>
  <c r="C65" i="219"/>
  <c r="B65" i="219"/>
  <c r="M64" i="219"/>
  <c r="L64" i="219"/>
  <c r="K64" i="219"/>
  <c r="J64" i="219"/>
  <c r="I64" i="219"/>
  <c r="H64" i="219"/>
  <c r="G64" i="219"/>
  <c r="F64" i="219"/>
  <c r="E64" i="219"/>
  <c r="D64" i="219"/>
  <c r="C64" i="219"/>
  <c r="B64" i="219"/>
  <c r="M63" i="219"/>
  <c r="L63" i="219"/>
  <c r="K63" i="219"/>
  <c r="J63" i="219"/>
  <c r="I63" i="219"/>
  <c r="H63" i="219"/>
  <c r="G63" i="219"/>
  <c r="F63" i="219"/>
  <c r="E63" i="219"/>
  <c r="D63" i="219"/>
  <c r="C63" i="219"/>
  <c r="B63" i="219"/>
  <c r="M62" i="219"/>
  <c r="L62" i="219"/>
  <c r="K62" i="219"/>
  <c r="J62" i="219"/>
  <c r="I62" i="219"/>
  <c r="H62" i="219"/>
  <c r="G62" i="219"/>
  <c r="F62" i="219"/>
  <c r="E62" i="219"/>
  <c r="D62" i="219"/>
  <c r="C62" i="219"/>
  <c r="B62" i="219"/>
  <c r="M61" i="219"/>
  <c r="L61" i="219"/>
  <c r="K61" i="219"/>
  <c r="J61" i="219"/>
  <c r="I61" i="219"/>
  <c r="H61" i="219"/>
  <c r="G61" i="219"/>
  <c r="F61" i="219"/>
  <c r="E61" i="219"/>
  <c r="D61" i="219"/>
  <c r="C61" i="219"/>
  <c r="B61" i="219"/>
  <c r="M60" i="219"/>
  <c r="L60" i="219"/>
  <c r="K60" i="219"/>
  <c r="J60" i="219"/>
  <c r="I60" i="219"/>
  <c r="H60" i="219"/>
  <c r="G60" i="219"/>
  <c r="F60" i="219"/>
  <c r="E60" i="219"/>
  <c r="D60" i="219"/>
  <c r="C60" i="219"/>
  <c r="B60" i="219"/>
  <c r="M59" i="219"/>
  <c r="L59" i="219"/>
  <c r="K59" i="219"/>
  <c r="J59" i="219"/>
  <c r="I59" i="219"/>
  <c r="H59" i="219"/>
  <c r="G59" i="219"/>
  <c r="F59" i="219"/>
  <c r="E59" i="219"/>
  <c r="D59" i="219"/>
  <c r="C59" i="219"/>
  <c r="B59" i="219"/>
  <c r="M58" i="219"/>
  <c r="L58" i="219"/>
  <c r="K58" i="219"/>
  <c r="J58" i="219"/>
  <c r="I58" i="219"/>
  <c r="H58" i="219"/>
  <c r="G58" i="219"/>
  <c r="F58" i="219"/>
  <c r="E58" i="219"/>
  <c r="D58" i="219"/>
  <c r="C58" i="219"/>
  <c r="B58" i="219"/>
  <c r="M57" i="219"/>
  <c r="L57" i="219"/>
  <c r="K57" i="219"/>
  <c r="J57" i="219"/>
  <c r="I57" i="219"/>
  <c r="H57" i="219"/>
  <c r="G57" i="219"/>
  <c r="F57" i="219"/>
  <c r="E57" i="219"/>
  <c r="D57" i="219"/>
  <c r="C57" i="219"/>
  <c r="B57" i="219"/>
  <c r="M56" i="219"/>
  <c r="L56" i="219"/>
  <c r="K56" i="219"/>
  <c r="J56" i="219"/>
  <c r="I56" i="219"/>
  <c r="H56" i="219"/>
  <c r="G56" i="219"/>
  <c r="F56" i="219"/>
  <c r="E56" i="219"/>
  <c r="D56" i="219"/>
  <c r="C56" i="219"/>
  <c r="B56" i="219"/>
  <c r="M55" i="219"/>
  <c r="L55" i="219"/>
  <c r="K55" i="219"/>
  <c r="J55" i="219"/>
  <c r="I55" i="219"/>
  <c r="H55" i="219"/>
  <c r="G55" i="219"/>
  <c r="F55" i="219"/>
  <c r="E55" i="219"/>
  <c r="D55" i="219"/>
  <c r="C55" i="219"/>
  <c r="B55" i="219"/>
  <c r="M54" i="219"/>
  <c r="L54" i="219"/>
  <c r="K54" i="219"/>
  <c r="J54" i="219"/>
  <c r="I54" i="219"/>
  <c r="H54" i="219"/>
  <c r="G54" i="219"/>
  <c r="F54" i="219"/>
  <c r="E54" i="219"/>
  <c r="D54" i="219"/>
  <c r="C54" i="219"/>
  <c r="B54" i="219"/>
  <c r="M53" i="219"/>
  <c r="L53" i="219"/>
  <c r="K53" i="219"/>
  <c r="J53" i="219"/>
  <c r="I53" i="219"/>
  <c r="H53" i="219"/>
  <c r="G53" i="219"/>
  <c r="F53" i="219"/>
  <c r="E53" i="219"/>
  <c r="D53" i="219"/>
  <c r="C53" i="219"/>
  <c r="B53" i="219"/>
  <c r="M52" i="219"/>
  <c r="L52" i="219"/>
  <c r="K52" i="219"/>
  <c r="J52" i="219"/>
  <c r="I52" i="219"/>
  <c r="H52" i="219"/>
  <c r="G52" i="219"/>
  <c r="F52" i="219"/>
  <c r="E52" i="219"/>
  <c r="D52" i="219"/>
  <c r="C52" i="219"/>
  <c r="B52" i="219"/>
  <c r="M51" i="219"/>
  <c r="L51" i="219"/>
  <c r="K51" i="219"/>
  <c r="J51" i="219"/>
  <c r="I51" i="219"/>
  <c r="H51" i="219"/>
  <c r="G51" i="219"/>
  <c r="F51" i="219"/>
  <c r="E51" i="219"/>
  <c r="D51" i="219"/>
  <c r="C51" i="219"/>
  <c r="B51" i="219"/>
  <c r="M50" i="219"/>
  <c r="L50" i="219"/>
  <c r="K50" i="219"/>
  <c r="J50" i="219"/>
  <c r="I50" i="219"/>
  <c r="H50" i="219"/>
  <c r="G50" i="219"/>
  <c r="F50" i="219"/>
  <c r="E50" i="219"/>
  <c r="D50" i="219"/>
  <c r="C50" i="219"/>
  <c r="B50" i="219"/>
  <c r="H15" i="127"/>
  <c r="G15" i="127"/>
  <c r="J14" i="128"/>
  <c r="G14" i="128"/>
  <c r="D14" i="128"/>
  <c r="N15" i="127"/>
  <c r="M15" i="127"/>
  <c r="K15" i="127"/>
  <c r="J15" i="127"/>
  <c r="E15" i="127"/>
  <c r="D15" i="127"/>
</calcChain>
</file>

<file path=xl/sharedStrings.xml><?xml version="1.0" encoding="utf-8"?>
<sst xmlns="http://schemas.openxmlformats.org/spreadsheetml/2006/main" count="19703" uniqueCount="1137">
  <si>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</si>
  <si>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</si>
  <si>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</si>
  <si>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</si>
  <si>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</si>
  <si>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</si>
  <si>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</si>
  <si>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</si>
  <si>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</si>
  <si>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</si>
  <si>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</si>
  <si>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</si>
  <si>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</si>
  <si>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</si>
  <si>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</si>
  <si>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</si>
  <si>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</si>
  <si>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</si>
  <si>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</si>
  <si>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</si>
  <si>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</si>
  <si>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</si>
  <si>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</si>
  <si>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</si>
  <si>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</si>
  <si>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</si>
  <si>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</si>
  <si>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</si>
  <si>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</si>
  <si>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</si>
  <si>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</si>
  <si>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</si>
  <si>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</si>
  <si>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</si>
  <si>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</si>
  <si>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</si>
  <si>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</si>
  <si>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</si>
  <si>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</si>
  <si>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</si>
  <si>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</si>
  <si>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</si>
  <si>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</si>
  <si>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</si>
  <si>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white not marked</t>
  </si>
  <si>
    <t>total white</t>
  </si>
  <si>
    <t>1. Institutional Profile Reports</t>
  </si>
  <si>
    <t>1A</t>
  </si>
  <si>
    <t>1C</t>
  </si>
  <si>
    <r>
      <t xml:space="preserve">Graduate major (disaggregated)
</t>
    </r>
    <r>
      <rPr>
        <sz val="10"/>
        <rFont val="Arial Narrow"/>
        <family val="2"/>
      </rPr>
      <t xml:space="preserve">   Total (n)</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</si>
  <si>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</si>
  <si>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</si>
  <si>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</si>
  <si>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</si>
  <si>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</si>
  <si>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</si>
  <si>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</si>
  <si>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</si>
  <si>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</si>
  <si>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</si>
  <si>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</si>
  <si>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</si>
  <si>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</si>
  <si>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</si>
  <si>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</si>
  <si>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</si>
  <si>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</si>
  <si>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</si>
  <si>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</si>
  <si>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Contributed money to help support my family
</t>
    </r>
    <r>
      <rPr>
        <sz val="10"/>
        <rFont val="Arial Narrow"/>
        <family val="2"/>
      </rPr>
      <t xml:space="preserve">   Frequently</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</si>
  <si>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</si>
  <si>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</si>
  <si>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</si>
  <si>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</si>
  <si>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</si>
  <si>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</si>
  <si>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</si>
  <si>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</si>
  <si>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</si>
  <si>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</si>
  <si>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</si>
  <si>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</si>
  <si>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Undergraduate secondary major (disaggregated)
</t>
    </r>
    <r>
      <rPr>
        <sz val="10"/>
        <rFont val="Arial Narrow"/>
        <family val="2"/>
      </rPr>
      <t xml:space="preserve">   Total (n)</t>
    </r>
  </si>
  <si>
    <t>Agree</t>
  </si>
  <si>
    <t>Disagree</t>
  </si>
  <si>
    <t>Strongly 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</si>
  <si>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</si>
  <si>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</si>
  <si>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</si>
  <si>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</si>
  <si>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</si>
  <si>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</si>
  <si>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</si>
  <si>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</si>
  <si>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</si>
  <si>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</si>
  <si>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</si>
  <si>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</si>
  <si>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</si>
  <si>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</si>
  <si>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</si>
  <si>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</si>
  <si>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</si>
  <si>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</si>
  <si>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</si>
  <si>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</si>
  <si>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</si>
  <si>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</si>
  <si>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</si>
  <si>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</si>
  <si>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</si>
  <si>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</si>
  <si>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</si>
  <si>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</si>
  <si>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</si>
  <si>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</si>
  <si>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</si>
  <si>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</si>
  <si>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</si>
  <si>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</si>
  <si>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</si>
  <si>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</si>
  <si>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</si>
  <si>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</si>
  <si>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</si>
  <si>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</si>
  <si>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</si>
  <si>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</si>
  <si>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</si>
  <si>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</si>
  <si>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</si>
  <si>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</si>
  <si>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</si>
  <si>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</si>
  <si>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</si>
  <si>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</si>
  <si>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</si>
  <si>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</si>
  <si>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Came late to class
</t>
    </r>
    <r>
      <rPr>
        <sz val="10"/>
        <rFont val="Arial Narrow"/>
        <family val="2"/>
      </rPr>
      <t xml:space="preserve">   Frequently</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</si>
  <si>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</si>
  <si>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</si>
  <si>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</si>
  <si>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</si>
  <si>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</si>
  <si>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</si>
  <si>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</si>
  <si>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</si>
  <si>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</si>
  <si>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</si>
  <si>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</si>
  <si>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</si>
  <si>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</si>
  <si>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</si>
  <si>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</si>
  <si>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</si>
  <si>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</si>
  <si>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</si>
  <si>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Writing ability
</t>
    </r>
    <r>
      <rPr>
        <sz val="10"/>
        <rFont val="Arial Narrow"/>
        <family val="2"/>
      </rPr>
      <t xml:space="preserve">   Highest 10%</t>
    </r>
  </si>
  <si>
    <r>
      <t xml:space="preserve">Developing a meaningful philosophy of life
</t>
    </r>
    <r>
      <rPr>
        <sz val="10"/>
        <rFont val="Arial Narrow"/>
        <family val="2"/>
      </rPr>
      <t xml:space="preserve">   Essential</t>
    </r>
  </si>
  <si>
    <t xml:space="preserve">
</t>
  </si>
  <si>
    <t>Computer Science</t>
  </si>
  <si>
    <t>b. Non-Graduating Seniors</t>
  </si>
  <si>
    <t>c. All Respondents</t>
  </si>
  <si>
    <t>a. Graduating Seniors</t>
  </si>
  <si>
    <t>a. All Respondents</t>
  </si>
  <si>
    <t>Kinesiology</t>
  </si>
  <si>
    <t>Artist</t>
  </si>
  <si>
    <t>Clergy</t>
  </si>
  <si>
    <t>Engineer</t>
  </si>
  <si>
    <t>Lawyer</t>
  </si>
  <si>
    <t>Nurse</t>
  </si>
  <si>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</si>
  <si>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</si>
  <si>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</si>
  <si>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</si>
  <si>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</si>
  <si>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</si>
  <si>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</si>
  <si>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</si>
  <si>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</si>
  <si>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</si>
  <si>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</si>
  <si>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Buddhist</t>
  </si>
  <si>
    <t>Eastern Orthodox</t>
  </si>
  <si>
    <t>Hindu</t>
  </si>
  <si>
    <t>Jewish</t>
  </si>
  <si>
    <t>Lutheran</t>
  </si>
  <si>
    <t>Methodist</t>
  </si>
  <si>
    <t>Presbyterian</t>
  </si>
  <si>
    <t>Quaker</t>
  </si>
  <si>
    <t>Roman Catholic</t>
  </si>
  <si>
    <t>Other Christian</t>
  </si>
  <si>
    <t>Agree somewhat</t>
  </si>
  <si>
    <t>Disagree somewhat</t>
  </si>
  <si>
    <t>Mean</t>
  </si>
  <si>
    <t>Median</t>
  </si>
  <si>
    <t>English (language and literature)</t>
  </si>
  <si>
    <t>Political Science (gov't, international relations)</t>
  </si>
  <si>
    <t>CIRP
Construct</t>
  </si>
  <si>
    <t>Part-time undergraduate</t>
  </si>
  <si>
    <t>Not sure</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</si>
  <si>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</si>
  <si>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</si>
  <si>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How often have professors at your college provided you with:
Help in achieving your professional goals
</t>
    </r>
    <r>
      <rPr>
        <sz val="10"/>
        <rFont val="Arial Narrow"/>
        <family val="2"/>
      </rPr>
      <t xml:space="preserve">   Frequently</t>
    </r>
  </si>
  <si>
    <t>MD</t>
  </si>
  <si>
    <t>CA</t>
  </si>
  <si>
    <t>IN</t>
  </si>
  <si>
    <t>NC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</si>
  <si>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</si>
  <si>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</si>
  <si>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</si>
  <si>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</si>
  <si>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</si>
  <si>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</si>
  <si>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CT</t>
  </si>
  <si>
    <t>NE</t>
  </si>
  <si>
    <t>WI</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</si>
  <si>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</si>
  <si>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</si>
  <si>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</si>
  <si>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</si>
  <si>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</si>
  <si>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</si>
  <si>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</si>
  <si>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</si>
  <si>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</si>
  <si>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</si>
  <si>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</si>
  <si>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</si>
  <si>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</si>
  <si>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</si>
  <si>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</si>
  <si>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</si>
  <si>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</si>
  <si>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</si>
  <si>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</si>
  <si>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</si>
  <si>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</si>
  <si>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</si>
  <si>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</si>
  <si>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</si>
  <si>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</si>
  <si>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</si>
  <si>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</si>
  <si>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</si>
  <si>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</si>
  <si>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</si>
  <si>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</si>
  <si>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</si>
  <si>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</si>
  <si>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</si>
  <si>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</si>
  <si>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</si>
  <si>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</si>
  <si>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</si>
  <si>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</si>
  <si>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</si>
  <si>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</si>
  <si>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</si>
  <si>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</si>
  <si>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</si>
  <si>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</si>
  <si>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</si>
  <si>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</si>
  <si>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</si>
  <si>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</si>
  <si>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</si>
  <si>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</si>
  <si>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</si>
  <si>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</si>
  <si>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</si>
  <si>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</si>
  <si>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</si>
  <si>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</si>
  <si>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</si>
  <si>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</si>
  <si>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</si>
  <si>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</si>
  <si>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</si>
  <si>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</si>
  <si>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</si>
  <si>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</si>
  <si>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Mills College</t>
  </si>
  <si>
    <t>Principia College</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</si>
  <si>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</si>
  <si>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</si>
  <si>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</si>
  <si>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 xml:space="preserve">Missed class due to employment
</t>
    </r>
    <r>
      <rPr>
        <sz val="10"/>
        <rFont val="Arial Narrow"/>
        <family val="2"/>
      </rPr>
      <t xml:space="preserve">   Frequently</t>
    </r>
  </si>
  <si>
    <r>
      <t xml:space="preserve">Participated in student government
</t>
    </r>
    <r>
      <rPr>
        <sz val="10"/>
        <rFont val="Arial Narrow"/>
        <family val="2"/>
      </rPr>
      <t xml:space="preserve">   Yes</t>
    </r>
  </si>
  <si>
    <r>
      <t xml:space="preserve">Accept mistakes as part of the learning process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</si>
  <si>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</si>
  <si>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Communicated regularly with your professors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</si>
  <si>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</si>
  <si>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</si>
  <si>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Shared personal feelings and problems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</si>
  <si>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</si>
  <si>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</si>
  <si>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</si>
  <si>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</si>
  <si>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</si>
  <si>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</si>
  <si>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Faculty
Interaction</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</si>
  <si>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</si>
  <si>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</si>
  <si>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</si>
  <si>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</si>
  <si>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</si>
  <si>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Risk-taking
</t>
    </r>
    <r>
      <rPr>
        <sz val="10"/>
        <rFont val="Arial Narrow"/>
        <family val="2"/>
      </rPr>
      <t xml:space="preserve">   Highest 10%</t>
    </r>
  </si>
  <si>
    <r>
      <t>Are you currently registered to vote?</t>
    </r>
    <r>
      <rPr>
        <sz val="10"/>
        <rFont val="Arial Narrow"/>
        <family val="2"/>
      </rPr>
      <t xml:space="preserve">
   No</t>
    </r>
  </si>
  <si>
    <t>Yes</t>
  </si>
  <si>
    <t>Ineligible</t>
  </si>
  <si>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</si>
  <si>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</si>
  <si>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</si>
  <si>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</si>
  <si>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</si>
  <si>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</si>
  <si>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</si>
  <si>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</si>
  <si>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</si>
  <si>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</si>
  <si>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</si>
  <si>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</si>
  <si>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</si>
  <si>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</si>
  <si>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</si>
  <si>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</si>
  <si>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</si>
  <si>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</si>
  <si>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</si>
  <si>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</si>
  <si>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</si>
  <si>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</si>
  <si>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</si>
  <si>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</si>
  <si>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</si>
  <si>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</si>
  <si>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</si>
  <si>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</si>
  <si>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</si>
  <si>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</si>
  <si>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</si>
  <si>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</si>
  <si>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Felt that faculty encouraged me to ask questions and participate in discussions
</t>
    </r>
    <r>
      <rPr>
        <sz val="10"/>
        <rFont val="Arial Narrow"/>
        <family val="2"/>
      </rPr>
      <t xml:space="preserve">   Frequently</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</si>
  <si>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</si>
  <si>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</si>
  <si>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</si>
  <si>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</si>
  <si>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</si>
  <si>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</si>
  <si>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</si>
  <si>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</si>
  <si>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</si>
  <si>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</si>
  <si>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</si>
  <si>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</si>
  <si>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</si>
  <si>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</si>
  <si>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</si>
  <si>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OR</t>
  </si>
  <si>
    <t>MI</t>
  </si>
  <si>
    <t>On Active Duty</t>
  </si>
  <si>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</si>
  <si>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</si>
  <si>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</si>
  <si>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</si>
  <si>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</si>
  <si>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</si>
  <si>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</si>
  <si>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</si>
  <si>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</si>
  <si>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</si>
  <si>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</si>
  <si>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</si>
  <si>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</si>
  <si>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</si>
  <si>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</si>
  <si>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</si>
  <si>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</si>
  <si>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</si>
  <si>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</si>
  <si>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</si>
  <si>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</si>
  <si>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</si>
  <si>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Aerospace/Aeronautical/Astronautical Engineering</t>
  </si>
  <si>
    <t>Biological/Agricultural Engineering</t>
  </si>
  <si>
    <t>Biomedical Engineering</t>
  </si>
  <si>
    <t>Computer Engineering</t>
  </si>
  <si>
    <t>Engineering Science/Engineering Physics</t>
  </si>
  <si>
    <t>Industrial/Manufacturing Engineering</t>
  </si>
  <si>
    <t>Materials Engineering</t>
  </si>
  <si>
    <t>Clinical Laboratory Science</t>
  </si>
  <si>
    <t>Health Care Administration/Studies</t>
  </si>
  <si>
    <t>Health Technology</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</si>
  <si>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</si>
  <si>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</si>
  <si>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</si>
  <si>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</si>
  <si>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</si>
  <si>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</si>
  <si>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</si>
  <si>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</si>
  <si>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</si>
  <si>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</si>
  <si>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</si>
  <si>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</si>
  <si>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</si>
  <si>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</si>
  <si>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</si>
  <si>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</si>
  <si>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</si>
  <si>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t>Very Dissatisfied</t>
  </si>
  <si>
    <r>
      <t xml:space="preserve">Financial aid package
   </t>
    </r>
    <r>
      <rPr>
        <sz val="10"/>
        <rFont val="Arial Narrow"/>
        <family val="2"/>
      </rPr>
      <t>Very Satisfied</t>
    </r>
  </si>
  <si>
    <r>
      <t xml:space="preserve">Career-related resources and support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</si>
  <si>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</si>
  <si>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</si>
  <si>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</si>
  <si>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</si>
  <si>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</si>
  <si>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In the past year, how often have you:
Consumed beer
</t>
    </r>
    <r>
      <rPr>
        <sz val="10"/>
        <rFont val="Arial Narrow"/>
        <family val="2"/>
      </rPr>
      <t xml:space="preserve">   Frequently</t>
    </r>
  </si>
  <si>
    <r>
      <t xml:space="preserve">In the past year, how often have you:
Sought personal counseling
</t>
    </r>
    <r>
      <rPr>
        <sz val="10"/>
        <rFont val="Arial Narrow"/>
        <family val="2"/>
      </rPr>
      <t xml:space="preserve">   Frequently</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</si>
  <si>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</si>
  <si>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</si>
  <si>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</si>
  <si>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</si>
  <si>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</si>
  <si>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</si>
  <si>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</si>
  <si>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</si>
  <si>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</si>
  <si>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</si>
  <si>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</si>
  <si>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</si>
  <si>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</si>
  <si>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</si>
  <si>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</si>
  <si>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</si>
  <si>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</si>
  <si>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</si>
  <si>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</si>
  <si>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</si>
  <si>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</si>
  <si>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t>Southeast Asian (e.g., Cambodian, Vietnamese, Hmong)</t>
  </si>
  <si>
    <r>
      <t xml:space="preserve">How many months since entering college (including summers) did you work on a professor's research project?
</t>
    </r>
    <r>
      <rPr>
        <sz val="10"/>
        <rFont val="Arial Narrow"/>
        <family val="2"/>
      </rPr>
      <t xml:space="preserve">   25+ months</t>
    </r>
  </si>
  <si>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</si>
  <si>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</si>
  <si>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</si>
  <si>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</si>
  <si>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</si>
  <si>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</si>
  <si>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</si>
  <si>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</si>
  <si>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</si>
  <si>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Found a faculty or staff mentor
</t>
    </r>
    <r>
      <rPr>
        <sz val="10"/>
        <rFont val="Arial Narrow"/>
        <family val="2"/>
      </rPr>
      <t xml:space="preserve">   Yes</t>
    </r>
  </si>
  <si>
    <t>Business (Admin Assistant)</t>
  </si>
  <si>
    <t>College Faculty</t>
  </si>
  <si>
    <t>Homemaker/Stay-at-Home Parent</t>
  </si>
  <si>
    <t>Military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</si>
  <si>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</si>
  <si>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</si>
  <si>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</si>
  <si>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</si>
  <si>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</si>
  <si>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</si>
  <si>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</si>
  <si>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</si>
  <si>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</si>
  <si>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</si>
  <si>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</si>
  <si>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</si>
  <si>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</si>
  <si>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</si>
  <si>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</si>
  <si>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</si>
  <si>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</si>
  <si>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</si>
  <si>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</si>
  <si>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</si>
  <si>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</si>
  <si>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</si>
  <si>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</si>
  <si>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</si>
  <si>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</si>
  <si>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</si>
  <si>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</si>
  <si>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Research Scientist (e.g., Biologist, Chemist, Physicist)</t>
  </si>
  <si>
    <t>Urban Planner/Architect</t>
  </si>
  <si>
    <t>Custodian/Janitor/Housekeeper</t>
  </si>
  <si>
    <t>Food Service (e.g., Chef/Cook, Server)</t>
  </si>
  <si>
    <t>Hair Stylist/Aesthetician/Manicurist</t>
  </si>
  <si>
    <t>Interior Designer</t>
  </si>
  <si>
    <t>Homemaker/Stay at home parent</t>
  </si>
  <si>
    <r>
      <t xml:space="preserve">Racial/ethnic diversity of the faculty
   </t>
    </r>
    <r>
      <rPr>
        <sz val="10"/>
        <rFont val="Arial Narrow"/>
        <family val="2"/>
      </rPr>
      <t>Very Satisfied</t>
    </r>
  </si>
  <si>
    <r>
      <t xml:space="preserve">Held a leadership position in an organization
</t>
    </r>
    <r>
      <rPr>
        <sz val="10"/>
        <rFont val="Arial Narrow"/>
        <family val="2"/>
      </rPr>
      <t xml:space="preserve">   Yes</t>
    </r>
  </si>
  <si>
    <t>Graduating Seniors</t>
  </si>
  <si>
    <t>Biological &amp; Life Sciences</t>
  </si>
  <si>
    <t>Health Professions</t>
  </si>
  <si>
    <t>Men Respondents</t>
  </si>
  <si>
    <t>University of Detroit Mercy</t>
  </si>
  <si>
    <t>Xavier University of Louisiana</t>
  </si>
  <si>
    <t>LA</t>
  </si>
  <si>
    <t>Morgan State University</t>
  </si>
  <si>
    <t>Portland State University</t>
  </si>
  <si>
    <t>The University of Texas at El Paso</t>
  </si>
  <si>
    <t>University of Alaska Fairbanks</t>
  </si>
  <si>
    <t>AK</t>
  </si>
  <si>
    <t>University of Maryland-Baltimore County</t>
  </si>
  <si>
    <t>California State University-Northridge</t>
  </si>
  <si>
    <t>San Francisco State University</t>
  </si>
  <si>
    <t>Teacher's Assistant/Paraprofessional</t>
  </si>
  <si>
    <r>
      <t xml:space="preserve">Ability to conduct research
</t>
    </r>
    <r>
      <rPr>
        <sz val="10"/>
        <rFont val="Arial Narrow"/>
        <family val="2"/>
      </rPr>
      <t xml:space="preserve">   Strongly Agree</t>
    </r>
  </si>
  <si>
    <t>Electrical/Electronic Communications Engineering</t>
  </si>
  <si>
    <t>Ave Maria University</t>
  </si>
  <si>
    <t>Table of Contents</t>
  </si>
  <si>
    <t xml:space="preserve">   Other Technical</t>
  </si>
  <si>
    <t>Other Choice</t>
  </si>
  <si>
    <r>
      <t xml:space="preserve">Courses in your major field
   </t>
    </r>
    <r>
      <rPr>
        <sz val="10"/>
        <rFont val="Arial Narrow"/>
        <family val="2"/>
      </rPr>
      <t>Very Satisfied</t>
    </r>
  </si>
  <si>
    <r>
      <t xml:space="preserve">In the past year, how often have you:
Felt that my contributions were valued in class
</t>
    </r>
    <r>
      <rPr>
        <sz val="10"/>
        <rFont val="Arial Narrow"/>
        <family val="2"/>
      </rPr>
      <t xml:space="preserve">   Frequently</t>
    </r>
  </si>
  <si>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</si>
  <si>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</si>
  <si>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r>
      <t xml:space="preserve">Felt ignored or invisible because of my race/ethnicity 
</t>
    </r>
    <r>
      <rPr>
        <sz val="10"/>
        <rFont val="Arial Narrow"/>
        <family val="2"/>
      </rPr>
      <t xml:space="preserve">   Very often</t>
    </r>
  </si>
  <si>
    <t>Asexual</t>
  </si>
  <si>
    <t>Not listed above</t>
  </si>
  <si>
    <r>
      <t xml:space="preserve">Are you: (Mark all that apply) </t>
    </r>
    <r>
      <rPr>
        <sz val="10"/>
        <rFont val="Arial Narrow"/>
        <family val="2"/>
      </rPr>
      <t>(total may add to more than 100%)
   White/Caucasian</t>
    </r>
  </si>
  <si>
    <t>African American/Black not marked</t>
  </si>
  <si>
    <t>total African American/Black</t>
  </si>
  <si>
    <t>Baptist</t>
  </si>
  <si>
    <t>Somewhat Strong</t>
  </si>
  <si>
    <t>Somewhat Weak</t>
  </si>
  <si>
    <t>A Major Weakness</t>
  </si>
  <si>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</si>
  <si>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</si>
  <si>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A Major Strength</t>
    </r>
  </si>
  <si>
    <t>Microbiology</t>
  </si>
  <si>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</si>
  <si>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</si>
  <si>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</si>
  <si>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</si>
  <si>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r>
      <t xml:space="preserve">Consumed beer
</t>
    </r>
    <r>
      <rPr>
        <sz val="10"/>
        <rFont val="Arial Narrow"/>
        <family val="2"/>
      </rPr>
      <t xml:space="preserve">   Frequently</t>
    </r>
  </si>
  <si>
    <t>$10,000-$14,999</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</si>
  <si>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</si>
  <si>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</si>
  <si>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</si>
  <si>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</si>
  <si>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</si>
  <si>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</si>
  <si>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</si>
  <si>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</si>
  <si>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</si>
  <si>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</si>
  <si>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</si>
  <si>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</si>
  <si>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</si>
  <si>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</si>
  <si>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</si>
  <si>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</si>
  <si>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</si>
  <si>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</si>
  <si>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</si>
  <si>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</si>
  <si>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</si>
  <si>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</si>
  <si>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t>Private Universities</t>
  </si>
  <si>
    <t>All Baccalaureate Institutions</t>
  </si>
  <si>
    <t>Science Identity</t>
  </si>
  <si>
    <t>Science Self-Efficacy</t>
  </si>
  <si>
    <r>
      <t xml:space="preserve">Understanding of the problems facing my community
   </t>
    </r>
    <r>
      <rPr>
        <sz val="10"/>
        <rFont val="Arial Narrow"/>
        <family val="2"/>
      </rPr>
      <t>Strongly Agree</t>
    </r>
  </si>
  <si>
    <r>
      <t xml:space="preserve">Held a full-time job (approx. 40 hrs) while taking classes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</si>
  <si>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</si>
  <si>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</si>
  <si>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</si>
  <si>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</si>
  <si>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r>
      <t>Undergraduate primary major (disaggregated)</t>
    </r>
    <r>
      <rPr>
        <sz val="10"/>
        <rFont val="Arial Narrow"/>
        <family val="2"/>
      </rPr>
      <t xml:space="preserve">
   Computer Engineering</t>
    </r>
  </si>
  <si>
    <t>Real Estate</t>
  </si>
  <si>
    <t xml:space="preserve">K- 12 Administrator </t>
  </si>
  <si>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</si>
  <si>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r>
      <t xml:space="preserve">Probable career (disaggregated)
</t>
    </r>
    <r>
      <rPr>
        <sz val="10"/>
        <rFont val="Arial Narrow"/>
        <family val="2"/>
      </rPr>
      <t xml:space="preserve">   Total (n)</t>
    </r>
  </si>
  <si>
    <r>
      <t>Undergraduate secondary major (disaggregated)</t>
    </r>
    <r>
      <rPr>
        <sz val="10"/>
        <rFont val="Arial Narrow"/>
        <family val="2"/>
      </rPr>
      <t xml:space="preserve">
   Kinesiology</t>
    </r>
  </si>
  <si>
    <t>Humanities</t>
  </si>
  <si>
    <r>
      <t xml:space="preserve">Felt understood
</t>
    </r>
    <r>
      <rPr>
        <sz val="10"/>
        <rFont val="Arial Narrow"/>
        <family val="2"/>
      </rPr>
      <t xml:space="preserve">   Very often</t>
    </r>
  </si>
  <si>
    <t>Other Latina/o/x</t>
  </si>
  <si>
    <t>South American</t>
  </si>
  <si>
    <r>
      <rPr>
        <b/>
        <sz val="10"/>
        <rFont val="Arial Narrow"/>
        <family val="2"/>
      </rPr>
      <t>Do you identify as transgender?</t>
    </r>
    <r>
      <rPr>
        <sz val="10"/>
        <rFont val="Arial Narrow"/>
        <family val="2"/>
      </rPr>
      <t xml:space="preserve">
   Yes</t>
    </r>
  </si>
  <si>
    <t xml:space="preserve">   Clinical Psychologist</t>
  </si>
  <si>
    <t xml:space="preserve">   Dentist/Orthodontist</t>
  </si>
  <si>
    <t xml:space="preserve">   Dietician/Nutritionist</t>
  </si>
  <si>
    <t xml:space="preserve">   Home Health Worker</t>
  </si>
  <si>
    <t xml:space="preserve">   Medical/Dental Assistant (e.g., Hygienist, Lab Tech, Nursing Asst.)</t>
  </si>
  <si>
    <t xml:space="preserve">   Medical Doctor/Surgeon</t>
  </si>
  <si>
    <t xml:space="preserve">   Optometrist</t>
  </si>
  <si>
    <t xml:space="preserve">   Pharmacist</t>
  </si>
  <si>
    <t xml:space="preserve">   Physician Assistant</t>
  </si>
  <si>
    <t xml:space="preserve">   Registered Nurse</t>
  </si>
  <si>
    <t xml:space="preserve">   Social Worker</t>
  </si>
  <si>
    <t xml:space="preserve">   Computer Programmer/Developer</t>
  </si>
  <si>
    <t xml:space="preserve">   Computer/Systems Analyst</t>
  </si>
  <si>
    <t xml:space="preserve">   Web Designer</t>
  </si>
  <si>
    <t xml:space="preserve">   Lawyer/Judge</t>
  </si>
  <si>
    <t xml:space="preserve">   Paralegal</t>
  </si>
  <si>
    <r>
      <t xml:space="preserve">Working with classmates on group projects
</t>
    </r>
    <r>
      <rPr>
        <sz val="10"/>
        <rFont val="Arial Narrow"/>
        <family val="2"/>
      </rPr>
      <t xml:space="preserve">   Over 20 hours</t>
    </r>
  </si>
  <si>
    <t>Filipina/o/x</t>
  </si>
  <si>
    <r>
      <t xml:space="preserve">Exercising/sports
</t>
    </r>
    <r>
      <rPr>
        <sz val="10"/>
        <rFont val="Arial Narrow"/>
        <family val="2"/>
      </rPr>
      <t xml:space="preserve">   Over 20 hours</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</si>
  <si>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</si>
  <si>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</si>
  <si>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</si>
  <si>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</si>
  <si>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t xml:space="preserve">                            How to Read the Institutional Profile Reports</t>
  </si>
  <si>
    <t xml:space="preserve">                                         How to Read the Longitudinal Profile Reports</t>
  </si>
  <si>
    <t xml:space="preserve">   Mental Health Professional (e.g. MFT)</t>
  </si>
  <si>
    <t>Mexican American/Chicana/o/x</t>
  </si>
  <si>
    <t>Mexican not marked</t>
  </si>
  <si>
    <t>total Mexican</t>
  </si>
  <si>
    <t>Puerto Rican not marked</t>
  </si>
  <si>
    <t>total Puerto Rican</t>
  </si>
  <si>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</si>
  <si>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 Pursued (by), dated, or otherwise intimately involved
   </t>
    </r>
    <r>
      <rPr>
        <sz val="10"/>
        <rFont val="Arial Narrow"/>
        <family val="2"/>
      </rPr>
      <t>Very often</t>
    </r>
  </si>
  <si>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</si>
  <si>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Scripps College</t>
  </si>
  <si>
    <t>Catholic 4yr Colleges</t>
  </si>
  <si>
    <t>Wayne State University</t>
  </si>
  <si>
    <r>
      <t xml:space="preserve">Self-confidence (intellectual)
   </t>
    </r>
    <r>
      <rPr>
        <sz val="10"/>
        <rFont val="Arial Narrow"/>
        <family val="2"/>
      </rPr>
      <t>Highest 10%</t>
    </r>
  </si>
  <si>
    <r>
      <t xml:space="preserve">Self-confidence (social)
   </t>
    </r>
    <r>
      <rPr>
        <sz val="10"/>
        <rFont val="Arial Narrow"/>
        <family val="2"/>
      </rPr>
      <t>Highest 10%</t>
    </r>
  </si>
  <si>
    <r>
      <t xml:space="preserve">Failed one or more courses
</t>
    </r>
    <r>
      <rPr>
        <sz val="10"/>
        <rFont val="Arial Narrow"/>
        <family val="2"/>
      </rPr>
      <t xml:space="preserve">   Yes</t>
    </r>
  </si>
  <si>
    <r>
      <t>Since entering college, have you:
Been placed on academic probation</t>
    </r>
    <r>
      <rPr>
        <sz val="10"/>
        <rFont val="Arial Narrow"/>
        <family val="2"/>
      </rPr>
      <t xml:space="preserve">
   Yes</t>
    </r>
  </si>
  <si>
    <t>Secondary School Teacher in in a non-STEM subject</t>
  </si>
  <si>
    <t>Secondary School Teacher in Science, Technology, Engineering, or Math (STEM)</t>
  </si>
  <si>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</si>
  <si>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</si>
  <si>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</si>
  <si>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</si>
  <si>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</si>
  <si>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</si>
  <si>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</si>
  <si>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</si>
  <si>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</si>
  <si>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</si>
  <si>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Demonstrated for a cause (e.g., boycott, rally, protest)
</t>
    </r>
    <r>
      <rPr>
        <sz val="10"/>
        <rFont val="Arial Narrow"/>
        <family val="2"/>
      </rPr>
      <t xml:space="preserve">   Frequently</t>
    </r>
  </si>
  <si>
    <r>
      <t xml:space="preserve">Felt depressed
</t>
    </r>
    <r>
      <rPr>
        <sz val="10"/>
        <rFont val="Arial Narrow"/>
        <family val="2"/>
      </rPr>
      <t xml:space="preserve">   Frequently</t>
    </r>
  </si>
  <si>
    <r>
      <t xml:space="preserve">Working (for pay)
</t>
    </r>
    <r>
      <rPr>
        <sz val="10"/>
        <rFont val="Arial Narrow"/>
        <family val="2"/>
      </rPr>
      <t xml:space="preserve">   Over 20 hours</t>
    </r>
  </si>
  <si>
    <r>
      <t xml:space="preserve">Compassion
</t>
    </r>
    <r>
      <rPr>
        <sz val="10"/>
        <rFont val="Arial Narrow"/>
        <family val="2"/>
      </rPr>
      <t xml:space="preserve">   Highest 10%</t>
    </r>
  </si>
  <si>
    <r>
      <t xml:space="preserve">Risk-taking
   </t>
    </r>
    <r>
      <rPr>
        <sz val="10"/>
        <rFont val="Arial Narrow"/>
        <family val="2"/>
      </rPr>
      <t>Highest 10%</t>
    </r>
  </si>
  <si>
    <t>No, I am currently not enrolled at any college or university</t>
  </si>
  <si>
    <r>
      <t xml:space="preserve">Participated in an LGBTQ+ student organization
</t>
    </r>
    <r>
      <rPr>
        <sz val="10"/>
        <rFont val="Arial Narrow"/>
        <family val="2"/>
      </rPr>
      <t xml:space="preserve">   Yes</t>
    </r>
  </si>
  <si>
    <t>Human Resources Marketing</t>
  </si>
  <si>
    <r>
      <t xml:space="preserve">When did you decide to pursue your current academic major?
 </t>
    </r>
    <r>
      <rPr>
        <sz val="10"/>
        <rFont val="Arial Narrow"/>
        <family val="2"/>
      </rPr>
      <t xml:space="preserve">  Prior to enrolling in college</t>
    </r>
  </si>
  <si>
    <t>Associate (A.A. or equivalent)</t>
  </si>
  <si>
    <t>Bachelor's (B.A., B.S., B.D., etc.)</t>
  </si>
  <si>
    <t>Master's (M.A., M.S., M.B.A., etc.)</t>
  </si>
  <si>
    <t>J.D. (Law)</t>
  </si>
  <si>
    <t>M.D., D.D.S., D.V.M., etc. (Medical)</t>
  </si>
  <si>
    <t>Ph.D.</t>
  </si>
  <si>
    <t>The Church of Jesus Christ of Latter-day Saints</t>
  </si>
  <si>
    <r>
      <t xml:space="preserve">Roughly how much credit card debt do you carry on a monthly basis?
</t>
    </r>
    <r>
      <rPr>
        <sz val="10"/>
        <rFont val="Arial Narrow"/>
        <family val="2"/>
      </rPr>
      <t xml:space="preserve">   I don't have a credit card</t>
    </r>
  </si>
  <si>
    <t>Associate(A.A. or equivalent)</t>
  </si>
  <si>
    <t>Bachelor's (B.A., B.S.,, B.D., etc.)</t>
  </si>
  <si>
    <t>Non-binary</t>
  </si>
  <si>
    <t>Identity not listed above</t>
  </si>
  <si>
    <t>Skilled worker (e.g., Plumber, Electrician, Construction)</t>
  </si>
  <si>
    <r>
      <t xml:space="preserve">Mentoring received from faculty
   </t>
    </r>
    <r>
      <rPr>
        <sz val="10"/>
        <rFont val="Arial Narrow"/>
        <family val="2"/>
      </rPr>
      <t>Very Satisfied</t>
    </r>
  </si>
  <si>
    <r>
      <t xml:space="preserve">Mentoring received from staff
   </t>
    </r>
    <r>
      <rPr>
        <sz val="10"/>
        <rFont val="Arial Narrow"/>
        <family val="2"/>
      </rPr>
      <t>Very Satisfied</t>
    </r>
  </si>
  <si>
    <t>Non-binary, Genderqueer, Gender non-conforming, Identity not listed</t>
  </si>
  <si>
    <t>Private Universities - High Selectivity</t>
  </si>
  <si>
    <t>Private Universities &amp; 4yr Colleges</t>
  </si>
  <si>
    <t xml:space="preserve"> List of Participating Institutions</t>
  </si>
  <si>
    <t>Genderqueer/Gender non-conforming</t>
  </si>
  <si>
    <t>South American not marked</t>
  </si>
  <si>
    <t>total South American</t>
  </si>
  <si>
    <t>other Latina/o/x not marked</t>
  </si>
  <si>
    <t>Total Latina/o/x</t>
  </si>
  <si>
    <t>other race not marked</t>
  </si>
  <si>
    <t>Asian/Pacific Islander</t>
  </si>
  <si>
    <t>Black/African American</t>
  </si>
  <si>
    <t>Latina/o/x</t>
  </si>
  <si>
    <t>White</t>
  </si>
  <si>
    <t>Other Race/Ethnicity</t>
  </si>
  <si>
    <t>Two or More Races/Ethnicities</t>
  </si>
  <si>
    <r>
      <t xml:space="preserve">Race/Ethnicity </t>
    </r>
    <r>
      <rPr>
        <sz val="10"/>
        <rFont val="Arial Narrow"/>
        <family val="2"/>
      </rPr>
      <t xml:space="preserve"> (total adds to 100%)
   Native American/Alaska Native</t>
    </r>
  </si>
  <si>
    <r>
      <t xml:space="preserve">Exercising/sports
   </t>
    </r>
    <r>
      <rPr>
        <sz val="10"/>
        <rFont val="Arial Narrow"/>
        <family val="2"/>
      </rPr>
      <t>Over 20 hours</t>
    </r>
  </si>
  <si>
    <t xml:space="preserve">   Protective Services (e.g., Homeland Security, Law Enforcement, Firefighter)</t>
  </si>
  <si>
    <t xml:space="preserve">   Postal Worker</t>
  </si>
  <si>
    <r>
      <t xml:space="preserve">Understanding of national issues
</t>
    </r>
    <r>
      <rPr>
        <sz val="10"/>
        <rFont val="Arial Narrow"/>
        <family val="2"/>
      </rPr>
      <t xml:space="preserve">   Strongly Agree</t>
    </r>
  </si>
  <si>
    <r>
      <t xml:space="preserve">Participated in a women's advocacy group
</t>
    </r>
    <r>
      <rPr>
        <sz val="10"/>
        <rFont val="Arial Narrow"/>
        <family val="2"/>
      </rPr>
      <t xml:space="preserve">   Yes</t>
    </r>
  </si>
  <si>
    <t>Other Health Profession</t>
  </si>
  <si>
    <t>Environmental/Environmental Health Engineering</t>
  </si>
  <si>
    <t>IT Professional</t>
  </si>
  <si>
    <t>Doctor (MD, DDS or DVM)</t>
  </si>
  <si>
    <t>Education Administrator</t>
  </si>
  <si>
    <t>Educators</t>
  </si>
  <si>
    <t>Academic Outcomes</t>
  </si>
  <si>
    <t>Interaction with Faculty</t>
  </si>
  <si>
    <t>Academic Enhancement Experiences</t>
  </si>
  <si>
    <t>Active and Collaborative Learning</t>
  </si>
  <si>
    <t>Satisfaction with Academic Support and Courses</t>
  </si>
  <si>
    <t>Satisfaction with Services and Community</t>
  </si>
  <si>
    <t>Written and Oral Communication</t>
  </si>
  <si>
    <t>Civic Engagement: Participation, Awareness, and Values</t>
  </si>
  <si>
    <t>Diversity</t>
  </si>
  <si>
    <t>Health and Wellness</t>
  </si>
  <si>
    <t>Religiosity/Spirituality</t>
  </si>
  <si>
    <t>Career Planning</t>
  </si>
  <si>
    <t>Column1</t>
  </si>
  <si>
    <t>Column2</t>
  </si>
  <si>
    <t>Column3</t>
  </si>
  <si>
    <t>Column4</t>
  </si>
  <si>
    <t>Column5</t>
  </si>
  <si>
    <t>Column6</t>
  </si>
  <si>
    <t>Column7</t>
  </si>
  <si>
    <t>Column8</t>
  </si>
  <si>
    <t>Column9</t>
  </si>
  <si>
    <t>Column10</t>
  </si>
  <si>
    <t>Column11</t>
  </si>
  <si>
    <t>Column12</t>
  </si>
  <si>
    <t>Column13</t>
  </si>
  <si>
    <t>Column14</t>
  </si>
  <si>
    <t>Column15</t>
  </si>
  <si>
    <r>
      <t>Seek solutions to problems and explain them to others</t>
    </r>
    <r>
      <rPr>
        <sz val="10"/>
        <color theme="1"/>
        <rFont val="Arial Narrow"/>
        <family val="2"/>
      </rPr>
      <t xml:space="preserve">
   Frequently</t>
    </r>
  </si>
  <si>
    <r>
      <t>Look up scientific research articles and resources</t>
    </r>
    <r>
      <rPr>
        <sz val="10"/>
        <color theme="1"/>
        <rFont val="Arial Narrow"/>
        <family val="2"/>
      </rPr>
      <t xml:space="preserve">
   Frequently</t>
    </r>
  </si>
  <si>
    <r>
      <t>How often in the past year did you:
Explore topics on your own, even though it was not required for a class</t>
    </r>
    <r>
      <rPr>
        <sz val="10"/>
        <color theme="1"/>
        <rFont val="Arial Narrow"/>
        <family val="2"/>
      </rPr>
      <t xml:space="preserve">
   Frequently</t>
    </r>
  </si>
  <si>
    <r>
      <t>Accept mistakes as part of the learning process</t>
    </r>
    <r>
      <rPr>
        <sz val="10"/>
        <color theme="1"/>
        <rFont val="Arial Narrow"/>
        <family val="2"/>
      </rPr>
      <t xml:space="preserve">
   Frequently</t>
    </r>
  </si>
  <si>
    <r>
      <t>Are you currently registered to vote?</t>
    </r>
    <r>
      <rPr>
        <sz val="10"/>
        <color theme="1"/>
        <rFont val="Arial Narrow"/>
        <family val="2"/>
      </rPr>
      <t xml:space="preserve">
   No</t>
    </r>
  </si>
  <si>
    <r>
      <t xml:space="preserve">Since entering college, indicate how often you:
Demonstrated for a cause (e.g., boycott, rally, protest)
</t>
    </r>
    <r>
      <rPr>
        <sz val="10"/>
        <color theme="1"/>
        <rFont val="Arial Narrow"/>
        <family val="2"/>
      </rPr>
      <t xml:space="preserve">   Frequently</t>
    </r>
  </si>
  <si>
    <r>
      <t xml:space="preserve">Helped raise money for a cause or campaign
</t>
    </r>
    <r>
      <rPr>
        <sz val="10"/>
        <color theme="1"/>
        <rFont val="Arial Narrow"/>
        <family val="2"/>
      </rPr>
      <t xml:space="preserve">   Frequently</t>
    </r>
  </si>
  <si>
    <r>
      <t xml:space="preserve">Publicly communicated your opinion about a cause (e.g., blog, email, petition)
</t>
    </r>
    <r>
      <rPr>
        <sz val="10"/>
        <color theme="1"/>
        <rFont val="Arial Narrow"/>
        <family val="2"/>
      </rPr>
      <t xml:space="preserve">   Frequently</t>
    </r>
  </si>
  <si>
    <r>
      <t xml:space="preserve">Completed a culminating experience for your degree (e.g., capstone course/project, thesis, comp exam)
</t>
    </r>
    <r>
      <rPr>
        <sz val="10"/>
        <color theme="1"/>
        <rFont val="Arial Narrow"/>
        <family val="2"/>
      </rPr>
      <t xml:space="preserve">   Yes</t>
    </r>
  </si>
  <si>
    <r>
      <t xml:space="preserve">Participated in an internship program
</t>
    </r>
    <r>
      <rPr>
        <sz val="10"/>
        <color theme="1"/>
        <rFont val="Arial Narrow"/>
        <family val="2"/>
      </rPr>
      <t xml:space="preserve">   Yes</t>
    </r>
  </si>
  <si>
    <r>
      <t xml:space="preserve">Participated in study abroad
</t>
    </r>
    <r>
      <rPr>
        <sz val="10"/>
        <color theme="1"/>
        <rFont val="Arial Narrow"/>
        <family val="2"/>
      </rPr>
      <t xml:space="preserve">   Yes</t>
    </r>
  </si>
  <si>
    <r>
      <t xml:space="preserve">Participated in an undergraduate research program
</t>
    </r>
    <r>
      <rPr>
        <sz val="10"/>
        <color theme="1"/>
        <rFont val="Arial Narrow"/>
        <family val="2"/>
      </rPr>
      <t xml:space="preserve">   Yes</t>
    </r>
  </si>
  <si>
    <r>
      <t xml:space="preserve">Please indicate your agreement with each of the following statements. This institution has contributed to my:
Knowledge of people from different races/cultures
</t>
    </r>
    <r>
      <rPr>
        <sz val="10"/>
        <color theme="1"/>
        <rFont val="Arial Narrow"/>
        <family val="2"/>
      </rPr>
      <t xml:space="preserve">   Strongly Agree</t>
    </r>
  </si>
  <si>
    <r>
      <t xml:space="preserve">Please indicate your agreement with each of the following statements. This institution has contributed to my:
Understanding of global issues
</t>
    </r>
    <r>
      <rPr>
        <sz val="10"/>
        <color theme="1"/>
        <rFont val="Arial Narrow"/>
        <family val="2"/>
      </rPr>
      <t xml:space="preserve">   Strongly Agree</t>
    </r>
  </si>
  <si>
    <r>
      <t xml:space="preserve">Understanding of national issues
</t>
    </r>
    <r>
      <rPr>
        <sz val="10"/>
        <color theme="1"/>
        <rFont val="Arial Narrow"/>
        <family val="2"/>
      </rPr>
      <t xml:space="preserve">   Strongly Agree</t>
    </r>
  </si>
  <si>
    <r>
      <t xml:space="preserve">Understanding of the problems facing my community
   </t>
    </r>
    <r>
      <rPr>
        <sz val="10"/>
        <color theme="1"/>
        <rFont val="Arial Narrow"/>
        <family val="2"/>
      </rPr>
      <t>Strongly Agree</t>
    </r>
  </si>
  <si>
    <r>
      <t xml:space="preserve">Please indicate your agreement with each of the following statements. This institution has contributed to my:
Problem-solving skills
</t>
    </r>
    <r>
      <rPr>
        <sz val="10"/>
        <color theme="1"/>
        <rFont val="Arial Narrow"/>
        <family val="2"/>
      </rPr>
      <t xml:space="preserve">   Strongly Agree</t>
    </r>
  </si>
  <si>
    <r>
      <t xml:space="preserve">Foreign language ability
</t>
    </r>
    <r>
      <rPr>
        <sz val="10"/>
        <color theme="1"/>
        <rFont val="Arial Narrow"/>
        <family val="2"/>
      </rPr>
      <t xml:space="preserve">   Strongly Agree</t>
    </r>
  </si>
  <si>
    <r>
      <t xml:space="preserve">Financial aid package
   </t>
    </r>
    <r>
      <rPr>
        <sz val="10"/>
        <color theme="1"/>
        <rFont val="Arial Narrow"/>
        <family val="2"/>
      </rPr>
      <t>Very Satisfied</t>
    </r>
  </si>
  <si>
    <r>
      <t xml:space="preserve">Please rate your satisfaction with your college in each area:
Overall sense of community among students
  </t>
    </r>
    <r>
      <rPr>
        <sz val="10"/>
        <color theme="1"/>
        <rFont val="Arial Narrow"/>
        <family val="2"/>
      </rPr>
      <t xml:space="preserve"> Very Satisfied</t>
    </r>
  </si>
  <si>
    <r>
      <t xml:space="preserve">Respect for the expression of diverse beliefs
   </t>
    </r>
    <r>
      <rPr>
        <sz val="10"/>
        <color theme="1"/>
        <rFont val="Arial Narrow"/>
        <family val="2"/>
      </rPr>
      <t>Very Satisfied</t>
    </r>
  </si>
  <si>
    <r>
      <t xml:space="preserve">Racial/ethnic diversity of the student body
   </t>
    </r>
    <r>
      <rPr>
        <sz val="10"/>
        <color theme="1"/>
        <rFont val="Arial Narrow"/>
        <family val="2"/>
      </rPr>
      <t>Very Satisfied</t>
    </r>
  </si>
  <si>
    <r>
      <t xml:space="preserve">Overall college experience
   </t>
    </r>
    <r>
      <rPr>
        <sz val="10"/>
        <color theme="1"/>
        <rFont val="Arial Narrow"/>
        <family val="2"/>
      </rPr>
      <t>Very Satisfied</t>
    </r>
  </si>
  <si>
    <r>
      <t xml:space="preserve">Attended a religious service
</t>
    </r>
    <r>
      <rPr>
        <sz val="10"/>
        <color theme="1"/>
        <rFont val="Arial Narrow"/>
        <family val="2"/>
      </rPr>
      <t xml:space="preserve">   Frequently</t>
    </r>
  </si>
  <si>
    <r>
      <t xml:space="preserve">Discussed politics
</t>
    </r>
    <r>
      <rPr>
        <sz val="10"/>
        <color theme="1"/>
        <rFont val="Arial Narrow"/>
        <family val="2"/>
      </rPr>
      <t xml:space="preserve">   Frequently</t>
    </r>
  </si>
  <si>
    <r>
      <t xml:space="preserve">Discussed religion
</t>
    </r>
    <r>
      <rPr>
        <sz val="10"/>
        <color theme="1"/>
        <rFont val="Arial Narrow"/>
        <family val="2"/>
      </rPr>
      <t xml:space="preserve">   Frequently</t>
    </r>
  </si>
  <si>
    <r>
      <t xml:space="preserve">Worked on a local, state, or national political campaign
</t>
    </r>
    <r>
      <rPr>
        <sz val="10"/>
        <color theme="1"/>
        <rFont val="Arial Narrow"/>
        <family val="2"/>
      </rPr>
      <t xml:space="preserve">   Frequently</t>
    </r>
  </si>
  <si>
    <r>
      <t xml:space="preserve">Mathematical ability
</t>
    </r>
    <r>
      <rPr>
        <sz val="10"/>
        <color theme="1"/>
        <rFont val="Arial Narrow"/>
        <family val="2"/>
      </rPr>
      <t xml:space="preserve">   Highest 10%</t>
    </r>
  </si>
  <si>
    <r>
      <t xml:space="preserve">Writing ability
</t>
    </r>
    <r>
      <rPr>
        <sz val="10"/>
        <color theme="1"/>
        <rFont val="Arial Narrow"/>
        <family val="2"/>
      </rPr>
      <t xml:space="preserve">   Highest 10%</t>
    </r>
  </si>
  <si>
    <r>
      <t xml:space="preserve">Please indicate your agreement with each of the following statements:
I have felt discriminated against at this institution because of my race/ethnicity, gender, sexual orientation, disability status, or religion
  </t>
    </r>
    <r>
      <rPr>
        <sz val="10"/>
        <color theme="1"/>
        <rFont val="Arial Narrow"/>
        <family val="2"/>
      </rPr>
      <t xml:space="preserve"> Strongly agree</t>
    </r>
  </si>
  <si>
    <r>
      <t xml:space="preserve">Tolerance of others with different beliefs
   </t>
    </r>
    <r>
      <rPr>
        <sz val="10"/>
        <color theme="1"/>
        <rFont val="Arial Narrow"/>
        <family val="2"/>
      </rPr>
      <t>A Major Strength</t>
    </r>
  </si>
  <si>
    <r>
      <t xml:space="preserve">Openness to having my own views challenged
  </t>
    </r>
    <r>
      <rPr>
        <sz val="10"/>
        <color theme="1"/>
        <rFont val="Arial Narrow"/>
        <family val="2"/>
      </rPr>
      <t xml:space="preserve"> A Major Strength</t>
    </r>
  </si>
  <si>
    <r>
      <t xml:space="preserve">Ability to work cooperatively with diverse people
   </t>
    </r>
    <r>
      <rPr>
        <sz val="10"/>
        <color theme="1"/>
        <rFont val="Arial Narrow"/>
        <family val="2"/>
      </rPr>
      <t>A Major Strength</t>
    </r>
  </si>
  <si>
    <r>
      <t xml:space="preserve">Helping others who are in difficulty
</t>
    </r>
    <r>
      <rPr>
        <sz val="10"/>
        <color theme="1"/>
        <rFont val="Arial Narrow"/>
        <family val="2"/>
      </rPr>
      <t xml:space="preserve">   Essential</t>
    </r>
  </si>
  <si>
    <r>
      <t xml:space="preserve">Developing a meaningful philosophy of life
</t>
    </r>
    <r>
      <rPr>
        <sz val="10"/>
        <color theme="1"/>
        <rFont val="Arial Narrow"/>
        <family val="2"/>
      </rPr>
      <t xml:space="preserve">   Essential</t>
    </r>
  </si>
  <si>
    <r>
      <t xml:space="preserve">Participating in a community action program
</t>
    </r>
    <r>
      <rPr>
        <sz val="10"/>
        <color theme="1"/>
        <rFont val="Arial Narrow"/>
        <family val="2"/>
      </rPr>
      <t xml:space="preserve">   Essential</t>
    </r>
  </si>
  <si>
    <r>
      <t xml:space="preserve">Helping to promote racial understanding
</t>
    </r>
    <r>
      <rPr>
        <sz val="10"/>
        <color theme="1"/>
        <rFont val="Arial Narrow"/>
        <family val="2"/>
      </rPr>
      <t xml:space="preserve">   Essential</t>
    </r>
  </si>
  <si>
    <r>
      <t xml:space="preserve">Indicate the importance to you personally of each of the following:
Keeping up to date with political affairs
</t>
    </r>
    <r>
      <rPr>
        <sz val="10"/>
        <color theme="1"/>
        <rFont val="Arial Narrow"/>
        <family val="2"/>
      </rPr>
      <t xml:space="preserve">   Essential</t>
    </r>
  </si>
  <si>
    <r>
      <t>Social
Agency</t>
    </r>
    <r>
      <rPr>
        <sz val="10"/>
        <color theme="1"/>
        <rFont val="Arial Narrow"/>
        <family val="2"/>
      </rPr>
      <t xml:space="preserve">
----</t>
    </r>
    <r>
      <rPr>
        <sz val="9"/>
        <color theme="1"/>
        <rFont val="Arial Narrow"/>
        <family val="2"/>
      </rPr>
      <t xml:space="preserve">
Civic
Engagement</t>
    </r>
  </si>
  <si>
    <r>
      <t xml:space="preserve">Becoming a community leader
</t>
    </r>
    <r>
      <rPr>
        <sz val="10"/>
        <color theme="1"/>
        <rFont val="Arial Narrow"/>
        <family val="2"/>
      </rPr>
      <t xml:space="preserve">   Essential</t>
    </r>
  </si>
  <si>
    <r>
      <t xml:space="preserve">Integrating spirituality into my life
</t>
    </r>
    <r>
      <rPr>
        <sz val="10"/>
        <color theme="1"/>
        <rFont val="Arial Narrow"/>
        <family val="2"/>
      </rPr>
      <t xml:space="preserve">   Essential</t>
    </r>
  </si>
  <si>
    <r>
      <t xml:space="preserve">How often have professors at your college provided you with:
Encouragement to pursue graduate/professional study
</t>
    </r>
    <r>
      <rPr>
        <sz val="10"/>
        <color theme="1"/>
        <rFont val="Arial Narrow"/>
        <family val="2"/>
      </rPr>
      <t xml:space="preserve">   Frequently</t>
    </r>
  </si>
  <si>
    <r>
      <t xml:space="preserve">An opportunity to work on a research project
</t>
    </r>
    <r>
      <rPr>
        <sz val="10"/>
        <color theme="1"/>
        <rFont val="Arial Narrow"/>
        <family val="2"/>
      </rPr>
      <t xml:space="preserve">   Frequently</t>
    </r>
  </si>
  <si>
    <r>
      <t xml:space="preserve">Advice and guidance about your educational program
</t>
    </r>
    <r>
      <rPr>
        <sz val="10"/>
        <color theme="1"/>
        <rFont val="Arial Narrow"/>
        <family val="2"/>
      </rPr>
      <t xml:space="preserve">   Frequently</t>
    </r>
  </si>
  <si>
    <r>
      <t xml:space="preserve">Emotional support and encouragement
</t>
    </r>
    <r>
      <rPr>
        <sz val="10"/>
        <color theme="1"/>
        <rFont val="Arial Narrow"/>
        <family val="2"/>
      </rPr>
      <t xml:space="preserve">   Frequently</t>
    </r>
  </si>
  <si>
    <r>
      <t xml:space="preserve">How often have professors at your college provided you with:
A letter of recommendation
</t>
    </r>
    <r>
      <rPr>
        <sz val="10"/>
        <color theme="1"/>
        <rFont val="Arial Narrow"/>
        <family val="2"/>
      </rPr>
      <t xml:space="preserve">   Frequently</t>
    </r>
  </si>
  <si>
    <r>
      <t xml:space="preserve">Help to improve your study skills
</t>
    </r>
    <r>
      <rPr>
        <sz val="10"/>
        <color theme="1"/>
        <rFont val="Arial Narrow"/>
        <family val="2"/>
      </rPr>
      <t xml:space="preserve">   Frequently</t>
    </r>
  </si>
  <si>
    <r>
      <t xml:space="preserve">Feedback on your academic work (outside of grades)
</t>
    </r>
    <r>
      <rPr>
        <sz val="10"/>
        <color theme="1"/>
        <rFont val="Arial Narrow"/>
        <family val="2"/>
      </rPr>
      <t xml:space="preserve">   Frequently</t>
    </r>
  </si>
  <si>
    <r>
      <t xml:space="preserve">Encouragement to discuss coursework outside of class
</t>
    </r>
    <r>
      <rPr>
        <sz val="10"/>
        <color theme="1"/>
        <rFont val="Arial Narrow"/>
        <family val="2"/>
      </rPr>
      <t xml:space="preserve">   Frequently</t>
    </r>
  </si>
  <si>
    <r>
      <t xml:space="preserve">How often have professors at your college provided you with:
Help in achieving your professional goals
</t>
    </r>
    <r>
      <rPr>
        <sz val="10"/>
        <color theme="1"/>
        <rFont val="Arial Narrow"/>
        <family val="2"/>
      </rPr>
      <t xml:space="preserve">   Frequently</t>
    </r>
  </si>
  <si>
    <r>
      <t xml:space="preserve">If you could make your college choice over, would you still choose to enroll at your current college?
</t>
    </r>
    <r>
      <rPr>
        <sz val="10"/>
        <color theme="1"/>
        <rFont val="Arial Narrow"/>
        <family val="2"/>
      </rPr>
      <t xml:space="preserve">   Definitely yes</t>
    </r>
  </si>
  <si>
    <r>
      <t xml:space="preserve">Your current religious preference:
</t>
    </r>
    <r>
      <rPr>
        <sz val="10"/>
        <color theme="1"/>
        <rFont val="Arial Narrow"/>
        <family val="2"/>
      </rPr>
      <t xml:space="preserve">   Agnostic</t>
    </r>
  </si>
  <si>
    <r>
      <t xml:space="preserve">How many months since entering college (including summers) did you work on a professor's research project?
</t>
    </r>
    <r>
      <rPr>
        <sz val="10"/>
        <color theme="1"/>
        <rFont val="Arial Narrow"/>
        <family val="2"/>
      </rPr>
      <t xml:space="preserve">   25+ months</t>
    </r>
  </si>
  <si>
    <r>
      <t xml:space="preserve">In the past year, how often have you:
Felt that my contributions were valued in class
   </t>
    </r>
    <r>
      <rPr>
        <sz val="10"/>
        <color theme="1"/>
        <rFont val="Arial Narrow"/>
        <family val="2"/>
      </rPr>
      <t>Frequently</t>
    </r>
  </si>
  <si>
    <r>
      <t xml:space="preserve">Felt that faculty encouraged me to ask questions and participate in discussions
   </t>
    </r>
    <r>
      <rPr>
        <sz val="10"/>
        <color theme="1"/>
        <rFont val="Arial Narrow"/>
        <family val="2"/>
      </rPr>
      <t>Frequently</t>
    </r>
  </si>
  <si>
    <r>
      <t xml:space="preserve">Faculty empower me to learn here
   </t>
    </r>
    <r>
      <rPr>
        <sz val="10"/>
        <color theme="1"/>
        <rFont val="Arial Narrow"/>
        <family val="2"/>
      </rPr>
      <t>Strongly agree</t>
    </r>
  </si>
  <si>
    <r>
      <t xml:space="preserve">Faculty believe in my potential to succeed academically
   </t>
    </r>
    <r>
      <rPr>
        <sz val="10"/>
        <color theme="1"/>
        <rFont val="Arial Narrow"/>
        <family val="2"/>
      </rPr>
      <t>Strongly agree</t>
    </r>
  </si>
  <si>
    <t>Column16</t>
  </si>
  <si>
    <r>
      <t>Active and Collaborative Learning</t>
    </r>
    <r>
      <rPr>
        <sz val="12"/>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</si>
  <si>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Career Planning</t>
    </r>
    <r>
      <rPr>
        <sz val="12"/>
        <rFont val="Arial Narrow"/>
        <family val="2"/>
      </rPr>
      <t xml:space="preserve"> relates to career plans, preparation for future careers, and students' use of and satisfaction with career services on campus.</t>
    </r>
  </si>
  <si>
    <r>
      <t>Diversity</t>
    </r>
    <r>
      <rPr>
        <sz val="12"/>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</si>
  <si>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2"/>
        <rFont val="Arial Narrow"/>
        <family val="2"/>
      </rPr>
      <t xml:space="preserve"> gauges student behaviors, attitudes, and experiences related to health and wellness issues, and their use of and satisfaction with related campus services.
See also — CIRP Construct: Sense of Belonging.</t>
    </r>
  </si>
  <si>
    <r>
      <t>Satisfaction with Academic Support and Courses</t>
    </r>
    <r>
      <rPr>
        <sz val="12"/>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</si>
  <si>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Written and Oral Communication</t>
    </r>
    <r>
      <rPr>
        <sz val="12"/>
        <rFont val="Arial Narrow"/>
        <family val="2"/>
      </rPr>
      <t xml:space="preserve"> illustrates to what extent written and oral communication skills change during college and how students’ skills compare to their peers.
See also — CIRP Themes: Academic Outcomes, Academic Enhancement Experiences.</t>
    </r>
  </si>
  <si>
    <r>
      <t>Satisfaction with Services and Community</t>
    </r>
    <r>
      <rPr>
        <sz val="12"/>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</si>
  <si>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Religiosity/Spirituality</t>
    </r>
    <r>
      <rPr>
        <sz val="12"/>
        <rFont val="Arial Narrow"/>
        <family val="2"/>
      </rPr>
      <t xml:space="preserve"> relates to religious and spiritual practices and beliefs.</t>
    </r>
  </si>
  <si>
    <r>
      <t>Interaction with Faculty</t>
    </r>
    <r>
      <rPr>
        <sz val="12"/>
        <rFont val="Arial Narrow"/>
        <family val="2"/>
      </rPr>
      <t xml:space="preserve"> relates to the amount of time students spend with faculty and their perceptions of faculty support.
See also — CIRP Construct: Faculty Interaction: Mentorship.</t>
    </r>
  </si>
  <si>
    <r>
      <t>Civic Engagement: Participation, Awareness, and Values</t>
    </r>
    <r>
      <rPr>
        <sz val="12"/>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</si>
  <si>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Academic Outcomes</t>
    </r>
    <r>
      <rPr>
        <sz val="12"/>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</si>
  <si>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Academic Enhancement Experiences</t>
    </r>
    <r>
      <rPr>
        <sz val="12"/>
        <rFont val="Arial Narrow"/>
        <family val="2"/>
      </rPr>
      <t xml:space="preserve"> gauges participation in programs and initiatives on campus which relate to student learning.
See also — CIRP Construct: Leadership; CIRP Themes: Active and Collaborative Learning, Academic Outcomes.</t>
    </r>
  </si>
  <si>
    <t>2021 College Senior Survey
CIRP Theme Reports
Graduating Seniors</t>
  </si>
  <si>
    <t xml:space="preserve">                                              How to Read the CIRP Theme Reports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</si>
  <si>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</si>
  <si>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</si>
  <si>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</si>
  <si>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Seek alternative solutions to a problem
   Frequently / Occasionally</t>
  </si>
  <si>
    <t>Note: Significance * p&lt;.05, ** p&lt;.01, *** p&lt;.001</t>
  </si>
  <si>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</si>
  <si>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</si>
  <si>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H3</t>
  </si>
  <si>
    <t>f. Satisfaction with Services and Community</t>
  </si>
  <si>
    <t>a. Academic Enhancement Experiences</t>
  </si>
  <si>
    <t>b. Academic Outcomes</t>
  </si>
  <si>
    <t>c. Civic Engagement: Participation, Awareness, and Values</t>
  </si>
  <si>
    <t>d. Interaction with Faculty</t>
  </si>
  <si>
    <t>e. Religiosity/Spirituality</t>
  </si>
  <si>
    <t>g. Active and Collaborative Learning</t>
  </si>
  <si>
    <t>h. Career Planning</t>
  </si>
  <si>
    <t>3T1</t>
  </si>
  <si>
    <t>3T2</t>
  </si>
  <si>
    <r>
      <t xml:space="preserve"> ←</t>
    </r>
    <r>
      <rPr>
        <b/>
        <sz val="11"/>
        <color theme="1"/>
        <rFont val="Calibri"/>
        <family val="2"/>
        <scheme val="minor"/>
      </rPr>
      <t xml:space="preserve"> </t>
    </r>
    <r>
      <rPr>
        <sz val="10"/>
        <rFont val="Arial"/>
        <family val="2"/>
      </rPr>
      <t xml:space="preserve">Click on a tab to view a particular theme </t>
    </r>
  </si>
  <si>
    <r>
      <t xml:space="preserve">What is your current gender identity?
</t>
    </r>
    <r>
      <rPr>
        <sz val="10"/>
        <rFont val="Arial Narrow"/>
        <family val="2"/>
      </rPr>
      <t xml:space="preserve">   Man</t>
    </r>
  </si>
  <si>
    <t>Woman</t>
  </si>
  <si>
    <r>
      <t>How often in the past year did you:
Support your opinions with a logical argument</t>
    </r>
    <r>
      <rPr>
        <sz val="10"/>
        <rFont val="Arial Narrow"/>
        <family val="2"/>
      </rPr>
      <t xml:space="preserve">
   Frequently</t>
    </r>
  </si>
  <si>
    <r>
      <t xml:space="preserve">What year did you first enter your first college?
   </t>
    </r>
    <r>
      <rPr>
        <sz val="10"/>
        <rFont val="Arial Narrow"/>
        <family val="2"/>
      </rPr>
      <t>2016 or earlier</t>
    </r>
  </si>
  <si>
    <t>2020 or 2021</t>
  </si>
  <si>
    <r>
      <t xml:space="preserve">What year did you first enter this college?
   </t>
    </r>
    <r>
      <rPr>
        <sz val="10"/>
        <rFont val="Arial Narrow"/>
        <family val="2"/>
      </rPr>
      <t xml:space="preserve">2016 or earlier  </t>
    </r>
  </si>
  <si>
    <r>
      <t xml:space="preserve">Take courses at a different institution
</t>
    </r>
    <r>
      <rPr>
        <sz val="10"/>
        <rFont val="Arial Narrow"/>
        <family val="2"/>
      </rPr>
      <t xml:space="preserve">   Yes</t>
    </r>
  </si>
  <si>
    <r>
      <t xml:space="preserve">Decide not to study abroad
</t>
    </r>
    <r>
      <rPr>
        <sz val="10"/>
        <rFont val="Arial Narrow"/>
        <family val="2"/>
      </rPr>
      <t xml:space="preserve">   Yes</t>
    </r>
  </si>
  <si>
    <r>
      <t xml:space="preserve">Experience a cancellation or shortening of an internship experience
</t>
    </r>
    <r>
      <rPr>
        <sz val="10"/>
        <rFont val="Arial Narrow"/>
        <family val="2"/>
      </rPr>
      <t xml:space="preserve">   Yes</t>
    </r>
  </si>
  <si>
    <r>
      <t xml:space="preserve">Decide to pursue a graduate degree
</t>
    </r>
    <r>
      <rPr>
        <sz val="10"/>
        <rFont val="Arial Narrow"/>
        <family val="2"/>
      </rPr>
      <t xml:space="preserve">   Yes</t>
    </r>
  </si>
  <si>
    <r>
      <t xml:space="preserve">Decide to pursue a different career path
</t>
    </r>
    <r>
      <rPr>
        <sz val="10"/>
        <rFont val="Arial Narrow"/>
        <family val="2"/>
      </rPr>
      <t xml:space="preserve">   Yes</t>
    </r>
  </si>
  <si>
    <t>Central American</t>
  </si>
  <si>
    <t>Central American not marked</t>
  </si>
  <si>
    <t>total Central American</t>
  </si>
  <si>
    <r>
      <t xml:space="preserve">Flexibility during uncertain times
</t>
    </r>
    <r>
      <rPr>
        <sz val="10"/>
        <rFont val="Arial Narrow"/>
        <family val="2"/>
      </rPr>
      <t xml:space="preserve">   Highest 10%</t>
    </r>
  </si>
  <si>
    <r>
      <t xml:space="preserve">Computer programming skills
</t>
    </r>
    <r>
      <rPr>
        <sz val="10"/>
        <rFont val="Arial Narrow"/>
        <family val="2"/>
      </rPr>
      <t xml:space="preserve">   Highest 10%</t>
    </r>
  </si>
  <si>
    <r>
      <t xml:space="preserve">Vaped/used e-cigarettes
</t>
    </r>
    <r>
      <rPr>
        <sz val="10"/>
        <rFont val="Arial Narrow"/>
        <family val="2"/>
      </rPr>
      <t xml:space="preserve">   Frequently</t>
    </r>
  </si>
  <si>
    <r>
      <t xml:space="preserve">Consumed marijuana/cannabis
</t>
    </r>
    <r>
      <rPr>
        <sz val="10"/>
        <rFont val="Arial Narrow"/>
        <family val="2"/>
      </rPr>
      <t xml:space="preserve">   Frequently</t>
    </r>
  </si>
  <si>
    <r>
      <t xml:space="preserve">Consumed non-THC marijuana/cannabis alternatives (e.g., CBD, CBD oils, CBD topical applications)
</t>
    </r>
    <r>
      <rPr>
        <sz val="10"/>
        <rFont val="Arial Narrow"/>
        <family val="2"/>
      </rPr>
      <t xml:space="preserve">   Frequently</t>
    </r>
  </si>
  <si>
    <r>
      <t xml:space="preserve">Consumed a controlled substance to boost your academic performance (e.g., Ritalin, Adderall)
</t>
    </r>
    <r>
      <rPr>
        <sz val="10"/>
        <rFont val="Arial Narrow"/>
        <family val="2"/>
      </rPr>
      <t xml:space="preserve">   Frequently</t>
    </r>
  </si>
  <si>
    <t>Very dissatisfied</t>
  </si>
  <si>
    <r>
      <t>Please indicate your agreement with each of the following statements.
The U.S. should implement universal mail-in voting for general elections</t>
    </r>
    <r>
      <rPr>
        <sz val="10"/>
        <rFont val="Arial Narrow"/>
        <family val="2"/>
      </rPr>
      <t xml:space="preserve">
   Strongly Agree</t>
    </r>
  </si>
  <si>
    <r>
      <t xml:space="preserve">A national health care plan is needed to cover everybody's medical costs
   </t>
    </r>
    <r>
      <rPr>
        <sz val="10"/>
        <rFont val="Arial Narrow"/>
        <family val="2"/>
      </rPr>
      <t>Strongly Agree</t>
    </r>
  </si>
  <si>
    <r>
      <t xml:space="preserve">Since the start of the pandemic, President Trump has demonstrated effective leadership
   </t>
    </r>
    <r>
      <rPr>
        <sz val="10"/>
        <rFont val="Arial Narrow"/>
        <family val="2"/>
      </rPr>
      <t>Strongly Agree</t>
    </r>
  </si>
  <si>
    <r>
      <t>The U.S. Congress has demonstrated effective leadership during the COVID-19 pandemic</t>
    </r>
    <r>
      <rPr>
        <sz val="10"/>
        <rFont val="Arial Narrow"/>
        <family val="2"/>
      </rPr>
      <t xml:space="preserve">
   Strongly Agree</t>
    </r>
  </si>
  <si>
    <r>
      <t xml:space="preserve">I feel comfortable with the progress the state where I attend college has made with respect to controlling the spread of the virus
   </t>
    </r>
    <r>
      <rPr>
        <sz val="10"/>
        <rFont val="Arial Narrow"/>
        <family val="2"/>
      </rPr>
      <t>Strongly Agree</t>
    </r>
  </si>
  <si>
    <r>
      <t xml:space="preserve">Stay-at-home orders related to the COVID-19 pandemic were generally an overreaction
   </t>
    </r>
    <r>
      <rPr>
        <sz val="10"/>
        <rFont val="Arial Narrow"/>
        <family val="2"/>
      </rPr>
      <t>Strongly Agree</t>
    </r>
  </si>
  <si>
    <r>
      <t xml:space="preserve">Campus leadership has communicated effectively regarding the pandemic
   </t>
    </r>
    <r>
      <rPr>
        <sz val="10"/>
        <rFont val="Arial Narrow"/>
        <family val="2"/>
      </rPr>
      <t>Strongly Agree</t>
    </r>
  </si>
  <si>
    <r>
      <t xml:space="preserve">I support the decision leaders have made with respect to the current level of in-person operations on campus
   </t>
    </r>
    <r>
      <rPr>
        <sz val="10"/>
        <rFont val="Arial Narrow"/>
        <family val="2"/>
      </rPr>
      <t>Strongly Agree</t>
    </r>
  </si>
  <si>
    <r>
      <t xml:space="preserve">My institution's pandemic response prioritizes the health and safety of students
   </t>
    </r>
    <r>
      <rPr>
        <sz val="10"/>
        <rFont val="Arial Narrow"/>
        <family val="2"/>
      </rPr>
      <t>Strongly Agree</t>
    </r>
  </si>
  <si>
    <r>
      <t xml:space="preserve">This college should minimize in-person operations until a vaccine is developed
   </t>
    </r>
    <r>
      <rPr>
        <sz val="10"/>
        <rFont val="Arial Narrow"/>
        <family val="2"/>
      </rPr>
      <t>Strongly Agree</t>
    </r>
  </si>
  <si>
    <r>
      <t xml:space="preserve">Rate on a scale of 1-7 the extent to which each of the following has been a source of stress for you during the COVID-19 pandemic:
Physical Health
</t>
    </r>
    <r>
      <rPr>
        <sz val="10"/>
        <rFont val="Arial Narrow"/>
        <family val="2"/>
      </rPr>
      <t xml:space="preserve">   7 (Extensive)</t>
    </r>
  </si>
  <si>
    <t>4 (Somewhat)</t>
  </si>
  <si>
    <t>1 (Not at all)</t>
  </si>
  <si>
    <r>
      <t xml:space="preserve">Mental health
</t>
    </r>
    <r>
      <rPr>
        <sz val="10"/>
        <rFont val="Arial Narrow"/>
        <family val="2"/>
      </rPr>
      <t xml:space="preserve">   7 (Extensive)</t>
    </r>
  </si>
  <si>
    <r>
      <t xml:space="preserve">Health of loved ones
</t>
    </r>
    <r>
      <rPr>
        <sz val="10"/>
        <rFont val="Arial Narrow"/>
        <family val="2"/>
      </rPr>
      <t xml:space="preserve">   7 (Extensive)</t>
    </r>
  </si>
  <si>
    <r>
      <t xml:space="preserve">Access to health services
</t>
    </r>
    <r>
      <rPr>
        <sz val="10"/>
        <rFont val="Arial Narrow"/>
        <family val="2"/>
      </rPr>
      <t xml:space="preserve">   7 (Extensive)</t>
    </r>
  </si>
  <si>
    <r>
      <t xml:space="preserve">Rate on a scale of 1-7 the extent to which each of the following has been a source of stress for you during the COVID-19 pandemic:
The extent to which others adhere to social distancing guidelines while out in public
</t>
    </r>
    <r>
      <rPr>
        <sz val="10"/>
        <rFont val="Arial Narrow"/>
        <family val="2"/>
      </rPr>
      <t xml:space="preserve">   7 (Extensive)</t>
    </r>
  </si>
  <si>
    <r>
      <t xml:space="preserve">Coping with social isolation
</t>
    </r>
    <r>
      <rPr>
        <sz val="10"/>
        <rFont val="Arial Narrow"/>
        <family val="2"/>
      </rPr>
      <t xml:space="preserve">   7 (Extensive)</t>
    </r>
  </si>
  <si>
    <r>
      <t xml:space="preserve">My current living arrangements
</t>
    </r>
    <r>
      <rPr>
        <sz val="10"/>
        <rFont val="Arial Narrow"/>
        <family val="2"/>
      </rPr>
      <t xml:space="preserve">   7 (Extensive)</t>
    </r>
  </si>
  <si>
    <r>
      <t xml:space="preserve">Ability to pay rent
</t>
    </r>
    <r>
      <rPr>
        <sz val="10"/>
        <rFont val="Arial Narrow"/>
        <family val="2"/>
      </rPr>
      <t xml:space="preserve">   7 (Extensive)</t>
    </r>
  </si>
  <si>
    <r>
      <t xml:space="preserve">Ability to pay other bills
</t>
    </r>
    <r>
      <rPr>
        <sz val="10"/>
        <rFont val="Arial Narrow"/>
        <family val="2"/>
      </rPr>
      <t xml:space="preserve">   7 (Extensive)</t>
    </r>
  </si>
  <si>
    <r>
      <t xml:space="preserve">Rate on a scale of 1-7 the extent to which each of the following has been a source of stress for you during the COVID-19 pandemic:
Funds to purchase basic necessities (e.g. food, toilet paper)
</t>
    </r>
    <r>
      <rPr>
        <sz val="10"/>
        <rFont val="Arial Narrow"/>
        <family val="2"/>
      </rPr>
      <t xml:space="preserve">   7 (Extensive)</t>
    </r>
  </si>
  <si>
    <t>My school is not offering pass/fail grading</t>
  </si>
  <si>
    <t>Not applicable</t>
  </si>
  <si>
    <r>
      <t xml:space="preserve">How many courses are you taking this term with pass/fail grading (as opposed to letter grading)?
</t>
    </r>
    <r>
      <rPr>
        <sz val="10"/>
        <rFont val="Arial Narrow"/>
        <family val="2"/>
      </rPr>
      <t xml:space="preserve">   5+</t>
    </r>
  </si>
  <si>
    <r>
      <t xml:space="preserve">Ability to concentrate on course assignments
</t>
    </r>
    <r>
      <rPr>
        <sz val="10"/>
        <rFont val="Arial Narrow"/>
        <family val="2"/>
      </rPr>
      <t xml:space="preserve">   7 (Extensive)</t>
    </r>
  </si>
  <si>
    <r>
      <t xml:space="preserve">Access to internet
</t>
    </r>
    <r>
      <rPr>
        <sz val="10"/>
        <rFont val="Arial Narrow"/>
        <family val="2"/>
      </rPr>
      <t xml:space="preserve">   7 (Extensive)</t>
    </r>
  </si>
  <si>
    <r>
      <t xml:space="preserve">Appropriate space to attend classes remotely (e.g. noise level, work area)
</t>
    </r>
    <r>
      <rPr>
        <sz val="10"/>
        <rFont val="Arial Narrow"/>
        <family val="2"/>
      </rPr>
      <t xml:space="preserve">   7 (Extensive)</t>
    </r>
  </si>
  <si>
    <r>
      <t xml:space="preserve">Ability to pay off student loans
</t>
    </r>
    <r>
      <rPr>
        <sz val="10"/>
        <rFont val="Arial Narrow"/>
        <family val="2"/>
      </rPr>
      <t xml:space="preserve">   7 (Extensive)</t>
    </r>
  </si>
  <si>
    <r>
      <t xml:space="preserve">Ability to complete graduation requirements as planned
</t>
    </r>
    <r>
      <rPr>
        <sz val="10"/>
        <rFont val="Arial Narrow"/>
        <family val="2"/>
      </rPr>
      <t xml:space="preserve">   7 (Extensive)</t>
    </r>
  </si>
  <si>
    <r>
      <t xml:space="preserve">Ability to find employment after graduation
</t>
    </r>
    <r>
      <rPr>
        <sz val="10"/>
        <rFont val="Arial Narrow"/>
        <family val="2"/>
      </rPr>
      <t xml:space="preserve">   7 (Extensive)</t>
    </r>
  </si>
  <si>
    <r>
      <t xml:space="preserve">Participated in virtual study spaces during the pandemic
</t>
    </r>
    <r>
      <rPr>
        <sz val="10"/>
        <rFont val="Arial Narrow"/>
        <family val="2"/>
      </rPr>
      <t xml:space="preserve">   Frequently</t>
    </r>
  </si>
  <si>
    <t>2021 College Senior Survey
Institutional Profile Report
Graduating Seniors</t>
  </si>
  <si>
    <t>2021 College Senior Survey
Institutional Profile Report
All Respondents</t>
  </si>
  <si>
    <t>2015-2018 CIRP Freshman Survey / 2021 College Senior Survey
Longitudinal Profile Report
All Respondents</t>
  </si>
  <si>
    <r>
      <t xml:space="preserve">Felt Anxious
</t>
    </r>
    <r>
      <rPr>
        <sz val="10"/>
        <rFont val="Arial Narrow"/>
        <family val="2"/>
      </rPr>
      <t xml:space="preserve">   Frequently</t>
    </r>
  </si>
  <si>
    <r>
      <t xml:space="preserve">Written computer code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</si>
  <si>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 xml:space="preserve">   Strongly agree </t>
    </r>
  </si>
  <si>
    <r>
      <t xml:space="preserve">Federal military spending should be increased
</t>
    </r>
    <r>
      <rPr>
        <sz val="10"/>
        <rFont val="Arial Narrow"/>
        <family val="2"/>
      </rPr>
      <t xml:space="preserve">   Strongly agree </t>
    </r>
  </si>
  <si>
    <r>
      <t xml:space="preserve">Students from disadvantaged social backgrounds should be given preferential treatment in college admissions
</t>
    </r>
    <r>
      <rPr>
        <sz val="10"/>
        <rFont val="Arial Narrow"/>
        <family val="2"/>
      </rPr>
      <t xml:space="preserve">   Strongly agree </t>
    </r>
  </si>
  <si>
    <r>
      <t xml:space="preserve">How often in the past year did you:
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</si>
  <si>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</si>
  <si>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How often in the past year did you:
Look up scientific research articles and resources
</t>
    </r>
    <r>
      <rPr>
        <sz val="10"/>
        <rFont val="Arial Narrow"/>
        <family val="2"/>
      </rPr>
      <t xml:space="preserve">   Frequently</t>
    </r>
  </si>
  <si>
    <t>2021 College Senior Survey</t>
  </si>
  <si>
    <t>2. Longitudinal Profile Reports
   (Matched pairs of responses to the 2015-2018 CIRP Freshman Surveys and 2021 College Senior Survey)</t>
  </si>
  <si>
    <t>3. CIRP Theme Reports</t>
  </si>
  <si>
    <t>How to Read the CIRP Theme Reports</t>
  </si>
  <si>
    <t>2021 College Senior Survey Report       
Institutional Profile, Longitudinal Profile Reports, and CIRP Theme Reports</t>
  </si>
  <si>
    <t>Institutional Profile, Longitudinal Profile Reports, and CIRP Theme Reports</t>
  </si>
  <si>
    <t>2015-2018 CIRP Freshman Survey / 2021 College Senior Survey
Longitudinal Profile Report
Men Respondents</t>
  </si>
  <si>
    <t>b. Men Respondents</t>
  </si>
  <si>
    <t>c. Women Respondents</t>
  </si>
  <si>
    <t>2021 College Senior Survey
List of Participating Institutions</t>
  </si>
  <si>
    <t>Men</t>
  </si>
  <si>
    <t>Women</t>
  </si>
  <si>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in the Reserves, or in the National Guard</t>
    </r>
  </si>
  <si>
    <t>In the Reserves or in the National Guard</t>
  </si>
  <si>
    <r>
      <t>Did you do any of the following due to the COVID-19 pandemic?
Extend time to degree</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</si>
  <si>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</si>
  <si>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Joined a pre-professional or departmental club
   </t>
    </r>
    <r>
      <rPr>
        <sz val="10"/>
        <rFont val="Arial Narrow"/>
        <family val="2"/>
      </rPr>
      <t>Yes</t>
    </r>
  </si>
  <si>
    <t>Music or Art Education</t>
  </si>
  <si>
    <t>Physical Education or Recreation</t>
  </si>
  <si>
    <t>Skilled Trades (e.g., Plumber, Electrician, Construction)</t>
  </si>
  <si>
    <t xml:space="preserve">   Veterinarian</t>
  </si>
  <si>
    <r>
      <t xml:space="preserve">How satisfied are you with the following institutional responses during the COVID-19 pandemic?
Availability of supplemental emergency funds for students
</t>
    </r>
    <r>
      <rPr>
        <sz val="10"/>
        <rFont val="Arial Narrow"/>
        <family val="2"/>
      </rPr>
      <t xml:space="preserve">  Very satisfied</t>
    </r>
  </si>
  <si>
    <t xml:space="preserve">   Neutral</t>
  </si>
  <si>
    <t xml:space="preserve">   Dissatisfied</t>
  </si>
  <si>
    <r>
      <t xml:space="preserve">Access to student health services
   </t>
    </r>
    <r>
      <rPr>
        <sz val="10"/>
        <rFont val="Arial Narrow"/>
        <family val="2"/>
      </rPr>
      <t>Very Satisfied</t>
    </r>
  </si>
  <si>
    <r>
      <t xml:space="preserve">Mental health support for students
   </t>
    </r>
    <r>
      <rPr>
        <sz val="10"/>
        <rFont val="Arial Narrow"/>
        <family val="2"/>
      </rPr>
      <t>Very Satisfied</t>
    </r>
  </si>
  <si>
    <r>
      <t xml:space="preserve">Availability of computing hardware (e.g. laptop loan, WiFi hotspot)
   </t>
    </r>
    <r>
      <rPr>
        <sz val="10"/>
        <rFont val="Arial Narrow"/>
        <family val="2"/>
      </rPr>
      <t>Very Satisfied</t>
    </r>
  </si>
  <si>
    <r>
      <t xml:space="preserve">Option to take courses pass/fail
   </t>
    </r>
    <r>
      <rPr>
        <sz val="10"/>
        <rFont val="Arial Narrow"/>
        <family val="2"/>
      </rPr>
      <t>Very Satisfied</t>
    </r>
  </si>
  <si>
    <r>
      <t xml:space="preserve">Opportunities to socially connect with other students in a virtual space
   </t>
    </r>
    <r>
      <rPr>
        <sz val="10"/>
        <rFont val="Arial Narrow"/>
        <family val="2"/>
      </rPr>
      <t>Very Satisfied</t>
    </r>
  </si>
  <si>
    <r>
      <t xml:space="preserve">Please rate your satisfaction with your college in  the following areas since the beginning of the COVID-19 pandemic:
Effectiveness of remote instruction
</t>
    </r>
    <r>
      <rPr>
        <sz val="10"/>
        <rFont val="Arial Narrow"/>
        <family val="2"/>
      </rPr>
      <t xml:space="preserve">  Very satisfied</t>
    </r>
  </si>
  <si>
    <r>
      <t xml:space="preserve">Functionality of the online learning platform
   </t>
    </r>
    <r>
      <rPr>
        <sz val="10"/>
        <rFont val="Arial Narrow"/>
        <family val="2"/>
      </rPr>
      <t>Very Satisfied</t>
    </r>
  </si>
  <si>
    <r>
      <t xml:space="preserve">Flexibility with attendance policy
</t>
    </r>
    <r>
      <rPr>
        <sz val="10"/>
        <rFont val="Arial Narrow"/>
        <family val="2"/>
      </rPr>
      <t xml:space="preserve">  Very satisfied</t>
    </r>
  </si>
  <si>
    <r>
      <t xml:space="preserve">Flexibility with grading practices
</t>
    </r>
    <r>
      <rPr>
        <sz val="10"/>
        <rFont val="Arial Narrow"/>
        <family val="2"/>
      </rPr>
      <t xml:space="preserve">  Very satisfied</t>
    </r>
  </si>
  <si>
    <r>
      <t xml:space="preserve">Overall quality of instruction
</t>
    </r>
    <r>
      <rPr>
        <sz val="10"/>
        <rFont val="Arial Narrow"/>
        <family val="2"/>
      </rPr>
      <t xml:space="preserve">  Very satisfied</t>
    </r>
  </si>
  <si>
    <r>
      <t xml:space="preserve">Instructor availability via virtual office hours or by email
</t>
    </r>
    <r>
      <rPr>
        <sz val="10"/>
        <rFont val="Arial Narrow"/>
        <family val="2"/>
      </rPr>
      <t xml:space="preserve">  Very satisfied</t>
    </r>
  </si>
  <si>
    <r>
      <t xml:space="preserve">Instructor flexibility in responding to student concerns
</t>
    </r>
    <r>
      <rPr>
        <sz val="10"/>
        <rFont val="Arial Narrow"/>
        <family val="2"/>
      </rPr>
      <t xml:space="preserve">  Very satisfied</t>
    </r>
  </si>
  <si>
    <r>
      <t xml:space="preserve">Availability of instructional technology support
</t>
    </r>
    <r>
      <rPr>
        <sz val="10"/>
        <rFont val="Arial Narrow"/>
        <family val="2"/>
      </rPr>
      <t xml:space="preserve">  Very satisfied</t>
    </r>
  </si>
  <si>
    <r>
      <t xml:space="preserve">Opportunities to participate in class discussion
</t>
    </r>
    <r>
      <rPr>
        <sz val="10"/>
        <rFont val="Arial Narrow"/>
        <family val="2"/>
      </rPr>
      <t xml:space="preserve">  Very satisfied</t>
    </r>
  </si>
  <si>
    <r>
      <t xml:space="preserve">Access to academic support services (i.e., tutoring center)
</t>
    </r>
    <r>
      <rPr>
        <sz val="10"/>
        <rFont val="Arial Narrow"/>
        <family val="2"/>
      </rPr>
      <t xml:space="preserve">  Very satisfied</t>
    </r>
  </si>
  <si>
    <r>
      <t xml:space="preserve">President Trump has been dishonest in his descriptions of the effectiveness of his administration's response to the COVID-19 pandemic
   </t>
    </r>
    <r>
      <rPr>
        <sz val="10"/>
        <rFont val="Arial Narrow"/>
        <family val="2"/>
      </rPr>
      <t>Strongly Agree</t>
    </r>
  </si>
  <si>
    <r>
      <t xml:space="preserve">During the past year, how much time did you spend during a typical week:
Studying/homework
</t>
    </r>
    <r>
      <rPr>
        <sz val="10"/>
        <rFont val="Arial Narrow"/>
        <family val="2"/>
      </rPr>
      <t xml:space="preserve">   Over 20 hours</t>
    </r>
  </si>
  <si>
    <r>
      <t xml:space="preserve">During the past year, how much time did you spend during a typical week:
Meditating/Participating in mindfulness activity
</t>
    </r>
    <r>
      <rPr>
        <sz val="10"/>
        <rFont val="Arial Narrow"/>
        <family val="2"/>
      </rPr>
      <t xml:space="preserve">   Over 20 hours</t>
    </r>
  </si>
  <si>
    <r>
      <t xml:space="preserve">How would you rate yourself in the following areas?
Academic ability
</t>
    </r>
    <r>
      <rPr>
        <sz val="10"/>
        <rFont val="Arial Narrow"/>
        <family val="2"/>
      </rPr>
      <t xml:space="preserve">   Highest 10%</t>
    </r>
  </si>
  <si>
    <r>
      <t xml:space="preserve">How would you rate yourself in the following areas?
Emotional health
</t>
    </r>
    <r>
      <rPr>
        <sz val="10"/>
        <rFont val="Arial Narrow"/>
        <family val="2"/>
      </rPr>
      <t xml:space="preserve">   Highest 10%</t>
    </r>
  </si>
  <si>
    <r>
      <t xml:space="preserve">How would you rate yourself in the following areas?
Physical health
</t>
    </r>
    <r>
      <rPr>
        <sz val="10"/>
        <rFont val="Arial Narrow"/>
        <family val="2"/>
      </rPr>
      <t xml:space="preserve">   Highest 10%</t>
    </r>
  </si>
  <si>
    <r>
      <t xml:space="preserve">Please indicate the extent to which you agree or disagree with the following statements:
I have felt discriminated against at this institution because of my race/ethnicity, gender, sexual orientation, disability status, or religion
  </t>
    </r>
    <r>
      <rPr>
        <sz val="10"/>
        <rFont val="Arial Narrow"/>
        <family val="2"/>
      </rPr>
      <t xml:space="preserve"> Strongly agree</t>
    </r>
  </si>
  <si>
    <r>
      <t xml:space="preserve">Please indicate the extent to which you agree or disagree with the following statements:
There is a lot of racial tension on this campus
   </t>
    </r>
    <r>
      <rPr>
        <sz val="10"/>
        <rFont val="Arial Narrow"/>
        <family val="2"/>
      </rPr>
      <t>Strongly agree</t>
    </r>
  </si>
  <si>
    <r>
      <t xml:space="preserve">Please indicate the extent to which you agree or disagree with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</si>
  <si>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How would you rate yourself in the following areas:
Ability to see the world from someone else's perspective
   </t>
    </r>
    <r>
      <rPr>
        <sz val="10"/>
        <rFont val="Arial Narrow"/>
        <family val="2"/>
      </rPr>
      <t>A Major Strength</t>
    </r>
  </si>
  <si>
    <r>
      <t xml:space="preserve">How would you rate yourself in the following areas:
Ability to discuss and negotiate controversial issues
   </t>
    </r>
    <r>
      <rPr>
        <sz val="10"/>
        <rFont val="Arial Narrow"/>
        <family val="2"/>
      </rPr>
      <t>A Major Strength</t>
    </r>
  </si>
  <si>
    <r>
      <t xml:space="preserve">Ability to manage my time effectively
   </t>
    </r>
    <r>
      <rPr>
        <sz val="10"/>
        <rFont val="Arial Narrow"/>
        <family val="2"/>
      </rPr>
      <t>A Major Strength</t>
    </r>
  </si>
  <si>
    <r>
      <t xml:space="preserve">To what extent have you experienced the following with students from a racial/ethnic group </t>
    </r>
    <r>
      <rPr>
        <b/>
        <u/>
        <sz val="10"/>
        <rFont val="Arial Narrow"/>
        <family val="2"/>
      </rPr>
      <t>other than your own</t>
    </r>
    <r>
      <rPr>
        <b/>
        <sz val="10"/>
        <rFont val="Arial Narrow"/>
        <family val="2"/>
      </rPr>
      <t xml:space="preserve">?
Had tense, somewhat hostile interactions
</t>
    </r>
    <r>
      <rPr>
        <sz val="10"/>
        <rFont val="Arial Narrow"/>
        <family val="2"/>
      </rPr>
      <t xml:space="preserve">   Very often</t>
    </r>
  </si>
  <si>
    <t>Very Important</t>
  </si>
  <si>
    <t>Somewhat Important</t>
  </si>
  <si>
    <t>Not Important</t>
  </si>
  <si>
    <r>
      <t xml:space="preserve">If you borrowed money to help pay for college expenses, estimate how much you will owe as of June 30, 2021:
   </t>
    </r>
    <r>
      <rPr>
        <sz val="10"/>
        <rFont val="Arial Narrow"/>
        <family val="2"/>
      </rPr>
      <t>Reported borrowing money</t>
    </r>
  </si>
  <si>
    <r>
      <rPr>
        <b/>
        <sz val="10"/>
        <rFont val="Arial Narrow"/>
        <family val="2"/>
      </rPr>
      <t>Do you plan to do the following in fall 2021?</t>
    </r>
    <r>
      <rPr>
        <sz val="10"/>
        <rFont val="Arial Narrow"/>
        <family val="2"/>
      </rPr>
      <t xml:space="preserve">
</t>
    </r>
    <r>
      <rPr>
        <b/>
        <sz val="10"/>
        <rFont val="Arial Narrow"/>
        <family val="2"/>
      </rPr>
      <t>Work full-time</t>
    </r>
    <r>
      <rPr>
        <sz val="10"/>
        <rFont val="Arial Narrow"/>
        <family val="2"/>
      </rPr>
      <t xml:space="preserve">
   Yes</t>
    </r>
  </si>
  <si>
    <r>
      <t xml:space="preserve">With respect to graduate or professional school, which best estimates the current state of your educational plans?
</t>
    </r>
    <r>
      <rPr>
        <sz val="10"/>
        <rFont val="Arial Narrow"/>
        <family val="2"/>
      </rPr>
      <t xml:space="preserve">   Accepted and will be attending in the fall</t>
    </r>
  </si>
  <si>
    <r>
      <t xml:space="preserve">Highest degree you will have earned as of June 2021
   </t>
    </r>
    <r>
      <rPr>
        <sz val="10"/>
        <rFont val="Arial Narrow"/>
        <family val="2"/>
      </rPr>
      <t>None</t>
    </r>
  </si>
  <si>
    <t>Other religion(s)/Other belief(s)</t>
  </si>
  <si>
    <t>Native American/Alaska Native</t>
  </si>
  <si>
    <t>Native American/Alaska Native not marked</t>
  </si>
  <si>
    <t>total Native American/Alaska Native</t>
  </si>
  <si>
    <t>Filipina/o/x not marked</t>
  </si>
  <si>
    <t>total Filipina/o/x</t>
  </si>
  <si>
    <r>
      <t xml:space="preserve">Highest degree you plan to complete at </t>
    </r>
    <r>
      <rPr>
        <b/>
        <u/>
        <sz val="10"/>
        <rFont val="Arial Narrow"/>
        <family val="2"/>
      </rPr>
      <t>any</t>
    </r>
    <r>
      <rPr>
        <b/>
        <sz val="10"/>
        <rFont val="Arial Narrow"/>
        <family val="2"/>
      </rPr>
      <t xml:space="preserve"> institution
</t>
    </r>
    <r>
      <rPr>
        <sz val="10"/>
        <rFont val="Arial Narrow"/>
        <family val="2"/>
      </rPr>
      <t xml:space="preserve">   None</t>
    </r>
  </si>
  <si>
    <r>
      <t xml:space="preserve">In the past year,  how often have you:
Attended a religious service
</t>
    </r>
    <r>
      <rPr>
        <sz val="10"/>
        <rFont val="Arial Narrow"/>
        <family val="2"/>
      </rPr>
      <t xml:space="preserve">   Frequently</t>
    </r>
  </si>
  <si>
    <r>
      <t xml:space="preserve">In the past year, how often have you:
Consumed wine or liquor
</t>
    </r>
    <r>
      <rPr>
        <sz val="10"/>
        <rFont val="Arial Narrow"/>
        <family val="2"/>
      </rPr>
      <t xml:space="preserve">   Frequently</t>
    </r>
  </si>
  <si>
    <r>
      <t xml:space="preserve">Come late to class
</t>
    </r>
    <r>
      <rPr>
        <sz val="10"/>
        <rFont val="Arial Narrow"/>
        <family val="2"/>
      </rPr>
      <t xml:space="preserve">   Frequently</t>
    </r>
  </si>
  <si>
    <r>
      <t xml:space="preserve">In the past year, how often have you:
Helped raise money for a cause or campaign
</t>
    </r>
    <r>
      <rPr>
        <sz val="10"/>
        <rFont val="Arial Narrow"/>
        <family val="2"/>
      </rPr>
      <t xml:space="preserve">   Frequently</t>
    </r>
  </si>
  <si>
    <r>
      <t xml:space="preserve">Failed to complete homework on time
</t>
    </r>
    <r>
      <rPr>
        <sz val="10"/>
        <rFont val="Arial Narrow"/>
        <family val="2"/>
      </rPr>
      <t xml:space="preserve">   Frequently</t>
    </r>
  </si>
  <si>
    <r>
      <t xml:space="preserve">During the past year, how much time did you spend during a typical week:
Performing household/childcare duties
</t>
    </r>
    <r>
      <rPr>
        <sz val="10"/>
        <rFont val="Arial Narrow"/>
        <family val="2"/>
      </rPr>
      <t xml:space="preserve">   Over 20 hours</t>
    </r>
  </si>
  <si>
    <r>
      <t xml:space="preserve">How would you rate yourself in the following areas?
Academic ability
   </t>
    </r>
    <r>
      <rPr>
        <sz val="10"/>
        <rFont val="Arial Narrow"/>
        <family val="2"/>
      </rPr>
      <t>Highest 10%</t>
    </r>
  </si>
  <si>
    <r>
      <t>How would you rate yourself in the following areas:
Ability to see the world from someone else's perspective</t>
    </r>
    <r>
      <rPr>
        <sz val="10"/>
        <rFont val="Arial Narrow"/>
        <family val="2"/>
      </rPr>
      <t xml:space="preserve">
   A Major Strength</t>
    </r>
  </si>
  <si>
    <r>
      <t>Ability to manage my time effectively</t>
    </r>
    <r>
      <rPr>
        <sz val="10"/>
        <rFont val="Arial Narrow"/>
        <family val="2"/>
      </rPr>
      <t xml:space="preserve">
   A Major Strength</t>
    </r>
  </si>
  <si>
    <r>
      <t xml:space="preserve">Adopting "green practices" to protect the environment
</t>
    </r>
    <r>
      <rPr>
        <sz val="10"/>
        <rFont val="Arial Narrow"/>
        <family val="2"/>
      </rPr>
      <t xml:space="preserve">   Essential</t>
    </r>
  </si>
  <si>
    <r>
      <t>How often in the past year did you:
Support your opinions with a logical argument</t>
    </r>
    <r>
      <rPr>
        <sz val="10"/>
        <color theme="1"/>
        <rFont val="Arial Narrow"/>
        <family val="2"/>
      </rPr>
      <t xml:space="preserve">
   Frequently</t>
    </r>
  </si>
  <si>
    <r>
      <t xml:space="preserve">How would you rate yourself in the following areas?
Academic ability
</t>
    </r>
    <r>
      <rPr>
        <sz val="10"/>
        <color theme="1"/>
        <rFont val="Arial Narrow"/>
        <family val="2"/>
      </rPr>
      <t xml:space="preserve">   Highest 10%</t>
    </r>
  </si>
  <si>
    <r>
      <t xml:space="preserve">How would you rate yourself in the following areas:
Self-confidence (intellectual)
</t>
    </r>
    <r>
      <rPr>
        <sz val="10"/>
        <color theme="1"/>
        <rFont val="Arial Narrow"/>
        <family val="2"/>
      </rPr>
      <t xml:space="preserve">   Highest 10%</t>
    </r>
  </si>
  <si>
    <r>
      <t xml:space="preserve"> In the past year, how often have you:
Performed volunteer or community service work 
</t>
    </r>
    <r>
      <rPr>
        <sz val="10"/>
        <color theme="1"/>
        <rFont val="Arial Narrow"/>
        <family val="2"/>
      </rPr>
      <t xml:space="preserve">   Frequently</t>
    </r>
  </si>
  <si>
    <r>
      <t xml:space="preserve">How would you rate yourself in the following areas:
Ability to discuss and negotiate controversial issues
   </t>
    </r>
    <r>
      <rPr>
        <sz val="10"/>
        <color theme="1"/>
        <rFont val="Arial Narrow"/>
        <family val="2"/>
      </rPr>
      <t>A Major Strength</t>
    </r>
  </si>
  <si>
    <r>
      <t xml:space="preserve">How would you rate yourself in the following areas:
Ability to see the world from someone else's perspective
   </t>
    </r>
    <r>
      <rPr>
        <sz val="10"/>
        <color theme="1"/>
        <rFont val="Arial Narrow"/>
        <family val="2"/>
      </rPr>
      <t>A Major Strength</t>
    </r>
  </si>
  <si>
    <r>
      <t xml:space="preserve">Since entering college, indicate how often you:
Communicated regularly with your professors
   </t>
    </r>
    <r>
      <rPr>
        <sz val="10"/>
        <color theme="1"/>
        <rFont val="Arial Narrow"/>
        <family val="2"/>
      </rPr>
      <t>Frequently</t>
    </r>
  </si>
  <si>
    <r>
      <t xml:space="preserve">Please indicate the extent to which you agree or disagree with each of the following statements:
Faculty showed concern about my progress
</t>
    </r>
    <r>
      <rPr>
        <sz val="10"/>
        <color theme="1"/>
        <rFont val="Arial Narrow"/>
        <family val="2"/>
      </rPr>
      <t xml:space="preserve">   Strongly agree</t>
    </r>
  </si>
  <si>
    <r>
      <t xml:space="preserve">Please indicate the extent to which you agree or disagree with each of the following statements:
In class, I have heard faculty express stereotypes based on social identity (such as race/ethnicity, gender, sexual orientation, disability status, or religion)
</t>
    </r>
    <r>
      <rPr>
        <sz val="10"/>
        <color theme="1"/>
        <rFont val="Arial Narrow"/>
        <family val="2"/>
      </rPr>
      <t xml:space="preserve">   Strongly agree</t>
    </r>
  </si>
  <si>
    <r>
      <t xml:space="preserve">Please indicate the extent to which you agree or disagree with each of the following statements:
At least one faculty member has taken an interest in my development
   </t>
    </r>
    <r>
      <rPr>
        <sz val="10"/>
        <color theme="1"/>
        <rFont val="Arial Narrow"/>
        <family val="2"/>
      </rPr>
      <t>Strongly agree</t>
    </r>
  </si>
  <si>
    <r>
      <t xml:space="preserve">During the past year, how much time did you spend during a typical week doing the following activities?
Meditating/Participating in mindfulness activity
</t>
    </r>
    <r>
      <rPr>
        <sz val="10"/>
        <color theme="1"/>
        <rFont val="Arial Narrow"/>
        <family val="2"/>
      </rPr>
      <t xml:space="preserve">   Over 20 hours</t>
    </r>
  </si>
  <si>
    <r>
      <t xml:space="preserve">How would you rate yourself in the following areas:
Spirituality
</t>
    </r>
    <r>
      <rPr>
        <sz val="10"/>
        <color theme="1"/>
        <rFont val="Arial Narrow"/>
        <family val="2"/>
      </rPr>
      <t xml:space="preserve">   Highest 10%</t>
    </r>
  </si>
  <si>
    <r>
      <t xml:space="preserve">To what extent have you experienced the following with students from a racial/ethnic group </t>
    </r>
    <r>
      <rPr>
        <b/>
        <u/>
        <sz val="10"/>
        <rFont val="Arial Narrow"/>
        <family val="2"/>
      </rPr>
      <t>other than your own</t>
    </r>
    <r>
      <rPr>
        <b/>
        <sz val="10"/>
        <rFont val="Arial Narrow"/>
        <family val="2"/>
      </rPr>
      <t xml:space="preserve">?
Had meaningful and honest discussions about race/ethnic relations outside of class
</t>
    </r>
    <r>
      <rPr>
        <sz val="10"/>
        <rFont val="Arial Narrow"/>
        <family val="2"/>
      </rPr>
      <t xml:space="preserve">   Very often</t>
    </r>
  </si>
  <si>
    <r>
      <rPr>
        <b/>
        <sz val="12"/>
        <color theme="1"/>
        <rFont val="Arial Narrow"/>
        <family val="2"/>
      </rPr>
      <t>COVID 19</t>
    </r>
    <r>
      <rPr>
        <sz val="12"/>
        <color theme="1"/>
        <rFont val="Arial Narrow"/>
        <family val="2"/>
      </rPr>
      <t xml:space="preserve"> illustrates experiences with instruction, sources of stress, views, and opinions on the institutional response to the COVID-19 pandemic.</t>
    </r>
  </si>
  <si>
    <t>COVID19</t>
  </si>
  <si>
    <r>
      <t xml:space="preserve">Probable career 
</t>
    </r>
    <r>
      <rPr>
        <sz val="10"/>
        <color theme="1"/>
        <rFont val="Arial Narrow"/>
        <family val="2"/>
      </rPr>
      <t xml:space="preserve">   Clergy</t>
    </r>
  </si>
  <si>
    <r>
      <t xml:space="preserve">Working (for pay) </t>
    </r>
    <r>
      <rPr>
        <b/>
        <u/>
        <sz val="10"/>
        <rFont val="Arial Narrow"/>
        <family val="2"/>
      </rPr>
      <t>off</t>
    </r>
    <r>
      <rPr>
        <b/>
        <sz val="10"/>
        <rFont val="Arial Narrow"/>
        <family val="2"/>
      </rPr>
      <t xml:space="preserve"> campus
</t>
    </r>
    <r>
      <rPr>
        <sz val="10"/>
        <rFont val="Arial Narrow"/>
        <family val="2"/>
      </rPr>
      <t xml:space="preserve">   Over 20 hours</t>
    </r>
  </si>
  <si>
    <r>
      <t xml:space="preserve">Knowledge of people from different races/cultures
</t>
    </r>
    <r>
      <rPr>
        <sz val="10"/>
        <rFont val="Arial Narrow"/>
        <family val="2"/>
      </rPr>
      <t xml:space="preserve">   Strongly Agree</t>
    </r>
  </si>
  <si>
    <r>
      <t xml:space="preserve">Felt ignored or invisible because of your race/ethnicity 
</t>
    </r>
    <r>
      <rPr>
        <sz val="10"/>
        <rFont val="Arial Narrow"/>
        <family val="2"/>
      </rPr>
      <t xml:space="preserve">   Very often</t>
    </r>
  </si>
  <si>
    <t>No, I am currently enrolled at ___</t>
  </si>
  <si>
    <t>No, I completed a degree from ___</t>
  </si>
  <si>
    <r>
      <t xml:space="preserve"> Are you currently a student at this institution or did you complete your degree from ___?
   </t>
    </r>
    <r>
      <rPr>
        <sz val="10"/>
        <rFont val="Arial Narrow"/>
        <family val="2"/>
      </rPr>
      <t>Yes</t>
    </r>
  </si>
  <si>
    <t>Civic
Engagement</t>
  </si>
  <si>
    <r>
      <t xml:space="preserve">How satisfied are you with the following institutional responses during the COVID-19 pandemic?
Availability of supplemental emergency funds for students
</t>
    </r>
    <r>
      <rPr>
        <sz val="10"/>
        <rFont val="Arial Narrow"/>
        <family val="2"/>
      </rPr>
      <t xml:space="preserve">  Very Satisfied</t>
    </r>
  </si>
  <si>
    <r>
      <t xml:space="preserve">Flexibility with grading practices
</t>
    </r>
    <r>
      <rPr>
        <sz val="10"/>
        <rFont val="Arial Narrow"/>
        <family val="2"/>
      </rPr>
      <t xml:space="preserve">  Very Satisfied</t>
    </r>
  </si>
  <si>
    <r>
      <t xml:space="preserve">Overall quality of instruction
</t>
    </r>
    <r>
      <rPr>
        <sz val="10"/>
        <rFont val="Arial Narrow"/>
        <family val="2"/>
      </rPr>
      <t xml:space="preserve">  Very Satisfied</t>
    </r>
  </si>
  <si>
    <r>
      <t xml:space="preserve">Instructor availability via virtual office hours or by email
</t>
    </r>
    <r>
      <rPr>
        <sz val="10"/>
        <rFont val="Arial Narrow"/>
        <family val="2"/>
      </rPr>
      <t xml:space="preserve">  Very Satisfied</t>
    </r>
  </si>
  <si>
    <r>
      <t xml:space="preserve">Opportunities to participate in class discussion
</t>
    </r>
    <r>
      <rPr>
        <sz val="10"/>
        <rFont val="Arial Narrow"/>
        <family val="2"/>
      </rPr>
      <t xml:space="preserve">  Very Satisfied</t>
    </r>
  </si>
  <si>
    <r>
      <t xml:space="preserve">Access to academic support services (i.e., tutoring center)
</t>
    </r>
    <r>
      <rPr>
        <sz val="10"/>
        <rFont val="Arial Narrow"/>
        <family val="2"/>
      </rPr>
      <t xml:space="preserve">  Very Satisfied</t>
    </r>
  </si>
  <si>
    <r>
      <t xml:space="preserve">Rate on a scale of 1-7 the extent to which each of the following has been a source of stress for you during the COVID-19 pandemic:
Physical health
</t>
    </r>
    <r>
      <rPr>
        <sz val="10"/>
        <rFont val="Arial Narrow"/>
        <family val="2"/>
      </rPr>
      <t xml:space="preserve">   7 (Extensive)</t>
    </r>
  </si>
  <si>
    <r>
      <t xml:space="preserve">Please indicate the extent to which you agree or disagree with the following statements:
I have felt discriminated against at this institution because of my race/ethnicity, gender, sexual orientation, disability status, or religion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</si>
  <si>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</si>
  <si>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</si>
  <si>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</si>
  <si>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</si>
  <si>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I plan to remain engaged with this college as an alum (e.g., campus events, fundraising, admissions)
</t>
    </r>
    <r>
      <rPr>
        <sz val="10"/>
        <rFont val="Arial Narrow"/>
        <family val="2"/>
      </rPr>
      <t xml:space="preserve">   Strongly Agree</t>
    </r>
  </si>
  <si>
    <r>
      <t xml:space="preserve">My political views closely resemble those of my parents/guardians
</t>
    </r>
    <r>
      <rPr>
        <sz val="10"/>
        <rFont val="Arial Narrow"/>
        <family val="2"/>
      </rPr>
      <t xml:space="preserve">   Strongly Agree</t>
    </r>
  </si>
  <si>
    <r>
      <t xml:space="preserve">Intelligence is something that can be improved by studying or working harder
   </t>
    </r>
    <r>
      <rPr>
        <sz val="10"/>
        <rFont val="Arial Narrow"/>
        <family val="2"/>
      </rPr>
      <t>Strongly Agree</t>
    </r>
  </si>
  <si>
    <r>
      <t xml:space="preserve">The U.S. economy is stronger now than when I started college
   </t>
    </r>
    <r>
      <rPr>
        <sz val="10"/>
        <rFont val="Arial Narrow"/>
        <family val="2"/>
      </rPr>
      <t>Strongly Agree</t>
    </r>
  </si>
  <si>
    <r>
      <t xml:space="preserve">Federal military spending should be increased
   </t>
    </r>
    <r>
      <rPr>
        <sz val="10"/>
        <rFont val="Arial Narrow"/>
        <family val="2"/>
      </rPr>
      <t>Strongly Agree</t>
    </r>
  </si>
  <si>
    <r>
      <t xml:space="preserve">Undocumented immigrants should be denied access to public education
   </t>
    </r>
    <r>
      <rPr>
        <sz val="10"/>
        <rFont val="Arial Narrow"/>
        <family val="2"/>
      </rPr>
      <t>Strongly Agree</t>
    </r>
  </si>
  <si>
    <r>
      <t xml:space="preserve">Through hard work everybody can succeed in American society
   </t>
    </r>
    <r>
      <rPr>
        <sz val="10"/>
        <rFont val="Arial Narrow"/>
        <family val="2"/>
      </rPr>
      <t>Strongly Agree</t>
    </r>
  </si>
  <si>
    <r>
      <t xml:space="preserve">At least a basic understanding of computer programming is important for nearly any career today
   </t>
    </r>
    <r>
      <rPr>
        <sz val="10"/>
        <rFont val="Arial Narrow"/>
        <family val="2"/>
      </rPr>
      <t>Strongly Agree</t>
    </r>
  </si>
  <si>
    <r>
      <t xml:space="preserve">In the past year, how often have you:
Skipped school/class
</t>
    </r>
    <r>
      <rPr>
        <sz val="10"/>
        <rFont val="Arial Narrow"/>
        <family val="2"/>
      </rPr>
      <t xml:space="preserve">   Frequently</t>
    </r>
  </si>
  <si>
    <r>
      <t xml:space="preserve">How many months since entering college (including summers) did you work on a professor's research project?
</t>
    </r>
    <r>
      <rPr>
        <sz val="10"/>
        <rFont val="Arial Narrow"/>
        <family val="2"/>
      </rPr>
      <t xml:space="preserve">   25+ months</t>
    </r>
  </si>
  <si>
    <r>
      <t>Look up scientific research articles and resources</t>
    </r>
    <r>
      <rPr>
        <sz val="10"/>
        <rFont val="Arial Narrow"/>
        <family val="2"/>
      </rPr>
      <t xml:space="preserve">
   Frequently</t>
    </r>
  </si>
  <si>
    <r>
      <t>Explore topics on your own, even though it was not required for a class</t>
    </r>
    <r>
      <rPr>
        <sz val="10"/>
        <rFont val="Arial Narrow"/>
        <family val="2"/>
      </rPr>
      <t xml:space="preserve">
   Frequently</t>
    </r>
  </si>
  <si>
    <r>
      <t xml:space="preserve">Since entering college, indicate how often you:
Missed class for other reasons
</t>
    </r>
    <r>
      <rPr>
        <sz val="10"/>
        <rFont val="Arial Narrow"/>
        <family val="2"/>
      </rPr>
      <t xml:space="preserve">   Frequently</t>
    </r>
  </si>
  <si>
    <r>
      <t xml:space="preserve">Taken courses from more than one institution simultaneously
</t>
    </r>
    <r>
      <rPr>
        <sz val="10"/>
        <rFont val="Arial Narrow"/>
        <family val="2"/>
      </rPr>
      <t xml:space="preserve">   Yes</t>
    </r>
  </si>
  <si>
    <r>
      <t xml:space="preserve">Since entering college, have you:
Joined a fraternity or sorority
   </t>
    </r>
    <r>
      <rPr>
        <sz val="10"/>
        <rFont val="Arial Narrow"/>
        <family val="2"/>
      </rPr>
      <t>Yes</t>
    </r>
  </si>
  <si>
    <r>
      <t xml:space="preserve">Graduate major (disaggregated)
    </t>
    </r>
    <r>
      <rPr>
        <sz val="10"/>
        <rFont val="Arial Narrow"/>
        <family val="2"/>
      </rPr>
      <t>Accounting</t>
    </r>
  </si>
  <si>
    <r>
      <rPr>
        <b/>
        <sz val="10"/>
        <rFont val="Arial Narrow"/>
        <family val="2"/>
      </rPr>
      <t>Graduate major (disaggregated)</t>
    </r>
    <r>
      <rPr>
        <sz val="10"/>
        <rFont val="Arial Narrow"/>
        <family val="2"/>
      </rPr>
      <t xml:space="preserve">
   Women's/Gender Studies</t>
    </r>
  </si>
  <si>
    <r>
      <rPr>
        <b/>
        <sz val="10"/>
        <rFont val="Arial Narrow"/>
        <family val="2"/>
      </rPr>
      <t xml:space="preserve">Probable career (disaggregated)
</t>
    </r>
    <r>
      <rPr>
        <sz val="10"/>
        <rFont val="Arial Narrow"/>
        <family val="2"/>
      </rPr>
      <t xml:space="preserve">   Therapist (e.g., Physical, Occupational, Speech)</t>
    </r>
  </si>
  <si>
    <r>
      <t xml:space="preserve">How satisfied are you with the following institutional responses during the COVID-19 pandemic?
Availability of computing hardware (e.g. laptop loan, WiFi hotspot)
   </t>
    </r>
    <r>
      <rPr>
        <sz val="10"/>
        <rFont val="Arial Narrow"/>
        <family val="2"/>
      </rPr>
      <t>Very Satisfied</t>
    </r>
  </si>
  <si>
    <r>
      <t xml:space="preserve">Funds to purchase basic necessities (e.g. food, toilet paper)
</t>
    </r>
    <r>
      <rPr>
        <sz val="10"/>
        <rFont val="Arial Narrow"/>
        <family val="2"/>
      </rPr>
      <t xml:space="preserve">   7 (Extensive)</t>
    </r>
  </si>
  <si>
    <r>
      <t xml:space="preserve">Played intercollegiate athletics (e.g., NCAA or NAIA-sponsored)
</t>
    </r>
    <r>
      <rPr>
        <sz val="10"/>
        <rFont val="Arial Narrow"/>
        <family val="2"/>
      </rPr>
      <t xml:space="preserve">   Yes</t>
    </r>
  </si>
  <si>
    <r>
      <t xml:space="preserve">Graduate major (disaggregated)
   </t>
    </r>
    <r>
      <rPr>
        <sz val="10"/>
        <rFont val="Arial Narrow"/>
        <family val="2"/>
      </rPr>
      <t>Women's/Gender Studies</t>
    </r>
  </si>
  <si>
    <r>
      <rPr>
        <b/>
        <sz val="10"/>
        <rFont val="Arial Narrow"/>
        <family val="2"/>
      </rPr>
      <t>Probable career (disaggregated)</t>
    </r>
    <r>
      <rPr>
        <sz val="10"/>
        <rFont val="Arial Narrow"/>
        <family val="2"/>
      </rPr>
      <t xml:space="preserve">
   Therapist (e.g., Physical, Occupational, Speech)</t>
    </r>
  </si>
  <si>
    <r>
      <t xml:space="preserve">Meditating/Participating in mindfulness activity
</t>
    </r>
    <r>
      <rPr>
        <sz val="10"/>
        <rFont val="Arial Narrow"/>
        <family val="2"/>
      </rPr>
      <t xml:space="preserve">   Over 20 hours</t>
    </r>
  </si>
  <si>
    <r>
      <t xml:space="preserve">Overall sense of community among students
  </t>
    </r>
    <r>
      <rPr>
        <sz val="10"/>
        <rFont val="Arial Narrow"/>
        <family val="2"/>
      </rPr>
      <t xml:space="preserve"> Very Satisfied</t>
    </r>
  </si>
  <si>
    <r>
      <t xml:space="preserve">Sought personal counseling
</t>
    </r>
    <r>
      <rPr>
        <sz val="10"/>
        <rFont val="Arial Narrow"/>
        <family val="2"/>
      </rPr>
      <t xml:space="preserve">   Frequently</t>
    </r>
  </si>
  <si>
    <r>
      <t xml:space="preserve">Felt that my contributions were valued in class
</t>
    </r>
    <r>
      <rPr>
        <sz val="10"/>
        <rFont val="Arial Narrow"/>
        <family val="2"/>
      </rPr>
      <t xml:space="preserve">   Frequently</t>
    </r>
  </si>
  <si>
    <r>
      <t xml:space="preserve">Compassion 
</t>
    </r>
    <r>
      <rPr>
        <sz val="10"/>
        <rFont val="Arial Narrow"/>
        <family val="2"/>
      </rPr>
      <t xml:space="preserve">   Highest 10%</t>
    </r>
  </si>
  <si>
    <r>
      <t xml:space="preserve">Self-confidence (intellectual)
</t>
    </r>
    <r>
      <rPr>
        <sz val="10"/>
        <rFont val="Arial Narrow"/>
        <family val="2"/>
      </rPr>
      <t xml:space="preserve">   Highest 10%</t>
    </r>
  </si>
  <si>
    <r>
      <t xml:space="preserve">There is a lot of racial tension on this campus
   </t>
    </r>
    <r>
      <rPr>
        <sz val="10"/>
        <rFont val="Arial Narrow"/>
        <family val="2"/>
      </rPr>
      <t>Strongly Agree</t>
    </r>
  </si>
  <si>
    <r>
      <t xml:space="preserve">At least one staff member has taken an interest in my development
   </t>
    </r>
    <r>
      <rPr>
        <sz val="10"/>
        <rFont val="Arial Narrow"/>
        <family val="2"/>
      </rPr>
      <t>Strongly Agree</t>
    </r>
  </si>
  <si>
    <r>
      <t xml:space="preserve">At least one faculty member has taken an interest in my development
   </t>
    </r>
    <r>
      <rPr>
        <sz val="10"/>
        <rFont val="Arial Narrow"/>
        <family val="2"/>
      </rPr>
      <t>Strongly Agree</t>
    </r>
  </si>
  <si>
    <r>
      <t xml:space="preserve">Ability to discuss and negotiate controversial issues
   </t>
    </r>
    <r>
      <rPr>
        <sz val="10"/>
        <rFont val="Arial Narrow"/>
        <family val="2"/>
      </rPr>
      <t>A Major Strength</t>
    </r>
  </si>
  <si>
    <r>
      <t xml:space="preserve">Obtaining recognition from my colleagues for contributions to my special field
</t>
    </r>
    <r>
      <rPr>
        <sz val="10"/>
        <rFont val="Arial Narrow"/>
        <family val="2"/>
      </rPr>
      <t xml:space="preserve">   Essential</t>
    </r>
  </si>
  <si>
    <r>
      <t xml:space="preserve">Creating artistic work (paintings, sculpture, etc.)
</t>
    </r>
    <r>
      <rPr>
        <sz val="10"/>
        <rFont val="Arial Narrow"/>
        <family val="2"/>
      </rPr>
      <t xml:space="preserve">   Essential</t>
    </r>
  </si>
  <si>
    <r>
      <t xml:space="preserve">Keeping up to date with political affairs
</t>
    </r>
    <r>
      <rPr>
        <sz val="10"/>
        <rFont val="Arial Narrow"/>
        <family val="2"/>
      </rPr>
      <t xml:space="preserve">   Essential</t>
    </r>
  </si>
  <si>
    <r>
      <t xml:space="preserve">A letter of recommendation
</t>
    </r>
    <r>
      <rPr>
        <sz val="10"/>
        <rFont val="Arial Narrow"/>
        <family val="2"/>
      </rPr>
      <t xml:space="preserve">   Frequently</t>
    </r>
  </si>
  <si>
    <r>
      <t xml:space="preserve">Help in achieving your professional goals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</si>
  <si>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Strongly Agree</t>
    </r>
  </si>
  <si>
    <r>
      <t xml:space="preserve">Aid which need not be repaid (grants, scholarships, military, etc.)
</t>
    </r>
    <r>
      <rPr>
        <sz val="10"/>
        <rFont val="Arial Narrow"/>
        <family val="2"/>
      </rPr>
      <t xml:space="preserve">   $15,000 or more</t>
    </r>
  </si>
  <si>
    <r>
      <t xml:space="preserve">Work/life balance
</t>
    </r>
    <r>
      <rPr>
        <sz val="10"/>
        <rFont val="Arial Narrow"/>
        <family val="2"/>
      </rPr>
      <t xml:space="preserve">   Essential</t>
    </r>
  </si>
  <si>
    <r>
      <t xml:space="preserve">I derive great personal satisfaction from working on a team that is doing important research
</t>
    </r>
    <r>
      <rPr>
        <sz val="10"/>
        <rFont val="Arial Narrow"/>
        <family val="2"/>
      </rPr>
      <t xml:space="preserve">   Strongly Agree</t>
    </r>
  </si>
  <si>
    <r>
      <rPr>
        <b/>
        <sz val="10"/>
        <rFont val="Arial Narrow"/>
        <family val="2"/>
      </rPr>
      <t>Serve in the Armed Forces</t>
    </r>
    <r>
      <rPr>
        <sz val="10"/>
        <rFont val="Arial Narrow"/>
        <family val="2"/>
      </rPr>
      <t xml:space="preserve">
   Yes</t>
    </r>
  </si>
  <si>
    <r>
      <t xml:space="preserve">What is the average grade you received during your college career - overall GPA?
   </t>
    </r>
    <r>
      <rPr>
        <sz val="10"/>
        <rFont val="Arial Narrow"/>
        <family val="2"/>
      </rPr>
      <t>A or A+</t>
    </r>
  </si>
  <si>
    <r>
      <t xml:space="preserve">Please rate your satisfaction with your college in the following areas since the beginning of the COVID-19 pandemic:
Effectiveness of remote instruction
</t>
    </r>
    <r>
      <rPr>
        <sz val="10"/>
        <rFont val="Arial Narrow"/>
        <family val="2"/>
      </rPr>
      <t xml:space="preserve">  Very Satisfied</t>
    </r>
  </si>
  <si>
    <r>
      <t xml:space="preserve">Please rate your satisfaction with your college in the following areas since the beginning of the COVID-19 pandemic:
Functionality of the online learning platform
   </t>
    </r>
    <r>
      <rPr>
        <sz val="10"/>
        <rFont val="Arial Narrow"/>
        <family val="2"/>
      </rPr>
      <t>Very Satisfied</t>
    </r>
  </si>
  <si>
    <r>
      <t xml:space="preserve">Flexibility with attendance policy
</t>
    </r>
    <r>
      <rPr>
        <sz val="10"/>
        <rFont val="Arial Narrow"/>
        <family val="2"/>
      </rPr>
      <t xml:space="preserve">  Very Satisfied</t>
    </r>
  </si>
  <si>
    <r>
      <t xml:space="preserve">Availability of instructional technology support
</t>
    </r>
    <r>
      <rPr>
        <sz val="10"/>
        <rFont val="Arial Narrow"/>
        <family val="2"/>
      </rPr>
      <t xml:space="preserve">  Very Satisfied</t>
    </r>
  </si>
  <si>
    <r>
      <t xml:space="preserve">Please rate your satisfaction with your college in the following areas since the beginning of the COVID-19 pandemic:
Instructor flexibility in responding to student concerns
</t>
    </r>
    <r>
      <rPr>
        <sz val="10"/>
        <rFont val="Arial Narrow"/>
        <family val="2"/>
      </rPr>
      <t xml:space="preserve">  Very Satisfied</t>
    </r>
  </si>
  <si>
    <r>
      <t xml:space="preserve">Please indicate your agreement with each of the following statements.
A national health care plan is needed to cover everybody's medical costs
   </t>
    </r>
    <r>
      <rPr>
        <sz val="10"/>
        <rFont val="Arial Narrow"/>
        <family val="2"/>
      </rPr>
      <t>Strongly Agree</t>
    </r>
  </si>
  <si>
    <r>
      <t xml:space="preserve">Please indicate your agreement with each of the following statements.
President Trump has been dishonest in his descriptions of the effectiveness of his administration's response to the COVID-19 pandemic
   </t>
    </r>
    <r>
      <rPr>
        <sz val="10"/>
        <rFont val="Arial Narrow"/>
        <family val="2"/>
      </rPr>
      <t>Strongly Agree</t>
    </r>
  </si>
  <si>
    <r>
      <t xml:space="preserve">The extent to which others adhere to social distancing guidelines while out in public
</t>
    </r>
    <r>
      <rPr>
        <sz val="10"/>
        <rFont val="Arial Narrow"/>
        <family val="2"/>
      </rPr>
      <t xml:space="preserve">   7 (Extensive)</t>
    </r>
  </si>
  <si>
    <r>
      <t xml:space="preserve">Rate on a scale of 1-7 the extent to which each of the following has been a source of stress for you during the COVID-19 pandemic:
Access to health services
</t>
    </r>
    <r>
      <rPr>
        <sz val="10"/>
        <rFont val="Arial Narrow"/>
        <family val="2"/>
      </rPr>
      <t xml:space="preserve">   7 (Extensive)</t>
    </r>
  </si>
  <si>
    <r>
      <t xml:space="preserve">Rate on a scale of 1-7 the extent to which each of the following has been a source of stress for you during the COVID-19 pandemic:
Ability to pay rent
</t>
    </r>
    <r>
      <rPr>
        <sz val="10"/>
        <rFont val="Arial Narrow"/>
        <family val="2"/>
      </rPr>
      <t xml:space="preserve">   7 (Extensive)</t>
    </r>
  </si>
  <si>
    <r>
      <t xml:space="preserve">Rate on a scale of 1-7 the extent to which each of the following has been a source of stress for you during the COVID-19 pandemic:
Access to internet
</t>
    </r>
    <r>
      <rPr>
        <sz val="10"/>
        <rFont val="Arial Narrow"/>
        <family val="2"/>
      </rPr>
      <t xml:space="preserve">   7 (Extensive)</t>
    </r>
  </si>
  <si>
    <r>
      <t xml:space="preserve">Rate on a scale of 1-7 the extent to which each of the following has been a source of stress for you during the COVID-19 pandemic:
Ability to find employment after graduation
</t>
    </r>
    <r>
      <rPr>
        <sz val="10"/>
        <rFont val="Arial Narrow"/>
        <family val="2"/>
      </rPr>
      <t xml:space="preserve">   7 (Extensive)</t>
    </r>
  </si>
  <si>
    <r>
      <t xml:space="preserve">During the past year, how much time did you spend during a typical week:
Socializing with friends in person
</t>
    </r>
    <r>
      <rPr>
        <sz val="10"/>
        <rFont val="Arial Narrow"/>
        <family val="2"/>
      </rPr>
      <t xml:space="preserve">   Over 20 hours</t>
    </r>
  </si>
  <si>
    <r>
      <t xml:space="preserve">Watching TV/online video content (e.g., Amazon, Hulu, Netflix, YouTube)
</t>
    </r>
    <r>
      <rPr>
        <sz val="10"/>
        <rFont val="Arial Narrow"/>
        <family val="2"/>
      </rPr>
      <t xml:space="preserve">   Over 20 hours</t>
    </r>
  </si>
  <si>
    <r>
      <t xml:space="preserve">During the past year, how much time did you spend during a typical week:
Working (for pay) </t>
    </r>
    <r>
      <rPr>
        <b/>
        <u/>
        <sz val="10"/>
        <rFont val="Arial Narrow"/>
        <family val="2"/>
      </rPr>
      <t>on</t>
    </r>
    <r>
      <rPr>
        <b/>
        <sz val="10"/>
        <rFont val="Arial Narrow"/>
        <family val="2"/>
      </rPr>
      <t xml:space="preserve"> campus (remote included)
</t>
    </r>
    <r>
      <rPr>
        <sz val="10"/>
        <rFont val="Arial Narrow"/>
        <family val="2"/>
      </rPr>
      <t xml:space="preserve">   Over 20 hours</t>
    </r>
  </si>
  <si>
    <r>
      <t xml:space="preserve">Performing household/childcare duties
</t>
    </r>
    <r>
      <rPr>
        <sz val="10"/>
        <rFont val="Arial Narrow"/>
        <family val="2"/>
      </rPr>
      <t xml:space="preserve">   Over 20 hours</t>
    </r>
  </si>
  <si>
    <r>
      <t xml:space="preserve">Understanding of global issues
</t>
    </r>
    <r>
      <rPr>
        <sz val="10"/>
        <rFont val="Arial Narrow"/>
        <family val="2"/>
      </rPr>
      <t xml:space="preserve">   Strongly Agree</t>
    </r>
  </si>
  <si>
    <r>
      <t xml:space="preserve">Please indicate your agreement with each of the following statements. This institution has contributed to my:
Problem-solving skills
</t>
    </r>
    <r>
      <rPr>
        <sz val="10"/>
        <rFont val="Arial Narrow"/>
        <family val="2"/>
      </rPr>
      <t xml:space="preserve">   Strongly Agree</t>
    </r>
  </si>
  <si>
    <r>
      <t xml:space="preserve">Preparedness for employment after college
</t>
    </r>
    <r>
      <rPr>
        <sz val="10"/>
        <rFont val="Arial Narrow"/>
        <family val="2"/>
      </rPr>
      <t xml:space="preserve">   Strongly Agree</t>
    </r>
  </si>
  <si>
    <r>
      <t xml:space="preserve">Please rate your satisfaction with your college in each area:
Courses in your major field
   </t>
    </r>
    <r>
      <rPr>
        <sz val="10"/>
        <rFont val="Arial Narrow"/>
        <family val="2"/>
      </rPr>
      <t>Very Satisfied</t>
    </r>
  </si>
  <si>
    <r>
      <t xml:space="preserve">Please rate your satisfaction with your college in each area:
Overall college experience
   </t>
    </r>
    <r>
      <rPr>
        <sz val="10"/>
        <rFont val="Arial Narrow"/>
        <family val="2"/>
      </rPr>
      <t>Very Satisfied</t>
    </r>
  </si>
  <si>
    <r>
      <t xml:space="preserve">In the past year, how often have you:
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</si>
  <si>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</si>
  <si>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In the past year, how often have you:
Felt that faculty encouraged me to ask questions and participate in discussions
</t>
    </r>
    <r>
      <rPr>
        <sz val="10"/>
        <rFont val="Arial Narrow"/>
        <family val="2"/>
      </rPr>
      <t xml:space="preserve">   Frequently</t>
    </r>
  </si>
  <si>
    <r>
      <t xml:space="preserve"> Been homeless for one month or more
</t>
    </r>
    <r>
      <rPr>
        <sz val="10"/>
        <rFont val="Arial Narrow"/>
        <family val="2"/>
      </rPr>
      <t xml:space="preserve">   Yes</t>
    </r>
  </si>
  <si>
    <r>
      <t xml:space="preserve">How would you rate yourself in the following areas?
Artistic ability
</t>
    </r>
    <r>
      <rPr>
        <sz val="10"/>
        <rFont val="Arial Narrow"/>
        <family val="2"/>
      </rPr>
      <t xml:space="preserve">   Highest 10%</t>
    </r>
  </si>
  <si>
    <r>
      <t xml:space="preserve">How would you rate yourself in the following areas?
Public speaking ability
</t>
    </r>
    <r>
      <rPr>
        <sz val="10"/>
        <rFont val="Arial Narrow"/>
        <family val="2"/>
      </rPr>
      <t xml:space="preserve">   Highest 10%</t>
    </r>
  </si>
  <si>
    <r>
      <t xml:space="preserve">Self-confidence (social)
</t>
    </r>
    <r>
      <rPr>
        <sz val="10"/>
        <rFont val="Arial Narrow"/>
        <family val="2"/>
      </rPr>
      <t xml:space="preserve">   Highest 10%</t>
    </r>
  </si>
  <si>
    <r>
      <t xml:space="preserve">How would you rate yourself in the following areas?
Understanding of others
</t>
    </r>
    <r>
      <rPr>
        <sz val="10"/>
        <rFont val="Arial Narrow"/>
        <family val="2"/>
      </rPr>
      <t xml:space="preserve">   Highest 10%</t>
    </r>
  </si>
  <si>
    <r>
      <t xml:space="preserve">Faculty showed concern about my progress
</t>
    </r>
    <r>
      <rPr>
        <sz val="10"/>
        <rFont val="Arial Narrow"/>
        <family val="2"/>
      </rPr>
      <t xml:space="preserve">   Strongly Agree</t>
    </r>
  </si>
  <si>
    <r>
      <t xml:space="preserve">Please indicate the extent to which you agree or disagree with the following statements:
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</si>
  <si>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</si>
  <si>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Please indicate the extent to which you agree or disagree with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</si>
  <si>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I feel I am a member of this college
</t>
    </r>
    <r>
      <rPr>
        <sz val="10"/>
        <rFont val="Arial Narrow"/>
        <family val="2"/>
      </rPr>
      <t xml:space="preserve">   Strongly Agree</t>
    </r>
  </si>
  <si>
    <r>
      <t xml:space="preserve">Please indicate the extent to which you agree or disagree with the following statements:
I will give this college money as an alum
</t>
    </r>
    <r>
      <rPr>
        <sz val="10"/>
        <rFont val="Arial Narrow"/>
        <family val="2"/>
      </rPr>
      <t xml:space="preserve">   Strongly Agree</t>
    </r>
  </si>
  <si>
    <r>
      <t xml:space="preserve">How would you rate yourself in the following areas:
Openness to having my own views challenged
  </t>
    </r>
    <r>
      <rPr>
        <sz val="10"/>
        <rFont val="Arial Narrow"/>
        <family val="2"/>
      </rPr>
      <t xml:space="preserve"> A Major Strength</t>
    </r>
  </si>
  <si>
    <r>
      <t xml:space="preserve">Withdrawn from school temporarily
</t>
    </r>
    <r>
      <rPr>
        <sz val="10"/>
        <rFont val="Arial Narrow"/>
        <family val="2"/>
      </rPr>
      <t xml:space="preserve">   Yes</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</si>
  <si>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</si>
  <si>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Indicate the importance to you personally of each of the following:
Becoming an authority in my field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</si>
  <si>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</si>
  <si>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r>
      <t xml:space="preserve">Indicate the importance to you personally of each of the following:
Becoming a community leader
</t>
    </r>
    <r>
      <rPr>
        <sz val="10"/>
        <rFont val="Arial Narrow"/>
        <family val="2"/>
      </rPr>
      <t xml:space="preserve">   Essential</t>
    </r>
  </si>
  <si>
    <r>
      <t xml:space="preserve">Adopting "green" practices to protect the environment 
</t>
    </r>
    <r>
      <rPr>
        <sz val="10"/>
        <rFont val="Arial Narrow"/>
        <family val="2"/>
      </rPr>
      <t xml:space="preserve">   Essential</t>
    </r>
  </si>
  <si>
    <r>
      <t xml:space="preserve">How often have professors at your college provided you with:
An opportunity to work on a research project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</si>
  <si>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</si>
  <si>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Encouragement to discuss coursework outside of class
</t>
    </r>
    <r>
      <rPr>
        <sz val="10"/>
        <rFont val="Arial Narrow"/>
        <family val="2"/>
      </rPr>
      <t xml:space="preserve">   Frequently</t>
    </r>
  </si>
  <si>
    <r>
      <t xml:space="preserve">Sexual activity that occurs without the presence of explicit, affirmative consent (i.e., "yes means yes") is considered sexual assault
  </t>
    </r>
    <r>
      <rPr>
        <sz val="10"/>
        <rFont val="Arial Narrow"/>
        <family val="2"/>
      </rPr>
      <t xml:space="preserve"> Strongly Agree</t>
    </r>
  </si>
  <si>
    <r>
      <t xml:space="preserve">Please indicate your agreement with each of the following statements:
Addressing global climate change should be a federal priority
   </t>
    </r>
    <r>
      <rPr>
        <sz val="10"/>
        <rFont val="Arial Narrow"/>
        <family val="2"/>
      </rPr>
      <t>Strongly Agree</t>
    </r>
  </si>
  <si>
    <r>
      <t xml:space="preserve">The chief benefit of a college education is that it increases one's earning power
   </t>
    </r>
    <r>
      <rPr>
        <sz val="10"/>
        <rFont val="Arial Narrow"/>
        <family val="2"/>
      </rPr>
      <t>Strongly Agree</t>
    </r>
  </si>
  <si>
    <r>
      <t xml:space="preserve">Please indicate your agreement with each of the following statements:
The death penalty should be abolished
   </t>
    </r>
    <r>
      <rPr>
        <sz val="10"/>
        <rFont val="Arial Narrow"/>
        <family val="2"/>
      </rPr>
      <t>Strongly Agree</t>
    </r>
  </si>
  <si>
    <r>
      <t xml:space="preserve">Students from disadvantaged social backgrounds should be given preferential treatment in college admissions
   </t>
    </r>
    <r>
      <rPr>
        <sz val="10"/>
        <rFont val="Arial Narrow"/>
        <family val="2"/>
      </rPr>
      <t>Strongly Agree</t>
    </r>
  </si>
  <si>
    <r>
      <t xml:space="preserve">How much of the past year's educational expenses (room, board, tuition and fees) were covered from each of the following sources?
Aid which must be repaid (loans, etc.)
</t>
    </r>
    <r>
      <rPr>
        <sz val="10"/>
        <rFont val="Arial Narrow"/>
        <family val="2"/>
      </rPr>
      <t xml:space="preserve">   $15,000 or more</t>
    </r>
  </si>
  <si>
    <r>
      <t xml:space="preserve">When thinking about your career path after college, how important are the following considerations:
Ability to pay off debt
</t>
    </r>
    <r>
      <rPr>
        <sz val="10"/>
        <rFont val="Arial Narrow"/>
        <family val="2"/>
      </rPr>
      <t xml:space="preserve">   Essential</t>
    </r>
  </si>
  <si>
    <r>
      <t xml:space="preserve">To what extent are the following statements true of you:
I feel like I belong in the field of science
</t>
    </r>
    <r>
      <rPr>
        <sz val="10"/>
        <rFont val="Arial Narrow"/>
        <family val="2"/>
      </rPr>
      <t xml:space="preserve">   Strongly Agree</t>
    </r>
  </si>
  <si>
    <r>
      <t xml:space="preserve">Generate an answerable research question
</t>
    </r>
    <r>
      <rPr>
        <sz val="10"/>
        <rFont val="Arial Narrow"/>
        <family val="2"/>
      </rPr>
      <t xml:space="preserve">   Absolutely</t>
    </r>
  </si>
  <si>
    <r>
      <t xml:space="preserve">How confident are you that you can:
Use scientific literature to guide research
</t>
    </r>
    <r>
      <rPr>
        <sz val="10"/>
        <rFont val="Arial Narrow"/>
        <family val="2"/>
      </rPr>
      <t xml:space="preserve">   Absolutely</t>
    </r>
  </si>
  <si>
    <r>
      <rPr>
        <b/>
        <sz val="10"/>
        <rFont val="Arial Narrow"/>
        <family val="2"/>
      </rPr>
      <t>Do you plan to do the following in fall 2021?
Participate in a service organization like the Peace Corps, AmeriCorps/VISTA, or Teach for America</t>
    </r>
    <r>
      <rPr>
        <sz val="10"/>
        <rFont val="Arial Narrow"/>
        <family val="2"/>
      </rPr>
      <t xml:space="preserve">
   Yes</t>
    </r>
  </si>
  <si>
    <r>
      <t xml:space="preserve">Expected graduation date:
    </t>
    </r>
    <r>
      <rPr>
        <sz val="10"/>
        <rFont val="Arial Narrow"/>
        <family val="2"/>
      </rPr>
      <t>2020</t>
    </r>
  </si>
  <si>
    <t xml:space="preserve">Pansexual </t>
  </si>
  <si>
    <r>
      <t xml:space="preserve">Addressing global climate change should be a federal priority
</t>
    </r>
    <r>
      <rPr>
        <sz val="10"/>
        <rFont val="Arial Narrow"/>
        <family val="2"/>
      </rPr>
      <t xml:space="preserve">   Strongly agree</t>
    </r>
  </si>
  <si>
    <r>
      <t xml:space="preserve">The chief benefit of a college education is that it increases one's earning power
</t>
    </r>
    <r>
      <rPr>
        <sz val="10"/>
        <rFont val="Arial Narrow"/>
        <family val="2"/>
      </rPr>
      <t xml:space="preserve">   Strongly agree</t>
    </r>
  </si>
  <si>
    <r>
      <t xml:space="preserve">The death penalty should be abolished
</t>
    </r>
    <r>
      <rPr>
        <sz val="10"/>
        <rFont val="Arial Narrow"/>
        <family val="2"/>
      </rPr>
      <t xml:space="preserve">   Strongly agree</t>
    </r>
  </si>
  <si>
    <r>
      <t xml:space="preserve">Through hard work everybody can succeed in American society
</t>
    </r>
    <r>
      <rPr>
        <sz val="10"/>
        <rFont val="Arial Narrow"/>
        <family val="2"/>
      </rPr>
      <t xml:space="preserve">   Strongly agree</t>
    </r>
  </si>
  <si>
    <r>
      <t xml:space="preserve">Sexual activity that occurs without the presence of explicit, affirmative consent (i.e., "yes means yes") is considered sexual assault
</t>
    </r>
    <r>
      <rPr>
        <sz val="10"/>
        <rFont val="Arial Narrow"/>
        <family val="2"/>
      </rPr>
      <t xml:space="preserve">   Strongly agree</t>
    </r>
  </si>
  <si>
    <r>
      <t xml:space="preserve">Intelligence is something that can be improved by studying or working harder
</t>
    </r>
    <r>
      <rPr>
        <sz val="10"/>
        <rFont val="Arial Narrow"/>
        <family val="2"/>
      </rPr>
      <t xml:space="preserve">   Strongly agree</t>
    </r>
  </si>
  <si>
    <r>
      <t xml:space="preserve">Undocumented immigrants should be denied access to public education
</t>
    </r>
    <r>
      <rPr>
        <sz val="10"/>
        <rFont val="Arial Narrow"/>
        <family val="2"/>
      </rPr>
      <t xml:space="preserve">   Strongly agree</t>
    </r>
  </si>
  <si>
    <r>
      <t xml:space="preserve">At least a basic understanding of computer programming is important for nearly any career today
</t>
    </r>
    <r>
      <rPr>
        <sz val="10"/>
        <rFont val="Arial Narrow"/>
        <family val="2"/>
      </rPr>
      <t xml:space="preserve">   Strongly agree</t>
    </r>
  </si>
  <si>
    <t>i. COVID19</t>
  </si>
  <si>
    <t>j. Diversity</t>
  </si>
  <si>
    <t>k. Health and Wellness</t>
  </si>
  <si>
    <t>l. Satisfaction with Academic Support and Courses</t>
  </si>
  <si>
    <t>m. Written and Oral Communication</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</si>
  <si>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2021.
</t>
  </si>
  <si>
    <t>Mathematics/Statistics</t>
  </si>
  <si>
    <r>
      <t xml:space="preserve">Indicate the importance to you personally of each of the following:
Becoming accomplished in one of the performing arts (acting, dancing, 
etc.)
</t>
    </r>
    <r>
      <rPr>
        <sz val="10"/>
        <rFont val="Arial Narrow"/>
        <family val="2"/>
      </rPr>
      <t xml:space="preserve">   Essential</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</si>
  <si>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2021.</t>
  </si>
  <si>
    <r>
      <t xml:space="preserve">Primary undergraduate major
</t>
    </r>
    <r>
      <rPr>
        <sz val="10"/>
        <color theme="1"/>
        <rFont val="Arial Narrow"/>
        <family val="2"/>
      </rPr>
      <t xml:space="preserve">   Theology/Religion</t>
    </r>
  </si>
  <si>
    <r>
      <t xml:space="preserve">
Indicate the importance to you personally of each of the following:
Influencing social values
</t>
    </r>
    <r>
      <rPr>
        <sz val="10"/>
        <color theme="1"/>
        <rFont val="Arial Narrow"/>
        <family val="2"/>
      </rPr>
      <t xml:space="preserve">   Essential</t>
    </r>
  </si>
  <si>
    <r>
      <t xml:space="preserve">
Socialized or partied
</t>
    </r>
    <r>
      <rPr>
        <sz val="10"/>
        <rFont val="Arial Narrow"/>
        <family val="2"/>
      </rPr>
      <t xml:space="preserve">   Very often</t>
    </r>
  </si>
  <si>
    <t>Number of participating institutions = 40</t>
  </si>
  <si>
    <t>University of La Verne</t>
  </si>
  <si>
    <t>Mississippi College</t>
  </si>
  <si>
    <t>MS</t>
  </si>
  <si>
    <t>Biola University</t>
  </si>
  <si>
    <t>Claremont McKenna College</t>
  </si>
  <si>
    <t>Harvey Mudd College</t>
  </si>
  <si>
    <t>Mount Saint Mary's University</t>
  </si>
  <si>
    <t>University of California-San Diego</t>
  </si>
  <si>
    <t>Santa Clara University</t>
  </si>
  <si>
    <t>Saint Mary's College</t>
  </si>
  <si>
    <t>University of Notre Dame</t>
  </si>
  <si>
    <t>Mount St. Mary's University</t>
  </si>
  <si>
    <t>Northeastern University</t>
  </si>
  <si>
    <t>MA</t>
  </si>
  <si>
    <t>Cooper Union for the Advancement of Science and Art</t>
  </si>
  <si>
    <t>NY</t>
  </si>
  <si>
    <t>New York University</t>
  </si>
  <si>
    <t>St Lawrence University</t>
  </si>
  <si>
    <t>Johnson C Smith University</t>
  </si>
  <si>
    <t>Ohio Northern University</t>
  </si>
  <si>
    <t>OH</t>
  </si>
  <si>
    <t>Reed College</t>
  </si>
  <si>
    <t>California State University-Long Beach-CWEP</t>
  </si>
  <si>
    <t>Mount Vernon Nazarene University</t>
  </si>
  <si>
    <t>Public Universities - Low/Medium Selectivity</t>
  </si>
  <si>
    <t>Private Universities - Very High Selectivity</t>
  </si>
  <si>
    <t>Nonsectarian 4yr Colleges</t>
  </si>
  <si>
    <t>Public and Private Universities &amp; Public 4yr Colleges</t>
  </si>
  <si>
    <t>Nonsectarian, Catholic, &amp; Other Religious 4yr Colleges</t>
  </si>
  <si>
    <t>Private Nonsectarian 4yr Colleges - 
Very High Selectivity</t>
  </si>
  <si>
    <t>Private Nonsectarian 4Yr Colleges - Very High Selectivity</t>
  </si>
  <si>
    <t>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</si>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</sst>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73"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color theme="1"/>
      <name val="Arial"/>
      <family val="2"/>
    </font>
    <font>
      <sz val="10"/>
      <name val="Arial Narrow"/>
      <family val="2"/>
    </font>
    <font>
      <b/>
      <sz val="11"/>
      <name val="Arial"/>
      <family val="2"/>
    </font>
    <font>
      <b/>
      <sz val="8"/>
      <name val="Arial"/>
      <family val="2"/>
    </font>
    <font>
      <sz val="11"/>
      <name val="Arial"/>
      <family val="2"/>
    </font>
    <font>
      <sz val="8"/>
      <name val="Arial"/>
      <family val="2"/>
    </font>
    <font>
      <b/>
      <sz val="11"/>
      <color theme="1"/>
      <name val="Arial"/>
      <family val="2"/>
    </font>
    <font>
      <sz val="10"/>
      <color theme="1"/>
      <name val="Arial Narrow"/>
      <family val="2"/>
    </font>
    <font>
      <sz val="10"/>
      <color theme="1"/>
      <name val="Arial Narrow"/>
      <family val="2"/>
    </font>
    <font>
      <b/>
      <sz val="10"/>
      <color theme="1"/>
      <name val="Arial Narrow"/>
      <family val="2"/>
    </font>
    <font>
      <sz val="9"/>
      <color theme="1"/>
      <name val="Arial Narrow"/>
      <family val="2"/>
    </font>
    <font>
      <sz val="12"/>
      <name val="Arial Narrow"/>
      <family val="2"/>
    </font>
    <font>
      <b/>
      <u/>
      <sz val="10"/>
      <name val="Arial Narrow"/>
      <family val="2"/>
    </font>
    <font>
      <b/>
      <sz val="12"/>
      <color theme="1"/>
      <name val="Arial Narrow"/>
      <family val="2"/>
    </font>
    <font>
      <sz val="12"/>
      <color theme="1"/>
      <name val="Arial Narrow"/>
      <family val="2"/>
    </font>
    <font>
      <sz val="10"/>
      <color theme="1"/>
      <name val="Arial Narrow"/>
      <family val="2"/>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top style="thin">
        <color theme="0"/>
      </top>
      <bottom/>
      <diagonal/>
    </border>
    <border>
      <left style="thin">
        <color theme="0"/>
      </left>
      <right/>
      <top style="thin">
        <color auto="1"/>
      </top>
      <bottom/>
      <diagonal/>
    </border>
    <border>
      <left style="thin">
        <color auto="1"/>
      </left>
      <right/>
      <top style="thin">
        <color theme="0"/>
      </top>
      <bottom/>
      <diagonal/>
    </border>
    <border>
      <left style="thin">
        <color theme="0"/>
      </left>
      <right/>
      <top style="hair">
        <color auto="1"/>
      </top>
      <bottom/>
      <diagonal/>
    </border>
    <border>
      <left style="thin">
        <color auto="1"/>
      </left>
      <right/>
      <top style="thin">
        <color theme="0"/>
      </top>
      <bottom style="thin">
        <color auto="1"/>
      </bottom>
      <diagonal/>
    </border>
    <border>
      <left style="thin">
        <color theme="0"/>
      </left>
      <right/>
      <top style="thin">
        <color theme="0"/>
      </top>
      <bottom style="thin">
        <color auto="1"/>
      </bottom>
      <diagonal/>
    </border>
    <border>
      <left/>
      <right/>
      <top style="thin">
        <color theme="0"/>
      </top>
      <bottom/>
      <diagonal/>
    </border>
    <border>
      <left/>
      <right/>
      <top style="thin">
        <color theme="0"/>
      </top>
      <bottom style="thin">
        <color auto="1"/>
      </bottom>
      <diagonal/>
    </border>
    <border>
      <left/>
      <right/>
      <top/>
      <bottom style="double">
        <color auto="1"/>
      </bottom>
      <diagonal/>
    </border>
    <border>
      <left style="thin">
        <color auto="1"/>
      </left>
      <right/>
      <top style="thin">
        <color theme="0"/>
      </top>
      <bottom style="thin">
        <color theme="9" tint="0.39997558519241921"/>
      </bottom>
      <diagonal/>
    </border>
    <border>
      <left style="thin">
        <color auto="1"/>
      </left>
      <right style="thin">
        <color auto="1"/>
      </right>
      <top style="thin">
        <color auto="1"/>
      </top>
      <bottom style="thin">
        <color auto="1"/>
      </bottom>
      <diagonal/>
    </border>
    <border>
      <left style="thin">
        <color theme="0"/>
      </left>
      <right/>
      <top style="thin">
        <color auto="1"/>
      </top>
      <bottom style="thin">
        <color auto="1"/>
      </bottom>
      <diagonal/>
    </border>
    <border>
      <left style="thin">
        <color theme="0"/>
      </left>
      <right style="thin">
        <color auto="1"/>
      </right>
      <top style="thin">
        <color auto="1"/>
      </top>
      <bottom style="thin">
        <color auto="1"/>
      </bottom>
      <diagonal/>
    </border>
    <border>
      <left style="thin">
        <color auto="1"/>
      </left>
      <right style="thin">
        <color auto="1"/>
      </right>
      <top style="thin">
        <color theme="0"/>
      </top>
      <bottom/>
      <diagonal/>
    </border>
    <border>
      <left style="thin">
        <color theme="0"/>
      </left>
      <right style="thin">
        <color auto="1"/>
      </right>
      <top style="thin">
        <color auto="1"/>
      </top>
      <bottom/>
      <diagonal/>
    </border>
    <border>
      <left style="thin">
        <color auto="1"/>
      </left>
      <right style="thin">
        <color auto="1"/>
      </right>
      <top style="thin">
        <color theme="0"/>
      </top>
      <bottom style="thin">
        <color auto="1"/>
      </bottom>
      <diagonal/>
    </border>
    <border>
      <left style="thin">
        <color theme="0"/>
      </left>
      <right style="thin">
        <color auto="1"/>
      </right>
      <top style="thin">
        <color theme="0"/>
      </top>
      <bottom style="thin">
        <color auto="1"/>
      </bottom>
      <diagonal/>
    </border>
    <border>
      <left style="thin">
        <color theme="0"/>
      </left>
      <right/>
      <top style="hair">
        <color auto="1"/>
      </top>
      <bottom style="thin">
        <color auto="1"/>
      </bottom>
      <diagonal/>
    </border>
    <border>
      <left/>
      <right style="thin">
        <color auto="1"/>
      </right>
      <top style="thin">
        <color theme="0"/>
      </top>
      <bottom/>
      <diagonal/>
    </border>
    <border>
      <left style="thin">
        <color theme="0"/>
      </left>
      <right style="thin">
        <color auto="1"/>
      </right>
      <top style="thin">
        <color auto="1"/>
      </top>
      <bottom style="thin">
        <color theme="0"/>
      </bottom>
      <diagonal/>
    </border>
    <border>
      <left style="thin">
        <color auto="1"/>
      </left>
      <right style="thin">
        <color auto="1"/>
      </right>
      <top style="thin">
        <color auto="1"/>
      </top>
      <bottom style="thin">
        <color theme="0"/>
      </bottom>
      <diagonal/>
    </border>
    <border>
      <left/>
      <right style="thin">
        <color auto="1"/>
      </right>
      <top style="thin">
        <color auto="1"/>
      </top>
      <bottom style="thin">
        <color theme="0"/>
      </bottom>
      <diagonal/>
    </border>
    <border>
      <left style="thin">
        <color theme="0"/>
      </left>
      <right style="thin">
        <color auto="1"/>
      </right>
      <top style="hair">
        <color auto="1"/>
      </top>
      <bottom style="thin">
        <color auto="1"/>
      </bottom>
      <diagonal/>
    </border>
    <border>
      <left style="thin">
        <color theme="0"/>
      </left>
      <right style="thin">
        <color auto="1"/>
      </right>
      <top style="thin">
        <color theme="0"/>
      </top>
      <bottom/>
      <diagonal/>
    </border>
  </borders>
  <cellStyleXfs count="127">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9" fillId="0" borderId="0" applyNumberFormat="0" applyFill="0" applyBorder="0" applyAlignment="0" applyProtection="0">
      <alignment vertical="top"/>
      <protection locked="0"/>
    </xf>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23" borderId="7" applyNumberFormat="0" applyFont="0" applyAlignment="0" applyProtection="0"/>
    <xf numFmtId="0" fontId="24" fillId="20" borderId="8" applyNumberFormat="0" applyAlignment="0" applyProtection="0"/>
    <xf numFmtId="9" fontId="7" fillId="0" borderId="0" applyFont="0" applyFill="0" applyBorder="0" applyAlignment="0" applyProtection="0"/>
    <xf numFmtId="9" fontId="34"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6" fillId="0" borderId="0"/>
    <xf numFmtId="0" fontId="5" fillId="0" borderId="0"/>
    <xf numFmtId="0" fontId="4" fillId="0" borderId="0"/>
    <xf numFmtId="0" fontId="40" fillId="0" borderId="0" applyNumberFormat="0" applyFill="0" applyBorder="0" applyAlignment="0" applyProtection="0"/>
    <xf numFmtId="0" fontId="41" fillId="0" borderId="37" applyNumberFormat="0" applyFill="0" applyAlignment="0" applyProtection="0"/>
    <xf numFmtId="0" fontId="42" fillId="0" borderId="38" applyNumberFormat="0" applyFill="0" applyAlignment="0" applyProtection="0"/>
    <xf numFmtId="0" fontId="43" fillId="0" borderId="39" applyNumberFormat="0" applyFill="0" applyAlignment="0" applyProtection="0"/>
    <xf numFmtId="0" fontId="43" fillId="0" borderId="0" applyNumberFormat="0" applyFill="0" applyBorder="0" applyAlignment="0" applyProtection="0"/>
    <xf numFmtId="0" fontId="44" fillId="25" borderId="0" applyNumberFormat="0" applyBorder="0" applyAlignment="0" applyProtection="0"/>
    <xf numFmtId="0" fontId="45" fillId="26" borderId="0" applyNumberFormat="0" applyBorder="0" applyAlignment="0" applyProtection="0"/>
    <xf numFmtId="0" fontId="46" fillId="27" borderId="0" applyNumberFormat="0" applyBorder="0" applyAlignment="0" applyProtection="0"/>
    <xf numFmtId="0" fontId="47" fillId="28" borderId="40" applyNumberFormat="0" applyAlignment="0" applyProtection="0"/>
    <xf numFmtId="0" fontId="48" fillId="29" borderId="41" applyNumberFormat="0" applyAlignment="0" applyProtection="0"/>
    <xf numFmtId="0" fontId="49" fillId="29" borderId="40" applyNumberFormat="0" applyAlignment="0" applyProtection="0"/>
    <xf numFmtId="0" fontId="50" fillId="0" borderId="42" applyNumberFormat="0" applyFill="0" applyAlignment="0" applyProtection="0"/>
    <xf numFmtId="0" fontId="51" fillId="30" borderId="43" applyNumberFormat="0" applyAlignment="0" applyProtection="0"/>
    <xf numFmtId="0" fontId="52" fillId="0" borderId="0" applyNumberFormat="0" applyFill="0" applyBorder="0" applyAlignment="0" applyProtection="0"/>
    <xf numFmtId="0" fontId="4" fillId="31" borderId="44" applyNumberFormat="0" applyFont="0" applyAlignment="0" applyProtection="0"/>
    <xf numFmtId="0" fontId="53" fillId="0" borderId="0" applyNumberFormat="0" applyFill="0" applyBorder="0" applyAlignment="0" applyProtection="0"/>
    <xf numFmtId="0" fontId="54" fillId="0" borderId="45" applyNumberFormat="0" applyFill="0" applyAlignment="0" applyProtection="0"/>
    <xf numFmtId="0" fontId="55"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55" fillId="35" borderId="0" applyNumberFormat="0" applyBorder="0" applyAlignment="0" applyProtection="0"/>
    <xf numFmtId="0" fontId="55"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55" fillId="39" borderId="0" applyNumberFormat="0" applyBorder="0" applyAlignment="0" applyProtection="0"/>
    <xf numFmtId="0" fontId="55"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55" fillId="43" borderId="0" applyNumberFormat="0" applyBorder="0" applyAlignment="0" applyProtection="0"/>
    <xf numFmtId="0" fontId="55" fillId="44"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55" fillId="51" borderId="0" applyNumberFormat="0" applyBorder="0" applyAlignment="0" applyProtection="0"/>
    <xf numFmtId="0" fontId="55" fillId="52"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55" fillId="55" borderId="0" applyNumberFormat="0" applyBorder="0" applyAlignment="0" applyProtection="0"/>
    <xf numFmtId="0" fontId="6" fillId="0" borderId="0"/>
    <xf numFmtId="0" fontId="3" fillId="0" borderId="0"/>
    <xf numFmtId="0" fontId="3" fillId="0" borderId="0"/>
    <xf numFmtId="0" fontId="6" fillId="0" borderId="0"/>
    <xf numFmtId="9" fontId="6" fillId="0" borderId="0" applyFont="0" applyFill="0" applyBorder="0" applyAlignment="0" applyProtection="0"/>
    <xf numFmtId="0" fontId="2" fillId="0" borderId="0"/>
    <xf numFmtId="0" fontId="2" fillId="0" borderId="0"/>
    <xf numFmtId="0" fontId="2" fillId="31" borderId="44"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44" fontId="58" fillId="0" borderId="0" applyFont="0" applyFill="0" applyBorder="0" applyAlignment="0" applyProtection="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21">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horizontal="center" vertical="center"/>
    </xf>
    <xf numFmtId="0" fontId="0" fillId="0" borderId="13" xfId="0" applyBorder="1" applyAlignment="1">
      <alignment horizontal="center" vertical="center"/>
    </xf>
    <xf numFmtId="0" fontId="9" fillId="0" borderId="13" xfId="0" applyFont="1" applyBorder="1" applyAlignment="1">
      <alignment horizontal="left" vertical="center" wrapText="1"/>
    </xf>
    <xf numFmtId="0" fontId="9" fillId="0" borderId="14" xfId="0" applyFont="1" applyBorder="1" applyAlignment="1">
      <alignment vertical="top" wrapText="1"/>
    </xf>
    <xf numFmtId="0" fontId="9" fillId="0" borderId="15" xfId="0" applyFont="1" applyFill="1" applyBorder="1" applyAlignment="1">
      <alignment horizontal="center" vertical="center" wrapText="1"/>
    </xf>
    <xf numFmtId="0" fontId="0" fillId="0" borderId="17" xfId="0" applyBorder="1" applyAlignment="1">
      <alignment horizontal="center" wrapText="1"/>
    </xf>
    <xf numFmtId="0" fontId="9"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center"/>
    </xf>
    <xf numFmtId="3" fontId="0" fillId="0" borderId="17" xfId="0" applyNumberFormat="1" applyFill="1" applyBorder="1" applyAlignment="1">
      <alignment horizontal="center" wrapText="1"/>
    </xf>
    <xf numFmtId="0" fontId="9" fillId="0" borderId="0" xfId="0" applyFont="1" applyBorder="1" applyAlignment="1">
      <alignment vertical="top"/>
    </xf>
    <xf numFmtId="0" fontId="9" fillId="0" borderId="0" xfId="0" applyFont="1" applyAlignment="1">
      <alignment vertical="center"/>
    </xf>
    <xf numFmtId="0" fontId="9" fillId="0" borderId="0" xfId="0" applyFont="1" applyBorder="1" applyAlignment="1">
      <alignment horizontal="left" vertical="center" indent="1"/>
    </xf>
    <xf numFmtId="0" fontId="33" fillId="0" borderId="0" xfId="0" applyFont="1"/>
    <xf numFmtId="0" fontId="0" fillId="0" borderId="0" xfId="0" applyBorder="1" applyAlignment="1">
      <alignment vertical="top" wrapText="1"/>
    </xf>
    <xf numFmtId="0" fontId="9" fillId="0" borderId="19" xfId="0" applyFont="1" applyBorder="1" applyAlignment="1">
      <alignment horizontal="center" vertical="center"/>
    </xf>
    <xf numFmtId="0" fontId="35" fillId="0" borderId="10" xfId="0" applyFont="1" applyFill="1" applyBorder="1" applyAlignment="1">
      <alignment horizontal="center" vertical="center"/>
    </xf>
    <xf numFmtId="0" fontId="35" fillId="0" borderId="11" xfId="0" applyFont="1" applyFill="1" applyBorder="1" applyAlignment="1">
      <alignment horizontal="center" vertical="center"/>
    </xf>
    <xf numFmtId="0" fontId="35"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8" fillId="0" borderId="21" xfId="0" applyFont="1" applyBorder="1" applyAlignment="1">
      <alignmen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19" xfId="0" applyFont="1" applyBorder="1" applyAlignment="1">
      <alignment vertical="top"/>
    </xf>
    <xf numFmtId="164" fontId="8" fillId="0" borderId="21" xfId="0" applyNumberFormat="1" applyFont="1" applyBorder="1" applyAlignment="1">
      <alignment horizontal="center"/>
    </xf>
    <xf numFmtId="164" fontId="8" fillId="0" borderId="22" xfId="0" applyNumberFormat="1" applyFont="1" applyBorder="1" applyAlignment="1">
      <alignment horizontal="center"/>
    </xf>
    <xf numFmtId="164" fontId="8" fillId="0" borderId="23" xfId="0" applyNumberFormat="1" applyFont="1" applyBorder="1" applyAlignment="1">
      <alignment horizontal="center"/>
    </xf>
    <xf numFmtId="164" fontId="8" fillId="0" borderId="18" xfId="0" applyNumberFormat="1" applyFont="1" applyBorder="1" applyAlignment="1">
      <alignment horizontal="center"/>
    </xf>
    <xf numFmtId="0" fontId="8" fillId="0" borderId="16" xfId="0" applyFont="1" applyBorder="1" applyAlignment="1">
      <alignment horizontal="left" wrapText="1" indent="1"/>
    </xf>
    <xf numFmtId="164" fontId="8" fillId="0" borderId="19" xfId="0" applyNumberFormat="1" applyFont="1" applyBorder="1" applyAlignment="1">
      <alignment horizontal="center"/>
    </xf>
    <xf numFmtId="164" fontId="8" fillId="0" borderId="0" xfId="0" applyNumberFormat="1" applyFont="1" applyBorder="1" applyAlignment="1">
      <alignment horizontal="center"/>
    </xf>
    <xf numFmtId="0" fontId="8" fillId="0" borderId="24" xfId="0" applyFont="1" applyBorder="1" applyAlignment="1">
      <alignment horizontal="left" wrapText="1" indent="1"/>
    </xf>
    <xf numFmtId="3" fontId="8" fillId="0" borderId="25"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3"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0" xfId="0" applyNumberFormat="1" applyFont="1" applyBorder="1" applyAlignment="1">
      <alignment horizontal="center"/>
    </xf>
    <xf numFmtId="2" fontId="8" fillId="0" borderId="18" xfId="0" applyNumberFormat="1" applyFont="1" applyBorder="1" applyAlignment="1">
      <alignment horizontal="center"/>
    </xf>
    <xf numFmtId="2" fontId="8" fillId="0" borderId="19" xfId="0" quotePrefix="1" applyNumberFormat="1" applyFont="1" applyBorder="1" applyAlignment="1">
      <alignment horizontal="center"/>
    </xf>
    <xf numFmtId="2" fontId="8" fillId="0" borderId="18" xfId="0" quotePrefix="1" applyNumberFormat="1" applyFont="1" applyBorder="1" applyAlignment="1">
      <alignment horizontal="center"/>
    </xf>
    <xf numFmtId="0" fontId="8" fillId="0" borderId="28" xfId="0" applyFont="1" applyBorder="1" applyAlignment="1">
      <alignment horizontal="left" wrapText="1" indent="1"/>
    </xf>
    <xf numFmtId="0" fontId="8" fillId="0" borderId="20" xfId="0" applyFont="1" applyBorder="1" applyAlignment="1">
      <alignment vertical="top"/>
    </xf>
    <xf numFmtId="0" fontId="8" fillId="0" borderId="29" xfId="0" applyFont="1" applyBorder="1" applyAlignment="1">
      <alignment vertical="top" wrapText="1"/>
    </xf>
    <xf numFmtId="0" fontId="8" fillId="0" borderId="29" xfId="0" applyFont="1" applyBorder="1" applyAlignment="1">
      <alignment horizontal="center" vertical="top"/>
    </xf>
    <xf numFmtId="0" fontId="8" fillId="0" borderId="15" xfId="0" applyFont="1" applyBorder="1" applyAlignment="1">
      <alignment horizontal="center" vertical="top"/>
    </xf>
    <xf numFmtId="0" fontId="9" fillId="0" borderId="0" xfId="0" applyFont="1" applyBorder="1" applyAlignment="1">
      <alignment horizontal="left" vertical="top" indent="2"/>
    </xf>
    <xf numFmtId="0" fontId="0" fillId="0" borderId="0" xfId="0" applyBorder="1" applyAlignment="1">
      <alignment horizontal="left" vertical="top" indent="2"/>
    </xf>
    <xf numFmtId="0" fontId="29" fillId="0" borderId="0" xfId="34" applyBorder="1" applyAlignment="1" applyProtection="1">
      <alignment horizontal="center" vertical="center"/>
    </xf>
    <xf numFmtId="0" fontId="7" fillId="0" borderId="16" xfId="0" applyFont="1" applyBorder="1" applyAlignment="1">
      <alignment horizontal="left" vertical="top" wrapText="1" indent="1"/>
    </xf>
    <xf numFmtId="3" fontId="7" fillId="0" borderId="12"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164" fontId="7" fillId="0" borderId="19" xfId="0" applyNumberFormat="1" applyFont="1" applyBorder="1" applyAlignment="1">
      <alignment horizontal="right" indent="1"/>
    </xf>
    <xf numFmtId="164" fontId="7" fillId="0" borderId="0" xfId="0" applyNumberFormat="1" applyFont="1" applyBorder="1" applyAlignment="1">
      <alignment horizontal="right" indent="1"/>
    </xf>
    <xf numFmtId="164" fontId="7" fillId="0" borderId="18" xfId="0" applyNumberFormat="1" applyFont="1" applyBorder="1" applyAlignment="1">
      <alignment horizontal="right"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3" fontId="7" fillId="0" borderId="27" xfId="0" applyNumberFormat="1" applyFont="1" applyBorder="1" applyAlignment="1">
      <alignment horizontal="right" indent="1"/>
    </xf>
    <xf numFmtId="0" fontId="7" fillId="0" borderId="0" xfId="0" applyFont="1" applyAlignment="1">
      <alignment vertical="top" wrapText="1"/>
    </xf>
    <xf numFmtId="0" fontId="7" fillId="0" borderId="0" xfId="0" applyFont="1" applyAlignment="1">
      <alignment horizontal="center" vertical="top"/>
    </xf>
    <xf numFmtId="2" fontId="8" fillId="0" borderId="20" xfId="44" quotePrefix="1" applyNumberFormat="1" applyFont="1" applyBorder="1" applyAlignment="1">
      <alignment horizontal="center"/>
    </xf>
    <xf numFmtId="2" fontId="8" fillId="0" borderId="15" xfId="44" applyNumberFormat="1" applyFont="1" applyBorder="1" applyAlignment="1">
      <alignment horizontal="center"/>
    </xf>
    <xf numFmtId="0" fontId="7" fillId="0" borderId="0" xfId="43" applyBorder="1" applyAlignment="1">
      <alignment vertical="top"/>
    </xf>
    <xf numFmtId="2" fontId="7" fillId="0" borderId="20" xfId="43" applyNumberFormat="1" applyFont="1" applyBorder="1" applyAlignment="1">
      <alignment horizontal="right" indent="1"/>
    </xf>
    <xf numFmtId="0" fontId="7" fillId="0" borderId="20" xfId="0" applyFont="1" applyBorder="1" applyAlignment="1">
      <alignment horizontal="left" wrapText="1" indent="1"/>
    </xf>
    <xf numFmtId="2" fontId="7" fillId="0" borderId="0" xfId="43" applyNumberFormat="1" applyFont="1" applyBorder="1" applyAlignment="1">
      <alignment horizontal="right" indent="1"/>
    </xf>
    <xf numFmtId="164" fontId="7" fillId="0" borderId="0" xfId="43" applyNumberFormat="1" applyFont="1" applyBorder="1" applyAlignment="1">
      <alignment horizontal="right" indent="1"/>
    </xf>
    <xf numFmtId="0" fontId="7" fillId="0" borderId="16" xfId="0" applyFont="1" applyBorder="1" applyAlignment="1">
      <alignment horizontal="center" wrapText="1"/>
    </xf>
    <xf numFmtId="0" fontId="9" fillId="0" borderId="0" xfId="0" applyFont="1" applyBorder="1" applyAlignment="1">
      <alignment horizontal="left" vertical="center" wrapText="1" indent="1"/>
    </xf>
    <xf numFmtId="2" fontId="8" fillId="0" borderId="29" xfId="44" quotePrefix="1" applyNumberFormat="1" applyFont="1" applyBorder="1" applyAlignment="1">
      <alignment horizontal="center"/>
    </xf>
    <xf numFmtId="2" fontId="8" fillId="0" borderId="15" xfId="44" quotePrefix="1" applyNumberFormat="1" applyFont="1" applyBorder="1" applyAlignment="1">
      <alignment horizontal="center"/>
    </xf>
    <xf numFmtId="49" fontId="32" fillId="0" borderId="0" xfId="0" applyNumberFormat="1" applyFont="1" applyAlignment="1">
      <alignment horizontal="center" vertical="center" wrapText="1"/>
    </xf>
    <xf numFmtId="0" fontId="28" fillId="0" borderId="0" xfId="0" applyFont="1" applyBorder="1" applyAlignment="1">
      <alignment horizontal="center" vertical="center" wrapText="1"/>
    </xf>
    <xf numFmtId="0" fontId="7" fillId="0" borderId="0" xfId="0" applyFont="1"/>
    <xf numFmtId="0" fontId="0" fillId="0" borderId="0" xfId="0" applyAlignment="1">
      <alignment vertical="center"/>
    </xf>
    <xf numFmtId="0" fontId="7" fillId="0" borderId="0" xfId="0" applyFont="1" applyAlignment="1">
      <alignment vertical="center"/>
    </xf>
    <xf numFmtId="0" fontId="7" fillId="0" borderId="0" xfId="0" applyFont="1" applyBorder="1" applyAlignment="1">
      <alignment horizontal="left" vertical="center" indent="3"/>
    </xf>
    <xf numFmtId="49" fontId="29" fillId="0" borderId="0" xfId="34" applyNumberFormat="1" applyBorder="1" applyAlignment="1" applyProtection="1">
      <alignment horizontal="center"/>
    </xf>
    <xf numFmtId="49" fontId="0" fillId="0" borderId="0" xfId="0" applyNumberFormat="1" applyBorder="1" applyAlignment="1">
      <alignment horizontal="center"/>
    </xf>
    <xf numFmtId="49" fontId="29" fillId="0" borderId="0" xfId="34" applyNumberFormat="1" applyBorder="1" applyAlignment="1" applyProtection="1">
      <alignment horizontal="center" vertical="center"/>
    </xf>
    <xf numFmtId="0" fontId="28" fillId="0" borderId="0" xfId="0" applyFont="1" applyAlignment="1">
      <alignment horizontal="center"/>
    </xf>
    <xf numFmtId="0" fontId="7" fillId="0" borderId="0" xfId="0" applyFont="1" applyFill="1" applyAlignment="1">
      <alignment horizontal="left" vertical="top" wrapText="1"/>
    </xf>
    <xf numFmtId="0" fontId="0" fillId="0" borderId="21" xfId="0"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0" fillId="0" borderId="19" xfId="0" applyBorder="1" applyAlignment="1">
      <alignment horizontal="center" vertical="center"/>
    </xf>
    <xf numFmtId="0" fontId="35" fillId="0" borderId="18"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19" xfId="0" applyFont="1" applyBorder="1" applyAlignment="1">
      <alignment wrapText="1"/>
    </xf>
    <xf numFmtId="0" fontId="8" fillId="0" borderId="19" xfId="0" applyFont="1" applyBorder="1" applyAlignment="1">
      <alignment horizontal="left" wrapText="1" indent="1"/>
    </xf>
    <xf numFmtId="0" fontId="7" fillId="0" borderId="18" xfId="0" applyFont="1" applyBorder="1" applyAlignment="1">
      <alignment horizontal="center" wrapText="1"/>
    </xf>
    <xf numFmtId="0" fontId="8" fillId="0" borderId="25" xfId="0" applyFont="1" applyBorder="1" applyAlignment="1">
      <alignment horizontal="left" wrapText="1" indent="1"/>
    </xf>
    <xf numFmtId="0" fontId="8" fillId="0" borderId="20" xfId="0" applyFont="1" applyBorder="1" applyAlignment="1">
      <alignment horizontal="left" wrapText="1" indent="1"/>
    </xf>
    <xf numFmtId="0" fontId="7" fillId="0" borderId="29" xfId="0" applyFont="1" applyBorder="1" applyAlignment="1">
      <alignment vertical="top" wrapText="1"/>
    </xf>
    <xf numFmtId="0" fontId="7" fillId="0" borderId="29" xfId="0" applyFont="1" applyBorder="1" applyAlignment="1">
      <alignment horizontal="center" vertical="top"/>
    </xf>
    <xf numFmtId="0" fontId="0" fillId="0" borderId="29" xfId="0" applyBorder="1" applyAlignment="1">
      <alignment vertical="top"/>
    </xf>
    <xf numFmtId="0" fontId="7" fillId="0" borderId="0" xfId="0" applyFont="1" applyBorder="1" applyAlignment="1">
      <alignment vertical="top" wrapText="1"/>
    </xf>
    <xf numFmtId="0" fontId="7" fillId="0" borderId="0" xfId="0" applyFont="1" applyBorder="1" applyAlignment="1">
      <alignment horizontal="center" vertical="top"/>
    </xf>
    <xf numFmtId="0" fontId="35" fillId="0" borderId="0" xfId="0" applyFont="1" applyBorder="1" applyAlignment="1">
      <alignment vertical="top" wrapText="1"/>
    </xf>
    <xf numFmtId="0" fontId="35" fillId="0" borderId="18" xfId="0" applyFont="1" applyFill="1" applyBorder="1" applyAlignment="1">
      <alignment horizontal="center" vertical="top"/>
    </xf>
    <xf numFmtId="0" fontId="7" fillId="0" borderId="0" xfId="0" applyFont="1" applyBorder="1" applyAlignment="1">
      <alignment vertical="top"/>
    </xf>
    <xf numFmtId="0" fontId="35" fillId="0" borderId="19" xfId="0" applyFont="1" applyBorder="1" applyAlignment="1">
      <alignment vertical="top"/>
    </xf>
    <xf numFmtId="0" fontId="35" fillId="0" borderId="20" xfId="0" applyFont="1" applyBorder="1" applyAlignment="1">
      <alignment horizontal="center" vertical="top"/>
    </xf>
    <xf numFmtId="0" fontId="35" fillId="0" borderId="29" xfId="0" applyFont="1" applyBorder="1" applyAlignment="1">
      <alignment horizontal="center" vertical="top"/>
    </xf>
    <xf numFmtId="0" fontId="35" fillId="0" borderId="15" xfId="0" applyFont="1" applyBorder="1" applyAlignment="1">
      <alignment horizontal="center" vertical="top"/>
    </xf>
    <xf numFmtId="0" fontId="35" fillId="0" borderId="18" xfId="0" applyFont="1" applyBorder="1" applyAlignment="1">
      <alignment horizontal="center" vertical="top"/>
    </xf>
    <xf numFmtId="0" fontId="35" fillId="0" borderId="14" xfId="0" applyFont="1" applyBorder="1" applyAlignment="1">
      <alignment wrapText="1"/>
    </xf>
    <xf numFmtId="2" fontId="7" fillId="0" borderId="19" xfId="0" applyNumberFormat="1" applyFont="1" applyBorder="1" applyAlignment="1">
      <alignment horizontal="right" indent="1"/>
    </xf>
    <xf numFmtId="2" fontId="7" fillId="0" borderId="0" xfId="0" applyNumberFormat="1" applyFont="1" applyBorder="1" applyAlignment="1">
      <alignment horizontal="right" indent="1"/>
    </xf>
    <xf numFmtId="2" fontId="7" fillId="0" borderId="18" xfId="0" applyNumberFormat="1" applyFont="1" applyBorder="1" applyAlignment="1">
      <alignment horizontal="right" indent="1"/>
    </xf>
    <xf numFmtId="2" fontId="7" fillId="0" borderId="19" xfId="0" quotePrefix="1" applyNumberFormat="1" applyFont="1" applyBorder="1" applyAlignment="1">
      <alignment horizontal="right" indent="1"/>
    </xf>
    <xf numFmtId="2" fontId="7" fillId="0" borderId="20" xfId="0" quotePrefix="1" applyNumberFormat="1" applyFont="1" applyBorder="1" applyAlignment="1">
      <alignment horizontal="right" indent="1"/>
    </xf>
    <xf numFmtId="2" fontId="7" fillId="0" borderId="29" xfId="0" applyNumberFormat="1" applyFont="1" applyBorder="1" applyAlignment="1">
      <alignment horizontal="right" indent="1"/>
    </xf>
    <xf numFmtId="3" fontId="7" fillId="0" borderId="30" xfId="0" applyNumberFormat="1" applyFont="1" applyBorder="1" applyAlignment="1">
      <alignment horizontal="right" indent="1"/>
    </xf>
    <xf numFmtId="3" fontId="7" fillId="0" borderId="31" xfId="0" applyNumberFormat="1" applyFont="1" applyBorder="1" applyAlignment="1">
      <alignment horizontal="right" indent="1"/>
    </xf>
    <xf numFmtId="3" fontId="7" fillId="0" borderId="32" xfId="0" applyNumberFormat="1" applyFont="1" applyBorder="1" applyAlignment="1">
      <alignment horizontal="right" indent="1"/>
    </xf>
    <xf numFmtId="0" fontId="7" fillId="0" borderId="24" xfId="0" applyFont="1" applyBorder="1" applyAlignment="1">
      <alignment horizontal="left" vertical="top" wrapText="1" indent="1"/>
    </xf>
    <xf numFmtId="0" fontId="7" fillId="0" borderId="28" xfId="0" applyFont="1" applyBorder="1" applyAlignment="1">
      <alignment horizontal="left" vertical="top" wrapText="1" indent="1"/>
    </xf>
    <xf numFmtId="0" fontId="7" fillId="0" borderId="0" xfId="0" applyFont="1" applyFill="1" applyAlignment="1">
      <alignment vertical="top" wrapText="1"/>
    </xf>
    <xf numFmtId="2" fontId="7" fillId="0" borderId="15" xfId="0" applyNumberFormat="1" applyFont="1" applyBorder="1" applyAlignment="1">
      <alignment horizontal="right" indent="1"/>
    </xf>
    <xf numFmtId="0" fontId="7" fillId="0" borderId="17" xfId="0" applyFont="1" applyBorder="1" applyAlignment="1">
      <alignment horizontal="left" vertical="top" wrapText="1" indent="1"/>
    </xf>
    <xf numFmtId="0" fontId="7" fillId="0" borderId="17" xfId="0" applyFont="1" applyBorder="1" applyAlignment="1">
      <alignment horizontal="center" textRotation="90" wrapText="1"/>
    </xf>
    <xf numFmtId="164" fontId="7" fillId="0" borderId="21" xfId="47" applyNumberFormat="1" applyFont="1" applyBorder="1" applyAlignment="1">
      <alignment horizontal="right" indent="1"/>
    </xf>
    <xf numFmtId="164" fontId="7" fillId="0" borderId="22" xfId="47" applyNumberFormat="1" applyFont="1" applyBorder="1" applyAlignment="1">
      <alignment horizontal="right" indent="1"/>
    </xf>
    <xf numFmtId="164" fontId="7" fillId="0" borderId="23" xfId="47" applyNumberFormat="1" applyFont="1" applyBorder="1" applyAlignment="1">
      <alignment horizontal="right" indent="1"/>
    </xf>
    <xf numFmtId="0" fontId="9" fillId="0" borderId="16" xfId="43" applyFont="1" applyBorder="1" applyAlignment="1">
      <alignment horizontal="left" wrapText="1"/>
    </xf>
    <xf numFmtId="164" fontId="7" fillId="0" borderId="19" xfId="43" applyNumberFormat="1" applyFont="1" applyBorder="1" applyAlignment="1">
      <alignment horizontal="right" indent="1"/>
    </xf>
    <xf numFmtId="164" fontId="7" fillId="0" borderId="18" xfId="43" applyNumberFormat="1" applyFont="1" applyBorder="1" applyAlignment="1">
      <alignment horizontal="right" indent="1"/>
    </xf>
    <xf numFmtId="0" fontId="7" fillId="0" borderId="16" xfId="43" applyFont="1" applyBorder="1" applyAlignment="1">
      <alignment horizontal="left" wrapText="1" indent="1"/>
    </xf>
    <xf numFmtId="0" fontId="7" fillId="0" borderId="24" xfId="43" applyFont="1" applyBorder="1" applyAlignment="1">
      <alignment horizontal="left" wrapText="1" indent="1"/>
    </xf>
    <xf numFmtId="166" fontId="7" fillId="0" borderId="25" xfId="43" applyNumberFormat="1" applyFont="1" applyBorder="1" applyAlignment="1">
      <alignment horizontal="right" indent="1"/>
    </xf>
    <xf numFmtId="166" fontId="7" fillId="0" borderId="26" xfId="43" applyNumberFormat="1" applyFont="1" applyBorder="1" applyAlignment="1">
      <alignment horizontal="right" indent="1"/>
    </xf>
    <xf numFmtId="166" fontId="7" fillId="0" borderId="27" xfId="43" applyNumberFormat="1" applyFont="1" applyBorder="1" applyAlignment="1">
      <alignment horizontal="right" indent="1"/>
    </xf>
    <xf numFmtId="0" fontId="7" fillId="0" borderId="18" xfId="43" applyFont="1" applyBorder="1" applyAlignment="1">
      <alignment horizontal="center" vertical="center" wrapText="1"/>
    </xf>
    <xf numFmtId="0" fontId="7" fillId="0" borderId="19" xfId="0" applyFont="1" applyBorder="1" applyAlignment="1">
      <alignment horizontal="left" wrapText="1" indent="1"/>
    </xf>
    <xf numFmtId="2" fontId="7" fillId="0" borderId="19" xfId="43" applyNumberFormat="1" applyFont="1" applyBorder="1" applyAlignment="1">
      <alignment horizontal="right" indent="1"/>
    </xf>
    <xf numFmtId="2" fontId="7" fillId="0" borderId="18" xfId="43" applyNumberFormat="1" applyFont="1" applyBorder="1" applyAlignment="1">
      <alignment horizontal="right" indent="1"/>
    </xf>
    <xf numFmtId="0" fontId="7" fillId="0" borderId="16" xfId="43" applyFont="1" applyBorder="1" applyAlignment="1">
      <alignment horizontal="center" vertical="center" wrapText="1"/>
    </xf>
    <xf numFmtId="2" fontId="7" fillId="0" borderId="29" xfId="43" applyNumberFormat="1" applyFont="1" applyBorder="1" applyAlignment="1">
      <alignment horizontal="right" indent="1"/>
    </xf>
    <xf numFmtId="2" fontId="7" fillId="0" borderId="15" xfId="43" applyNumberFormat="1" applyFont="1" applyBorder="1" applyAlignment="1">
      <alignment horizontal="right" indent="1"/>
    </xf>
    <xf numFmtId="0" fontId="7" fillId="0" borderId="28" xfId="43" applyFont="1" applyBorder="1" applyAlignment="1">
      <alignment horizontal="center" vertical="center" wrapText="1"/>
    </xf>
    <xf numFmtId="2" fontId="7" fillId="0" borderId="19" xfId="0" quotePrefix="1" applyNumberFormat="1" applyFont="1" applyBorder="1" applyAlignment="1">
      <alignment horizontal="center"/>
    </xf>
    <xf numFmtId="2" fontId="7" fillId="0" borderId="0" xfId="0" applyNumberFormat="1" applyFont="1" applyBorder="1" applyAlignment="1">
      <alignment horizontal="center"/>
    </xf>
    <xf numFmtId="2" fontId="7" fillId="0" borderId="18" xfId="0" applyNumberFormat="1" applyFont="1" applyBorder="1" applyAlignment="1">
      <alignment horizontal="center"/>
    </xf>
    <xf numFmtId="2" fontId="7" fillId="0" borderId="20" xfId="0" quotePrefix="1" applyNumberFormat="1" applyFont="1" applyBorder="1" applyAlignment="1">
      <alignment horizontal="center"/>
    </xf>
    <xf numFmtId="165" fontId="7" fillId="0" borderId="17" xfId="0" applyNumberFormat="1" applyFont="1" applyBorder="1" applyAlignment="1">
      <alignment horizontal="center" textRotation="90" wrapText="1"/>
    </xf>
    <xf numFmtId="3" fontId="7" fillId="0" borderId="30" xfId="0" applyNumberFormat="1" applyFont="1" applyFill="1" applyBorder="1" applyAlignment="1">
      <alignment horizontal="right" indent="1"/>
    </xf>
    <xf numFmtId="3" fontId="7" fillId="0" borderId="31" xfId="0" applyNumberFormat="1" applyFont="1" applyFill="1" applyBorder="1" applyAlignment="1">
      <alignment horizontal="right" indent="1"/>
    </xf>
    <xf numFmtId="3" fontId="7" fillId="0" borderId="32" xfId="0" applyNumberFormat="1" applyFont="1" applyFill="1" applyBorder="1" applyAlignment="1">
      <alignment horizontal="right" indent="1"/>
    </xf>
    <xf numFmtId="164" fontId="7" fillId="0" borderId="20" xfId="0" applyNumberFormat="1" applyFont="1" applyBorder="1" applyAlignment="1">
      <alignment horizontal="right" indent="1"/>
    </xf>
    <xf numFmtId="164" fontId="7" fillId="0" borderId="29" xfId="0" applyNumberFormat="1" applyFont="1" applyBorder="1" applyAlignment="1">
      <alignment horizontal="right" indent="1"/>
    </xf>
    <xf numFmtId="164" fontId="7" fillId="0" borderId="15" xfId="0" applyNumberFormat="1" applyFont="1" applyBorder="1" applyAlignment="1">
      <alignment horizontal="right" indent="1"/>
    </xf>
    <xf numFmtId="164" fontId="7" fillId="0" borderId="19" xfId="41" applyNumberFormat="1" applyFont="1" applyBorder="1" applyAlignment="1">
      <alignment horizontal="right" indent="1"/>
    </xf>
    <xf numFmtId="164" fontId="7" fillId="0" borderId="0" xfId="41" applyNumberFormat="1" applyFont="1" applyBorder="1" applyAlignment="1">
      <alignment horizontal="right" indent="1"/>
    </xf>
    <xf numFmtId="164" fontId="7" fillId="0" borderId="18" xfId="41" applyNumberFormat="1" applyFont="1" applyBorder="1" applyAlignment="1">
      <alignment horizontal="right" indent="1"/>
    </xf>
    <xf numFmtId="0" fontId="7" fillId="24" borderId="16" xfId="0" applyFont="1" applyFill="1" applyBorder="1" applyAlignment="1">
      <alignment horizontal="left" indent="1"/>
    </xf>
    <xf numFmtId="164" fontId="7" fillId="24" borderId="19" xfId="41" applyNumberFormat="1" applyFont="1" applyFill="1" applyBorder="1" applyAlignment="1">
      <alignment horizontal="right" indent="1"/>
    </xf>
    <xf numFmtId="164" fontId="7" fillId="24" borderId="0" xfId="41" applyNumberFormat="1" applyFont="1" applyFill="1" applyBorder="1" applyAlignment="1">
      <alignment horizontal="right" indent="1"/>
    </xf>
    <xf numFmtId="164" fontId="7" fillId="24" borderId="18" xfId="41" applyNumberFormat="1" applyFont="1" applyFill="1" applyBorder="1" applyAlignment="1">
      <alignment horizontal="right" indent="1"/>
    </xf>
    <xf numFmtId="3" fontId="7" fillId="24" borderId="19" xfId="41" applyNumberFormat="1" applyFont="1" applyFill="1" applyBorder="1" applyAlignment="1">
      <alignment horizontal="right" indent="1"/>
    </xf>
    <xf numFmtId="3" fontId="7" fillId="24" borderId="0" xfId="41" applyNumberFormat="1" applyFont="1" applyFill="1" applyBorder="1" applyAlignment="1">
      <alignment horizontal="right" indent="1"/>
    </xf>
    <xf numFmtId="3" fontId="7" fillId="24" borderId="18" xfId="41" applyNumberFormat="1" applyFont="1" applyFill="1" applyBorder="1" applyAlignment="1">
      <alignment horizontal="right" indent="1"/>
    </xf>
    <xf numFmtId="3" fontId="7" fillId="0" borderId="30" xfId="41" applyNumberFormat="1" applyFont="1" applyBorder="1" applyAlignment="1">
      <alignment horizontal="right" indent="1"/>
    </xf>
    <xf numFmtId="3" fontId="7" fillId="0" borderId="31" xfId="41" applyNumberFormat="1" applyFont="1" applyBorder="1" applyAlignment="1">
      <alignment horizontal="right" indent="1"/>
    </xf>
    <xf numFmtId="3" fontId="7" fillId="0" borderId="32" xfId="41" applyNumberFormat="1" applyFont="1" applyBorder="1" applyAlignment="1">
      <alignment horizontal="right" indent="1"/>
    </xf>
    <xf numFmtId="3" fontId="7" fillId="0" borderId="21" xfId="0" applyNumberFormat="1" applyFont="1" applyBorder="1" applyAlignment="1">
      <alignment horizontal="right" indent="1"/>
    </xf>
    <xf numFmtId="3" fontId="7" fillId="0" borderId="22" xfId="0" applyNumberFormat="1" applyFont="1" applyBorder="1" applyAlignment="1">
      <alignment horizontal="right" indent="1"/>
    </xf>
    <xf numFmtId="3" fontId="7" fillId="0" borderId="23" xfId="0" applyNumberFormat="1" applyFont="1" applyBorder="1" applyAlignment="1">
      <alignment horizontal="right" indent="1"/>
    </xf>
    <xf numFmtId="49" fontId="37" fillId="0" borderId="0" xfId="0" applyNumberFormat="1" applyFont="1" applyAlignment="1">
      <alignment horizontal="center" vertical="center" wrapText="1"/>
    </xf>
    <xf numFmtId="0" fontId="7" fillId="0" borderId="0" xfId="0" applyFont="1" applyBorder="1" applyAlignment="1">
      <alignment horizontal="left" vertical="center" indent="5"/>
    </xf>
    <xf numFmtId="0" fontId="7" fillId="0" borderId="0" xfId="0" applyFont="1" applyBorder="1" applyAlignment="1">
      <alignment vertical="center"/>
    </xf>
    <xf numFmtId="3" fontId="8" fillId="0" borderId="27" xfId="0" quotePrefix="1" applyNumberFormat="1" applyFont="1" applyBorder="1" applyAlignment="1">
      <alignment horizontal="center"/>
    </xf>
    <xf numFmtId="0" fontId="9" fillId="0" borderId="14" xfId="0" applyFont="1" applyFill="1" applyBorder="1" applyAlignment="1">
      <alignment vertical="top" wrapText="1"/>
    </xf>
    <xf numFmtId="164" fontId="7" fillId="0" borderId="19" xfId="0" applyNumberFormat="1" applyFont="1" applyFill="1" applyBorder="1" applyAlignment="1">
      <alignment horizontal="right" indent="1"/>
    </xf>
    <xf numFmtId="164" fontId="7" fillId="0" borderId="0" xfId="0" applyNumberFormat="1" applyFont="1" applyFill="1" applyBorder="1" applyAlignment="1">
      <alignment horizontal="right" indent="1"/>
    </xf>
    <xf numFmtId="164" fontId="7" fillId="0" borderId="18" xfId="0" applyNumberFormat="1" applyFont="1" applyFill="1" applyBorder="1" applyAlignment="1">
      <alignment horizontal="right" indent="1"/>
    </xf>
    <xf numFmtId="2" fontId="7" fillId="0" borderId="20" xfId="0" quotePrefix="1" applyNumberFormat="1" applyFont="1" applyFill="1" applyBorder="1" applyAlignment="1">
      <alignment horizontal="right" indent="1"/>
    </xf>
    <xf numFmtId="2" fontId="7" fillId="0" borderId="29" xfId="0" applyNumberFormat="1" applyFont="1" applyFill="1" applyBorder="1" applyAlignment="1">
      <alignment horizontal="right" indent="1"/>
    </xf>
    <xf numFmtId="2" fontId="7" fillId="0" borderId="15" xfId="0" applyNumberFormat="1" applyFont="1" applyFill="1" applyBorder="1" applyAlignment="1">
      <alignment horizontal="right" indent="1"/>
    </xf>
    <xf numFmtId="0" fontId="0" fillId="0" borderId="0" xfId="0" applyFill="1" applyBorder="1" applyAlignment="1">
      <alignment vertical="top"/>
    </xf>
    <xf numFmtId="0" fontId="9" fillId="0" borderId="0" xfId="0" applyFont="1" applyFill="1" applyAlignment="1">
      <alignment vertical="top" wrapText="1"/>
    </xf>
    <xf numFmtId="0" fontId="9" fillId="0" borderId="0" xfId="0" applyFont="1" applyFill="1" applyAlignment="1">
      <alignment horizontal="center" vertical="top" wrapText="1"/>
    </xf>
    <xf numFmtId="0" fontId="9" fillId="0" borderId="29" xfId="0" applyFont="1" applyFill="1" applyBorder="1" applyAlignment="1">
      <alignment horizontal="center" vertical="top"/>
    </xf>
    <xf numFmtId="0" fontId="9" fillId="0" borderId="20" xfId="0" applyFont="1" applyFill="1" applyBorder="1" applyAlignment="1">
      <alignment horizontal="center" vertical="top"/>
    </xf>
    <xf numFmtId="0" fontId="9" fillId="0" borderId="15" xfId="0" applyFont="1" applyFill="1" applyBorder="1" applyAlignment="1">
      <alignment horizontal="center" vertical="top"/>
    </xf>
    <xf numFmtId="0" fontId="9" fillId="0" borderId="0" xfId="0" applyFont="1" applyFill="1" applyBorder="1" applyAlignment="1">
      <alignment vertical="top"/>
    </xf>
    <xf numFmtId="0" fontId="9" fillId="0" borderId="10" xfId="0" applyFont="1" applyFill="1" applyBorder="1" applyAlignment="1">
      <alignment vertical="top" wrapText="1"/>
    </xf>
    <xf numFmtId="0" fontId="9" fillId="0" borderId="21" xfId="0" applyFont="1" applyFill="1" applyBorder="1" applyAlignment="1">
      <alignment vertical="top" wrapText="1"/>
    </xf>
    <xf numFmtId="165" fontId="7" fillId="0" borderId="17" xfId="0" applyNumberFormat="1" applyFont="1" applyFill="1" applyBorder="1" applyAlignment="1">
      <alignment horizontal="center" textRotation="90" wrapText="1"/>
    </xf>
    <xf numFmtId="0" fontId="0" fillId="0" borderId="14" xfId="0" applyBorder="1" applyAlignment="1">
      <alignment wrapText="1"/>
    </xf>
    <xf numFmtId="0" fontId="0" fillId="0" borderId="16" xfId="0" applyBorder="1" applyAlignment="1">
      <alignment wrapText="1"/>
    </xf>
    <xf numFmtId="0" fontId="0" fillId="0" borderId="36" xfId="0" applyBorder="1" applyAlignment="1">
      <alignment wrapText="1"/>
    </xf>
    <xf numFmtId="164" fontId="7" fillId="0" borderId="33" xfId="0" applyNumberFormat="1" applyFont="1" applyFill="1" applyBorder="1" applyAlignment="1">
      <alignment horizontal="right" indent="1"/>
    </xf>
    <xf numFmtId="164" fontId="7" fillId="0" borderId="34" xfId="0" applyNumberFormat="1" applyFont="1" applyFill="1" applyBorder="1" applyAlignment="1">
      <alignment horizontal="right" indent="1"/>
    </xf>
    <xf numFmtId="164" fontId="7" fillId="0" borderId="35" xfId="0" applyNumberFormat="1" applyFont="1" applyFill="1" applyBorder="1" applyAlignment="1">
      <alignment horizontal="right" indent="1"/>
    </xf>
    <xf numFmtId="0" fontId="6" fillId="0" borderId="16" xfId="0" applyFont="1" applyBorder="1" applyAlignment="1">
      <alignment horizontal="left" vertical="top" wrapText="1" indent="1"/>
    </xf>
    <xf numFmtId="0" fontId="6"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18" xfId="0" applyBorder="1" applyAlignment="1"/>
    <xf numFmtId="0" fontId="6" fillId="0" borderId="0" xfId="0" applyFont="1" applyBorder="1" applyAlignment="1">
      <alignment horizontal="left" vertical="center" indent="3"/>
    </xf>
    <xf numFmtId="0" fontId="6" fillId="0" borderId="28" xfId="0" applyFont="1" applyBorder="1" applyAlignment="1">
      <alignment horizontal="left" vertical="top" wrapText="1" indent="1"/>
    </xf>
    <xf numFmtId="0" fontId="6" fillId="0" borderId="16" xfId="0" applyFont="1" applyFill="1" applyBorder="1" applyAlignment="1">
      <alignment horizontal="left" vertical="top" wrapText="1" indent="1"/>
    </xf>
    <xf numFmtId="0" fontId="0" fillId="0" borderId="35" xfId="0" applyBorder="1" applyAlignment="1">
      <alignment wrapText="1"/>
    </xf>
    <xf numFmtId="0" fontId="0" fillId="0" borderId="18" xfId="0" applyBorder="1" applyAlignment="1">
      <alignment wrapText="1"/>
    </xf>
    <xf numFmtId="0" fontId="0" fillId="0" borderId="23" xfId="0" applyBorder="1" applyAlignment="1">
      <alignment wrapText="1"/>
    </xf>
    <xf numFmtId="0" fontId="6" fillId="24" borderId="16" xfId="0" applyFont="1" applyFill="1" applyBorder="1" applyAlignment="1">
      <alignment horizontal="left" indent="1"/>
    </xf>
    <xf numFmtId="3" fontId="6" fillId="0" borderId="16" xfId="0" applyNumberFormat="1" applyFont="1" applyBorder="1" applyAlignment="1">
      <alignment horizontal="left" indent="1"/>
    </xf>
    <xf numFmtId="164" fontId="6" fillId="0" borderId="19"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8" xfId="0" applyNumberFormat="1" applyFont="1" applyBorder="1" applyAlignment="1">
      <alignment horizontal="right" indent="1"/>
    </xf>
    <xf numFmtId="0" fontId="7" fillId="0" borderId="24" xfId="0" applyFont="1" applyBorder="1" applyAlignment="1">
      <alignment textRotation="90" wrapText="1"/>
    </xf>
    <xf numFmtId="0" fontId="7" fillId="0" borderId="16" xfId="0" applyFont="1" applyBorder="1" applyAlignment="1">
      <alignment textRotation="90" wrapText="1"/>
    </xf>
    <xf numFmtId="0" fontId="7" fillId="0" borderId="28" xfId="0" applyFont="1" applyBorder="1" applyAlignment="1">
      <alignment textRotation="90" wrapText="1"/>
    </xf>
    <xf numFmtId="0" fontId="0" fillId="0" borderId="32" xfId="0" applyBorder="1" applyAlignment="1">
      <alignment wrapText="1"/>
    </xf>
    <xf numFmtId="164" fontId="7" fillId="0" borderId="19" xfId="47" applyNumberFormat="1" applyFont="1" applyFill="1" applyBorder="1" applyAlignment="1">
      <alignment horizontal="right" indent="1"/>
    </xf>
    <xf numFmtId="164" fontId="7" fillId="0" borderId="0" xfId="47" applyNumberFormat="1" applyFont="1" applyFill="1" applyBorder="1" applyAlignment="1">
      <alignment horizontal="right" indent="1"/>
    </xf>
    <xf numFmtId="164" fontId="7" fillId="0" borderId="18" xfId="47" applyNumberFormat="1" applyFont="1" applyFill="1" applyBorder="1" applyAlignment="1">
      <alignment horizontal="right" indent="1"/>
    </xf>
    <xf numFmtId="0" fontId="7" fillId="0" borderId="18" xfId="0" applyFont="1" applyBorder="1" applyAlignment="1">
      <alignment textRotation="90" wrapText="1"/>
    </xf>
    <xf numFmtId="0" fontId="7" fillId="0" borderId="18" xfId="0" applyFont="1" applyBorder="1" applyAlignment="1">
      <alignment horizontal="center" textRotation="90" wrapText="1"/>
    </xf>
    <xf numFmtId="0" fontId="9" fillId="0" borderId="10" xfId="0" applyFont="1" applyFill="1" applyBorder="1" applyAlignment="1">
      <alignment horizontal="center" vertical="top"/>
    </xf>
    <xf numFmtId="0" fontId="9" fillId="0" borderId="11" xfId="0" applyFont="1" applyFill="1" applyBorder="1" applyAlignment="1">
      <alignment horizontal="center" vertical="top"/>
    </xf>
    <xf numFmtId="0" fontId="6" fillId="0" borderId="33" xfId="0" applyFont="1" applyFill="1" applyBorder="1" applyAlignment="1">
      <alignment horizontal="left" vertical="top" wrapText="1" indent="1"/>
    </xf>
    <xf numFmtId="0" fontId="6" fillId="0" borderId="0" xfId="0" applyFont="1" applyFill="1" applyAlignment="1">
      <alignment vertical="top" wrapText="1"/>
    </xf>
    <xf numFmtId="3" fontId="6" fillId="0" borderId="10" xfId="0" applyNumberFormat="1" applyFont="1" applyFill="1" applyBorder="1" applyAlignment="1">
      <alignment horizontal="right" indent="1"/>
    </xf>
    <xf numFmtId="3" fontId="6" fillId="0" borderId="11" xfId="0" applyNumberFormat="1" applyFont="1" applyFill="1" applyBorder="1" applyAlignment="1">
      <alignment horizontal="right" indent="1"/>
    </xf>
    <xf numFmtId="3" fontId="6" fillId="0" borderId="12" xfId="0" applyNumberFormat="1" applyFont="1" applyFill="1" applyBorder="1" applyAlignment="1">
      <alignment horizontal="right" indent="1"/>
    </xf>
    <xf numFmtId="164" fontId="6" fillId="0" borderId="21" xfId="0" applyNumberFormat="1" applyFont="1" applyFill="1" applyBorder="1" applyAlignment="1">
      <alignment horizontal="right" indent="1"/>
    </xf>
    <xf numFmtId="164" fontId="6" fillId="0" borderId="22" xfId="0" applyNumberFormat="1" applyFont="1" applyFill="1" applyBorder="1" applyAlignment="1">
      <alignment horizontal="right" indent="1"/>
    </xf>
    <xf numFmtId="164" fontId="6" fillId="0" borderId="23" xfId="0" applyNumberFormat="1" applyFont="1" applyFill="1" applyBorder="1" applyAlignment="1">
      <alignment horizontal="right" inden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5" xfId="0" applyFont="1" applyFill="1" applyBorder="1" applyAlignment="1">
      <alignment horizontal="left" vertical="top" wrapText="1" indent="1"/>
    </xf>
    <xf numFmtId="3" fontId="6" fillId="0" borderId="25" xfId="0" applyNumberFormat="1" applyFont="1" applyFill="1" applyBorder="1" applyAlignment="1">
      <alignment horizontal="right" indent="1"/>
    </xf>
    <xf numFmtId="3" fontId="6" fillId="0" borderId="26" xfId="0" applyNumberFormat="1" applyFont="1" applyFill="1" applyBorder="1" applyAlignment="1">
      <alignment horizontal="right" indent="1"/>
    </xf>
    <xf numFmtId="3" fontId="6" fillId="0" borderId="27" xfId="0" applyNumberFormat="1" applyFont="1" applyFill="1" applyBorder="1" applyAlignment="1">
      <alignment horizontal="right" indent="1"/>
    </xf>
    <xf numFmtId="2" fontId="6" fillId="0" borderId="19" xfId="0" applyNumberFormat="1" applyFont="1" applyFill="1" applyBorder="1" applyAlignment="1">
      <alignment horizontal="right" indent="1"/>
    </xf>
    <xf numFmtId="2" fontId="6" fillId="0" borderId="0" xfId="0" applyNumberFormat="1" applyFont="1" applyFill="1" applyBorder="1" applyAlignment="1">
      <alignment horizontal="right" indent="1"/>
    </xf>
    <xf numFmtId="2" fontId="6" fillId="0" borderId="18" xfId="0" applyNumberFormat="1" applyFont="1" applyFill="1" applyBorder="1" applyAlignment="1">
      <alignment horizontal="right" indent="1"/>
    </xf>
    <xf numFmtId="2" fontId="6" fillId="0" borderId="18" xfId="0" quotePrefix="1" applyNumberFormat="1" applyFont="1" applyFill="1" applyBorder="1" applyAlignment="1">
      <alignment horizontal="right" indent="1"/>
    </xf>
    <xf numFmtId="2" fontId="6" fillId="0" borderId="0" xfId="0" quotePrefix="1" applyNumberFormat="1" applyFont="1" applyFill="1" applyBorder="1" applyAlignment="1">
      <alignment horizontal="right" indent="1"/>
    </xf>
    <xf numFmtId="2" fontId="6" fillId="0" borderId="19" xfId="0" quotePrefix="1" applyNumberFormat="1" applyFont="1" applyFill="1" applyBorder="1" applyAlignment="1">
      <alignment horizontal="right" indent="1"/>
    </xf>
    <xf numFmtId="0" fontId="6" fillId="0" borderId="20"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quotePrefix="1" applyNumberFormat="1" applyFont="1" applyFill="1" applyBorder="1" applyAlignment="1">
      <alignment horizontal="right" indent="1"/>
    </xf>
    <xf numFmtId="2" fontId="6" fillId="0" borderId="29" xfId="0" quotePrefix="1" applyNumberFormat="1" applyFont="1" applyFill="1" applyBorder="1" applyAlignment="1">
      <alignment horizontal="right" indent="1"/>
    </xf>
    <xf numFmtId="0" fontId="6" fillId="0" borderId="30" xfId="0" applyFont="1" applyFill="1" applyBorder="1" applyAlignment="1">
      <alignment horizontal="left" vertical="top" wrapText="1" indent="1"/>
    </xf>
    <xf numFmtId="3" fontId="6" fillId="0" borderId="30" xfId="0" applyNumberFormat="1" applyFont="1" applyFill="1" applyBorder="1" applyAlignment="1">
      <alignment horizontal="right"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164" fontId="6" fillId="0" borderId="33" xfId="0" applyNumberFormat="1" applyFont="1" applyFill="1" applyBorder="1" applyAlignment="1">
      <alignment horizontal="right" inden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3" fontId="6" fillId="0" borderId="19" xfId="0" applyNumberFormat="1" applyFont="1" applyFill="1" applyBorder="1" applyAlignment="1">
      <alignment horizontal="right" indent="1"/>
    </xf>
    <xf numFmtId="3" fontId="6" fillId="0" borderId="0" xfId="0" applyNumberFormat="1" applyFont="1" applyFill="1" applyBorder="1" applyAlignment="1">
      <alignment horizontal="right" indent="1"/>
    </xf>
    <xf numFmtId="3" fontId="6" fillId="0" borderId="18" xfId="0" applyNumberFormat="1" applyFont="1" applyFill="1" applyBorder="1" applyAlignment="1">
      <alignment horizontal="right" indent="1"/>
    </xf>
    <xf numFmtId="165" fontId="6" fillId="0" borderId="30" xfId="0" applyNumberFormat="1" applyFont="1" applyFill="1" applyBorder="1" applyAlignment="1">
      <alignment horizontal="left" vertical="top" wrapText="1" indent="1"/>
    </xf>
    <xf numFmtId="0" fontId="6" fillId="0" borderId="24" xfId="0" applyFont="1" applyFill="1" applyBorder="1" applyAlignment="1">
      <alignment horizontal="left" vertical="top" wrapText="1" indent="1"/>
    </xf>
    <xf numFmtId="0" fontId="6" fillId="0" borderId="28" xfId="0" applyFont="1" applyFill="1" applyBorder="1" applyAlignment="1">
      <alignment horizontal="left" vertical="top" wrapText="1" indent="1"/>
    </xf>
    <xf numFmtId="0" fontId="9" fillId="0" borderId="16" xfId="96" applyFont="1" applyFill="1" applyBorder="1" applyAlignment="1">
      <alignment horizontal="left" wrapText="1"/>
    </xf>
    <xf numFmtId="0" fontId="6" fillId="0" borderId="16" xfId="96" applyFont="1" applyFill="1" applyBorder="1" applyAlignment="1">
      <alignment horizontal="left" wrapText="1" indent="1"/>
    </xf>
    <xf numFmtId="0" fontId="6" fillId="0" borderId="24" xfId="96" applyFont="1" applyFill="1" applyBorder="1" applyAlignment="1">
      <alignment horizontal="left" wrapText="1" indent="1"/>
    </xf>
    <xf numFmtId="0" fontId="6" fillId="0" borderId="19" xfId="0" applyFont="1" applyFill="1" applyBorder="1" applyAlignment="1">
      <alignment horizontal="left" wrapText="1" indent="1"/>
    </xf>
    <xf numFmtId="0" fontId="6" fillId="0" borderId="20" xfId="0" applyFont="1" applyFill="1" applyBorder="1" applyAlignment="1">
      <alignment horizontal="left" wrapText="1" indent="1"/>
    </xf>
    <xf numFmtId="0" fontId="9" fillId="0" borderId="14" xfId="96" applyFont="1" applyFill="1" applyBorder="1" applyAlignment="1">
      <alignment horizontal="left" wrapText="1"/>
    </xf>
    <xf numFmtId="0" fontId="6" fillId="0" borderId="24" xfId="0" applyFont="1" applyBorder="1" applyAlignment="1">
      <alignment horizontal="left" vertical="top" wrapText="1" indent="1"/>
    </xf>
    <xf numFmtId="0" fontId="9" fillId="0" borderId="14" xfId="52" applyFont="1" applyFill="1" applyBorder="1" applyAlignment="1">
      <alignment vertical="top" wrapText="1"/>
    </xf>
    <xf numFmtId="0" fontId="6" fillId="0" borderId="16" xfId="52" applyFont="1" applyFill="1" applyBorder="1" applyAlignment="1">
      <alignment horizontal="left" vertical="top" wrapText="1" indent="1"/>
    </xf>
    <xf numFmtId="0" fontId="6" fillId="0" borderId="24" xfId="52" applyFont="1" applyFill="1" applyBorder="1" applyAlignment="1">
      <alignment horizontal="left" vertical="top" wrapText="1" indent="1"/>
    </xf>
    <xf numFmtId="0" fontId="6" fillId="0" borderId="28" xfId="52" applyFont="1" applyFill="1" applyBorder="1" applyAlignment="1">
      <alignment horizontal="left" vertical="top" wrapText="1" indent="1"/>
    </xf>
    <xf numFmtId="0" fontId="6" fillId="0" borderId="0" xfId="52" applyFont="1" applyFill="1" applyBorder="1" applyAlignment="1">
      <alignment vertical="top"/>
    </xf>
    <xf numFmtId="0" fontId="6" fillId="0" borderId="0" xfId="0" applyFont="1" applyFill="1" applyAlignment="1">
      <alignment horizontal="center" vertical="top"/>
    </xf>
    <xf numFmtId="0" fontId="7" fillId="0" borderId="15" xfId="0" applyFont="1" applyBorder="1" applyAlignment="1">
      <alignment textRotation="90" wrapText="1"/>
    </xf>
    <xf numFmtId="164" fontId="7" fillId="0" borderId="19" xfId="0" quotePrefix="1" applyNumberFormat="1" applyFont="1" applyBorder="1" applyAlignment="1">
      <alignment horizontal="right" indent="1"/>
    </xf>
    <xf numFmtId="3" fontId="7" fillId="0" borderId="19" xfId="0" applyNumberFormat="1" applyFont="1" applyBorder="1" applyAlignment="1">
      <alignment horizontal="right" indent="1"/>
    </xf>
    <xf numFmtId="3" fontId="7" fillId="0" borderId="0" xfId="0" applyNumberFormat="1" applyFont="1" applyBorder="1" applyAlignment="1">
      <alignment horizontal="right" indent="1"/>
    </xf>
    <xf numFmtId="3" fontId="7" fillId="0" borderId="18" xfId="0" applyNumberFormat="1" applyFont="1" applyBorder="1" applyAlignment="1">
      <alignment horizontal="right" indent="1"/>
    </xf>
    <xf numFmtId="164" fontId="7" fillId="0" borderId="33" xfId="0" applyNumberFormat="1" applyFont="1" applyBorder="1" applyAlignment="1">
      <alignment horizontal="right" indent="1"/>
    </xf>
    <xf numFmtId="164" fontId="7" fillId="0" borderId="34" xfId="0" applyNumberFormat="1" applyFont="1" applyBorder="1" applyAlignment="1">
      <alignment horizontal="right" indent="1"/>
    </xf>
    <xf numFmtId="164" fontId="7" fillId="0" borderId="35" xfId="0" applyNumberFormat="1" applyFont="1" applyBorder="1" applyAlignment="1">
      <alignment horizontal="right" indent="1"/>
    </xf>
    <xf numFmtId="0" fontId="9" fillId="0" borderId="0" xfId="0" applyFont="1" applyBorder="1" applyAlignment="1">
      <alignment horizontal="center" vertical="center"/>
    </xf>
    <xf numFmtId="0" fontId="9" fillId="0" borderId="0" xfId="0" applyFont="1" applyBorder="1" applyAlignment="1">
      <alignment horizontal="center" vertical="center"/>
    </xf>
    <xf numFmtId="0" fontId="9" fillId="0" borderId="10" xfId="0" applyFont="1" applyFill="1" applyBorder="1" applyAlignment="1">
      <alignment horizontal="center" vertical="top"/>
    </xf>
    <xf numFmtId="0" fontId="9" fillId="0" borderId="11" xfId="0" applyFont="1" applyFill="1" applyBorder="1" applyAlignment="1">
      <alignment horizontal="center" vertical="top"/>
    </xf>
    <xf numFmtId="0" fontId="33" fillId="0" borderId="0" xfId="52" applyFont="1" applyAlignment="1">
      <alignment horizontal="left" indent="2"/>
    </xf>
    <xf numFmtId="0" fontId="33" fillId="0" borderId="0" xfId="52" applyFont="1" applyAlignment="1">
      <alignment horizontal="left" indent="2"/>
    </xf>
    <xf numFmtId="164" fontId="7" fillId="0" borderId="19" xfId="47" applyNumberFormat="1" applyFont="1" applyBorder="1" applyAlignment="1">
      <alignment horizontal="right" indent="1"/>
    </xf>
    <xf numFmtId="164" fontId="7" fillId="0" borderId="0" xfId="47" applyNumberFormat="1" applyFont="1" applyBorder="1" applyAlignment="1">
      <alignment horizontal="right" indent="1"/>
    </xf>
    <xf numFmtId="164" fontId="7" fillId="0" borderId="18" xfId="47" applyNumberFormat="1" applyFont="1" applyBorder="1" applyAlignment="1">
      <alignment horizontal="right" indent="1"/>
    </xf>
    <xf numFmtId="164" fontId="7" fillId="0" borderId="19" xfId="47" quotePrefix="1" applyNumberFormat="1" applyFont="1" applyBorder="1" applyAlignment="1">
      <alignment horizontal="right" indent="1"/>
    </xf>
    <xf numFmtId="164" fontId="7" fillId="0" borderId="21" xfId="0" applyNumberFormat="1" applyFont="1" applyFill="1" applyBorder="1" applyAlignment="1">
      <alignment horizontal="right" indent="1"/>
    </xf>
    <xf numFmtId="164" fontId="7" fillId="0" borderId="22" xfId="0" applyNumberFormat="1" applyFont="1" applyFill="1" applyBorder="1" applyAlignment="1">
      <alignment horizontal="right" indent="1"/>
    </xf>
    <xf numFmtId="164" fontId="7" fillId="0" borderId="23" xfId="0" applyNumberFormat="1" applyFont="1" applyFill="1" applyBorder="1" applyAlignment="1">
      <alignment horizontal="right" indent="1"/>
    </xf>
    <xf numFmtId="0" fontId="6" fillId="0" borderId="16" xfId="43" applyFont="1" applyBorder="1" applyAlignment="1">
      <alignment horizontal="left" wrapText="1" indent="1"/>
    </xf>
    <xf numFmtId="0" fontId="7" fillId="0" borderId="16" xfId="0" applyFont="1" applyFill="1" applyBorder="1" applyAlignment="1">
      <alignment horizontal="left" vertical="top" wrapText="1" indent="1"/>
    </xf>
    <xf numFmtId="3" fontId="7" fillId="0" borderId="25" xfId="0" applyNumberFormat="1" applyFont="1" applyFill="1" applyBorder="1" applyAlignment="1">
      <alignment horizontal="right" indent="1"/>
    </xf>
    <xf numFmtId="3" fontId="7" fillId="0" borderId="26" xfId="0" applyNumberFormat="1" applyFont="1" applyFill="1" applyBorder="1" applyAlignment="1">
      <alignment horizontal="right" indent="1"/>
    </xf>
    <xf numFmtId="3" fontId="7" fillId="0" borderId="27" xfId="0" applyNumberFormat="1" applyFont="1" applyFill="1" applyBorder="1" applyAlignment="1">
      <alignment horizontal="right" indent="1"/>
    </xf>
    <xf numFmtId="2" fontId="7" fillId="0" borderId="19" xfId="0" applyNumberFormat="1" applyFont="1" applyFill="1" applyBorder="1" applyAlignment="1">
      <alignment horizontal="right" indent="1"/>
    </xf>
    <xf numFmtId="2" fontId="7" fillId="0" borderId="0" xfId="0" applyNumberFormat="1" applyFont="1" applyFill="1" applyBorder="1" applyAlignment="1">
      <alignment horizontal="right" indent="1"/>
    </xf>
    <xf numFmtId="2" fontId="7" fillId="0" borderId="18" xfId="0" applyNumberFormat="1" applyFont="1" applyFill="1" applyBorder="1" applyAlignment="1">
      <alignment horizontal="right" indent="1"/>
    </xf>
    <xf numFmtId="2" fontId="7" fillId="0" borderId="19" xfId="0" quotePrefix="1" applyNumberFormat="1" applyFont="1" applyFill="1" applyBorder="1" applyAlignment="1">
      <alignment horizontal="right" indent="1"/>
    </xf>
    <xf numFmtId="0" fontId="9" fillId="0" borderId="47" xfId="0" applyFont="1" applyFill="1" applyBorder="1" applyAlignment="1">
      <alignment vertical="top" wrapText="1"/>
    </xf>
    <xf numFmtId="164" fontId="7" fillId="0" borderId="19" xfId="43" applyNumberFormat="1" applyFont="1" applyFill="1" applyBorder="1" applyAlignment="1">
      <alignment horizontal="right" indent="1"/>
    </xf>
    <xf numFmtId="164" fontId="7" fillId="0" borderId="0" xfId="43" applyNumberFormat="1" applyFont="1" applyFill="1" applyBorder="1" applyAlignment="1">
      <alignment horizontal="right" indent="1"/>
    </xf>
    <xf numFmtId="164" fontId="7" fillId="0" borderId="18" xfId="43" applyNumberFormat="1" applyFont="1" applyFill="1" applyBorder="1" applyAlignment="1">
      <alignment horizontal="right" indent="1"/>
    </xf>
    <xf numFmtId="0" fontId="7" fillId="0" borderId="17" xfId="0" applyFont="1" applyFill="1" applyBorder="1" applyAlignment="1">
      <alignment horizontal="left" vertical="top" wrapText="1" indent="1"/>
    </xf>
    <xf numFmtId="0" fontId="7" fillId="0" borderId="17" xfId="0" applyFont="1" applyFill="1" applyBorder="1" applyAlignment="1">
      <alignment horizontal="center" textRotation="90" wrapText="1"/>
    </xf>
    <xf numFmtId="3" fontId="6" fillId="0" borderId="19"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8" xfId="0" applyNumberFormat="1" applyFont="1" applyBorder="1" applyAlignment="1">
      <alignment horizontal="right" inden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3" fontId="0" fillId="0" borderId="14" xfId="0" applyNumberFormat="1" applyBorder="1" applyAlignment="1">
      <alignment wrapText="1"/>
    </xf>
    <xf numFmtId="3" fontId="0" fillId="0" borderId="36" xfId="0" applyNumberFormat="1" applyBorder="1" applyAlignment="1">
      <alignment wrapText="1"/>
    </xf>
    <xf numFmtId="3" fontId="0" fillId="0" borderId="14" xfId="0" applyNumberFormat="1" applyFill="1" applyBorder="1" applyAlignment="1">
      <alignment wrapText="1"/>
    </xf>
    <xf numFmtId="3" fontId="0" fillId="0" borderId="36" xfId="0" applyNumberFormat="1" applyFill="1" applyBorder="1" applyAlignment="1">
      <alignment wrapText="1"/>
    </xf>
    <xf numFmtId="0" fontId="9" fillId="0" borderId="14" xfId="0" applyFont="1" applyBorder="1" applyAlignment="1">
      <alignment textRotation="90" wrapText="1"/>
    </xf>
    <xf numFmtId="0" fontId="9" fillId="0" borderId="16" xfId="0" applyFont="1" applyBorder="1" applyAlignment="1">
      <alignment textRotation="90" wrapText="1"/>
    </xf>
    <xf numFmtId="0" fontId="6" fillId="0" borderId="0" xfId="0" applyFont="1" applyBorder="1" applyAlignment="1">
      <alignment horizontal="left" vertical="center" indent="5"/>
    </xf>
    <xf numFmtId="0" fontId="7" fillId="0" borderId="0" xfId="43" applyFill="1" applyBorder="1" applyAlignment="1">
      <alignment vertical="top"/>
    </xf>
    <xf numFmtId="0" fontId="0" fillId="0" borderId="16" xfId="0" applyFill="1" applyBorder="1" applyAlignment="1">
      <alignment wrapText="1"/>
    </xf>
    <xf numFmtId="0" fontId="0" fillId="0" borderId="17" xfId="0" applyFill="1" applyBorder="1" applyAlignment="1">
      <alignment horizontal="center" wrapText="1"/>
    </xf>
    <xf numFmtId="0" fontId="6" fillId="0" borderId="14" xfId="0" applyFont="1" applyBorder="1" applyAlignment="1">
      <alignment wrapText="1"/>
    </xf>
    <xf numFmtId="0" fontId="6" fillId="0" borderId="16" xfId="0" applyFont="1" applyBorder="1" applyAlignment="1">
      <alignment wrapText="1"/>
    </xf>
    <xf numFmtId="0" fontId="6" fillId="0" borderId="36" xfId="0" applyFont="1" applyBorder="1" applyAlignment="1">
      <alignment wrapText="1"/>
    </xf>
    <xf numFmtId="0" fontId="7" fillId="0" borderId="28" xfId="43" applyFont="1" applyBorder="1" applyAlignment="1">
      <alignment horizontal="left" wrapText="1" indent="1"/>
    </xf>
    <xf numFmtId="166" fontId="7" fillId="0" borderId="20" xfId="43" applyNumberFormat="1" applyFont="1" applyBorder="1" applyAlignment="1">
      <alignment horizontal="right" indent="1"/>
    </xf>
    <xf numFmtId="166" fontId="7" fillId="0" borderId="29" xfId="43" applyNumberFormat="1" applyFont="1" applyBorder="1" applyAlignment="1">
      <alignment horizontal="right" indent="1"/>
    </xf>
    <xf numFmtId="166" fontId="7" fillId="0" borderId="15" xfId="43" applyNumberFormat="1" applyFont="1" applyBorder="1" applyAlignment="1">
      <alignment horizontal="right" indent="1"/>
    </xf>
    <xf numFmtId="0" fontId="9" fillId="0" borderId="0" xfId="0" applyFont="1" applyBorder="1" applyAlignment="1">
      <alignment horizontal="center" vertical="center"/>
    </xf>
    <xf numFmtId="0" fontId="56" fillId="0" borderId="0" xfId="0" applyFont="1" applyAlignment="1">
      <alignment horizontal="center"/>
    </xf>
    <xf numFmtId="0" fontId="56" fillId="0" borderId="0" xfId="0" applyFont="1" applyAlignment="1"/>
    <xf numFmtId="0" fontId="57" fillId="0" borderId="0" xfId="0" applyFont="1"/>
    <xf numFmtId="0" fontId="57" fillId="0" borderId="0" xfId="0" applyFont="1" applyAlignment="1"/>
    <xf numFmtId="0" fontId="57" fillId="0" borderId="0" xfId="0" applyFont="1" applyAlignment="1">
      <alignment horizontal="center"/>
    </xf>
    <xf numFmtId="0" fontId="34" fillId="0" borderId="0" xfId="0" applyFont="1"/>
    <xf numFmtId="0" fontId="34" fillId="0" borderId="0" xfId="0" applyFont="1" applyAlignment="1">
      <alignment horizontal="center"/>
    </xf>
    <xf numFmtId="0" fontId="56" fillId="0" borderId="0" xfId="0" applyFont="1"/>
    <xf numFmtId="0" fontId="7" fillId="0" borderId="0" xfId="0" applyFont="1" applyBorder="1"/>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167" fontId="7" fillId="0" borderId="19" xfId="116" applyNumberFormat="1" applyFont="1" applyBorder="1" applyAlignment="1">
      <alignment horizontal="right" indent="1"/>
    </xf>
    <xf numFmtId="3" fontId="7" fillId="57" borderId="30" xfId="41" applyNumberFormat="1" applyFont="1" applyFill="1" applyBorder="1" applyAlignment="1">
      <alignment horizontal="right" indent="1"/>
    </xf>
    <xf numFmtId="3" fontId="7" fillId="57" borderId="31" xfId="41" applyNumberFormat="1" applyFont="1" applyFill="1" applyBorder="1" applyAlignment="1">
      <alignment horizontal="right" indent="1"/>
    </xf>
    <xf numFmtId="3" fontId="7" fillId="57" borderId="32" xfId="41" applyNumberFormat="1" applyFont="1" applyFill="1" applyBorder="1" applyAlignment="1">
      <alignment horizontal="right" indent="1"/>
    </xf>
    <xf numFmtId="0" fontId="0" fillId="0" borderId="16" xfId="0" applyFill="1" applyBorder="1" applyAlignment="1">
      <alignment horizontal="center" textRotation="90" wrapText="1"/>
    </xf>
    <xf numFmtId="0" fontId="57" fillId="0" borderId="0" xfId="0" applyFont="1" applyAlignment="1">
      <alignment wrapText="1"/>
    </xf>
    <xf numFmtId="0" fontId="62" fillId="0" borderId="0" xfId="0" applyFont="1" applyFill="1"/>
    <xf numFmtId="0" fontId="34" fillId="0" borderId="0" xfId="0" applyFont="1" applyFill="1"/>
    <xf numFmtId="0" fontId="63" fillId="0" borderId="0" xfId="0" applyFont="1" applyFill="1" applyAlignment="1"/>
    <xf numFmtId="0" fontId="62" fillId="0" borderId="0" xfId="52" applyFont="1" applyFill="1" applyBorder="1" applyAlignment="1">
      <alignment horizontal="center"/>
    </xf>
    <xf numFmtId="0" fontId="34" fillId="0" borderId="0" xfId="0" applyFont="1" applyFill="1" applyAlignment="1">
      <alignment horizontal="center"/>
    </xf>
    <xf numFmtId="0" fontId="62" fillId="0" borderId="0" xfId="0" applyFont="1" applyFill="1" applyAlignment="1">
      <alignment horizontal="center"/>
    </xf>
    <xf numFmtId="0" fontId="63" fillId="0" borderId="0" xfId="0" applyFont="1" applyFill="1" applyAlignment="1">
      <alignment horizontal="center"/>
    </xf>
    <xf numFmtId="1" fontId="34" fillId="0" borderId="0" xfId="0" applyNumberFormat="1" applyFont="1" applyFill="1" applyAlignment="1">
      <alignment horizontal="center"/>
    </xf>
    <xf numFmtId="167" fontId="7" fillId="0" borderId="20" xfId="116" applyNumberFormat="1" applyFont="1" applyBorder="1" applyAlignment="1">
      <alignment horizontal="right" indent="1"/>
    </xf>
    <xf numFmtId="167" fontId="7" fillId="0" borderId="0" xfId="116" applyNumberFormat="1" applyFont="1" applyBorder="1" applyAlignment="1">
      <alignment horizontal="right" indent="1"/>
    </xf>
    <xf numFmtId="167" fontId="7" fillId="0" borderId="18" xfId="116" applyNumberFormat="1" applyFont="1" applyBorder="1" applyAlignment="1">
      <alignment horizontal="right" indent="1"/>
    </xf>
    <xf numFmtId="167" fontId="7" fillId="0" borderId="29" xfId="116" applyNumberFormat="1" applyFont="1" applyBorder="1" applyAlignment="1">
      <alignment horizontal="right" indent="1"/>
    </xf>
    <xf numFmtId="167" fontId="7" fillId="0" borderId="15" xfId="116" applyNumberFormat="1" applyFont="1" applyBorder="1" applyAlignment="1">
      <alignment horizontal="right" indent="1"/>
    </xf>
    <xf numFmtId="0" fontId="6" fillId="0" borderId="18" xfId="0" applyFont="1" applyFill="1" applyBorder="1" applyAlignment="1">
      <alignment horizontal="center" textRotation="90" wrapText="1"/>
    </xf>
    <xf numFmtId="0" fontId="6" fillId="0" borderId="15" xfId="0" applyFont="1" applyFill="1" applyBorder="1" applyAlignment="1">
      <alignment horizontal="center" textRotation="90" wrapText="1"/>
    </xf>
    <xf numFmtId="0" fontId="7" fillId="0" borderId="24" xfId="0" applyFont="1" applyFill="1" applyBorder="1" applyAlignment="1">
      <alignment horizontal="center" textRotation="90" wrapText="1"/>
    </xf>
    <xf numFmtId="0" fontId="7" fillId="0" borderId="16" xfId="0" applyFont="1" applyFill="1" applyBorder="1" applyAlignment="1">
      <alignment horizontal="center" textRotation="90" wrapText="1"/>
    </xf>
    <xf numFmtId="0" fontId="7" fillId="0" borderId="28" xfId="0" applyFont="1" applyFill="1" applyBorder="1" applyAlignment="1">
      <alignment horizontal="center" textRotation="90" wrapText="1"/>
    </xf>
    <xf numFmtId="0" fontId="6" fillId="0" borderId="0" xfId="96" applyFill="1" applyBorder="1" applyAlignment="1">
      <alignment vertical="top"/>
    </xf>
    <xf numFmtId="0" fontId="0" fillId="0" borderId="0" xfId="0" applyFill="1" applyBorder="1" applyAlignment="1">
      <alignment horizontal="center" vertical="center"/>
    </xf>
    <xf numFmtId="0" fontId="0" fillId="0" borderId="14" xfId="0" applyFill="1" applyBorder="1" applyAlignment="1">
      <alignment horizontal="center" wrapText="1"/>
    </xf>
    <xf numFmtId="0" fontId="0" fillId="0" borderId="16" xfId="0" applyFill="1" applyBorder="1" applyAlignment="1">
      <alignment horizontal="center" wrapText="1"/>
    </xf>
    <xf numFmtId="0" fontId="0" fillId="0" borderId="36" xfId="0" applyFill="1" applyBorder="1" applyAlignment="1">
      <alignment horizontal="center" wrapText="1"/>
    </xf>
    <xf numFmtId="0" fontId="6" fillId="0" borderId="14" xfId="0" applyFont="1" applyFill="1" applyBorder="1" applyAlignment="1">
      <alignment horizontal="center" wrapText="1"/>
    </xf>
    <xf numFmtId="0" fontId="7" fillId="0" borderId="16" xfId="0" applyFont="1" applyFill="1" applyBorder="1" applyAlignment="1">
      <alignment horizontal="center" wrapText="1"/>
    </xf>
    <xf numFmtId="0" fontId="0" fillId="0" borderId="0" xfId="0" applyFill="1" applyBorder="1" applyAlignment="1">
      <alignment horizontal="center" vertical="top"/>
    </xf>
    <xf numFmtId="0" fontId="9" fillId="0" borderId="0" xfId="0" applyFont="1" applyBorder="1" applyAlignment="1">
      <alignment horizontal="center" vertical="center"/>
    </xf>
    <xf numFmtId="0" fontId="64" fillId="0" borderId="60" xfId="0" applyFont="1" applyFill="1" applyBorder="1" applyAlignment="1">
      <alignment horizontal="left" vertical="top" wrapText="1" indent="1"/>
    </xf>
    <xf numFmtId="2" fontId="64" fillId="0" borderId="56" xfId="0" applyNumberFormat="1" applyFont="1" applyFill="1" applyBorder="1" applyAlignment="1">
      <alignment horizontal="right" indent="1"/>
    </xf>
    <xf numFmtId="2" fontId="64" fillId="0" borderId="54" xfId="0" applyNumberFormat="1" applyFont="1" applyFill="1" applyBorder="1" applyAlignment="1">
      <alignment horizontal="right" indent="1"/>
    </xf>
    <xf numFmtId="0" fontId="65" fillId="0" borderId="56" xfId="0" applyFont="1" applyFill="1" applyBorder="1" applyAlignment="1">
      <alignment horizontal="center" vertical="center"/>
    </xf>
    <xf numFmtId="0" fontId="9" fillId="0" borderId="50" xfId="0" applyFont="1" applyFill="1" applyBorder="1" applyAlignment="1">
      <alignment vertical="top" wrapText="1"/>
    </xf>
    <xf numFmtId="0" fontId="7" fillId="0" borderId="18" xfId="0" applyFont="1" applyFill="1" applyBorder="1" applyAlignment="1">
      <alignment horizontal="left" vertical="top" wrapText="1" indent="1"/>
    </xf>
    <xf numFmtId="0" fontId="7" fillId="0" borderId="27" xfId="0" applyFont="1" applyFill="1" applyBorder="1" applyAlignment="1">
      <alignment horizontal="left" vertical="top" wrapText="1" indent="1"/>
    </xf>
    <xf numFmtId="0" fontId="7" fillId="0" borderId="15" xfId="0" applyFont="1" applyFill="1" applyBorder="1" applyAlignment="1">
      <alignment horizontal="left" vertical="top" wrapText="1" indent="1"/>
    </xf>
    <xf numFmtId="3" fontId="7" fillId="0" borderId="32" xfId="0" applyNumberFormat="1" applyFont="1" applyFill="1" applyBorder="1" applyAlignment="1">
      <alignment horizontal="left" vertical="top" wrapText="1" indent="1"/>
    </xf>
    <xf numFmtId="0" fontId="9" fillId="0" borderId="0" xfId="0" applyFont="1" applyFill="1" applyBorder="1" applyAlignment="1">
      <alignment horizontal="center" vertical="center"/>
    </xf>
    <xf numFmtId="0" fontId="9" fillId="0" borderId="13" xfId="0" applyFont="1" applyFill="1" applyBorder="1" applyAlignment="1">
      <alignment horizontal="left" vertical="center" wrapText="1"/>
    </xf>
    <xf numFmtId="3" fontId="7" fillId="0" borderId="10" xfId="0" applyNumberFormat="1" applyFont="1" applyFill="1" applyBorder="1" applyAlignment="1">
      <alignment horizontal="center" vertical="center"/>
    </xf>
    <xf numFmtId="3" fontId="7" fillId="0" borderId="11" xfId="0" applyNumberFormat="1" applyFont="1" applyFill="1" applyBorder="1" applyAlignment="1">
      <alignment horizontal="center" vertical="center"/>
    </xf>
    <xf numFmtId="3" fontId="7" fillId="0" borderId="12" xfId="0" applyNumberFormat="1" applyFont="1" applyFill="1" applyBorder="1" applyAlignment="1">
      <alignment horizontal="center" vertical="center"/>
    </xf>
    <xf numFmtId="0" fontId="0" fillId="0" borderId="13" xfId="0" applyFill="1" applyBorder="1" applyAlignment="1">
      <alignment horizontal="center" vertical="center"/>
    </xf>
    <xf numFmtId="0" fontId="9" fillId="0" borderId="18" xfId="43" applyFont="1" applyFill="1" applyBorder="1" applyAlignment="1">
      <alignment horizontal="left" wrapText="1"/>
    </xf>
    <xf numFmtId="0" fontId="7" fillId="0" borderId="14" xfId="43" applyFont="1" applyFill="1" applyBorder="1" applyAlignment="1">
      <alignment horizontal="center" wrapText="1"/>
    </xf>
    <xf numFmtId="0" fontId="6" fillId="0" borderId="18" xfId="43" applyFont="1" applyFill="1" applyBorder="1" applyAlignment="1">
      <alignment horizontal="left" wrapText="1" indent="1"/>
    </xf>
    <xf numFmtId="0" fontId="7" fillId="0" borderId="18" xfId="43" applyFont="1" applyFill="1" applyBorder="1" applyAlignment="1">
      <alignment horizontal="left" wrapText="1" indent="1"/>
    </xf>
    <xf numFmtId="0" fontId="7" fillId="0" borderId="27" xfId="43" applyFont="1" applyFill="1" applyBorder="1" applyAlignment="1">
      <alignment horizontal="left" wrapText="1" indent="1"/>
    </xf>
    <xf numFmtId="166" fontId="7" fillId="0" borderId="25" xfId="43" applyNumberFormat="1" applyFont="1" applyFill="1" applyBorder="1" applyAlignment="1">
      <alignment horizontal="right" indent="1"/>
    </xf>
    <xf numFmtId="166" fontId="7" fillId="0" borderId="26" xfId="43" applyNumberFormat="1" applyFont="1" applyFill="1" applyBorder="1" applyAlignment="1">
      <alignment horizontal="right" indent="1"/>
    </xf>
    <xf numFmtId="166" fontId="7" fillId="0" borderId="27" xfId="43" applyNumberFormat="1" applyFont="1" applyFill="1" applyBorder="1" applyAlignment="1">
      <alignment horizontal="right" indent="1"/>
    </xf>
    <xf numFmtId="0" fontId="7" fillId="0" borderId="0" xfId="0" applyFont="1" applyFill="1" applyBorder="1" applyAlignment="1">
      <alignment horizontal="left" wrapText="1" indent="1"/>
    </xf>
    <xf numFmtId="2" fontId="7" fillId="0" borderId="19" xfId="43" applyNumberFormat="1" applyFont="1" applyFill="1" applyBorder="1" applyAlignment="1">
      <alignment horizontal="right" indent="1"/>
    </xf>
    <xf numFmtId="2" fontId="7" fillId="0" borderId="0" xfId="43" applyNumberFormat="1" applyFont="1" applyFill="1" applyBorder="1" applyAlignment="1">
      <alignment horizontal="right" indent="1"/>
    </xf>
    <xf numFmtId="2" fontId="7" fillId="0" borderId="18" xfId="43" applyNumberFormat="1" applyFont="1" applyFill="1" applyBorder="1" applyAlignment="1">
      <alignment horizontal="right" indent="1"/>
    </xf>
    <xf numFmtId="0" fontId="7" fillId="0" borderId="16" xfId="43" applyFont="1" applyFill="1" applyBorder="1" applyAlignment="1">
      <alignment horizontal="center" vertical="center" wrapText="1"/>
    </xf>
    <xf numFmtId="0" fontId="7" fillId="0" borderId="29" xfId="0" applyFont="1" applyFill="1" applyBorder="1" applyAlignment="1">
      <alignment horizontal="left" wrapText="1" indent="1"/>
    </xf>
    <xf numFmtId="2" fontId="7" fillId="0" borderId="20" xfId="43" applyNumberFormat="1" applyFont="1" applyFill="1" applyBorder="1" applyAlignment="1">
      <alignment horizontal="right" indent="1"/>
    </xf>
    <xf numFmtId="2" fontId="7" fillId="0" borderId="29" xfId="43" applyNumberFormat="1" applyFont="1" applyFill="1" applyBorder="1" applyAlignment="1">
      <alignment horizontal="right" indent="1"/>
    </xf>
    <xf numFmtId="2" fontId="7" fillId="0" borderId="15" xfId="43" applyNumberFormat="1" applyFont="1" applyFill="1" applyBorder="1" applyAlignment="1">
      <alignment horizontal="right" indent="1"/>
    </xf>
    <xf numFmtId="0" fontId="7" fillId="0" borderId="28" xfId="43" applyFont="1" applyFill="1" applyBorder="1" applyAlignment="1">
      <alignment horizontal="center" vertical="center" wrapText="1"/>
    </xf>
    <xf numFmtId="0" fontId="7" fillId="0" borderId="32" xfId="0" applyFont="1" applyFill="1" applyBorder="1" applyAlignment="1">
      <alignment horizontal="left" vertical="top" wrapText="1" indent="1"/>
    </xf>
    <xf numFmtId="0" fontId="0" fillId="0" borderId="36" xfId="0" applyFill="1" applyBorder="1" applyAlignment="1">
      <alignment wrapText="1"/>
    </xf>
    <xf numFmtId="0" fontId="0" fillId="0" borderId="47" xfId="0" applyFill="1" applyBorder="1" applyAlignment="1">
      <alignment horizontal="center" wrapText="1"/>
    </xf>
    <xf numFmtId="0" fontId="6" fillId="0" borderId="18" xfId="0" applyFont="1" applyFill="1" applyBorder="1" applyAlignment="1">
      <alignment horizontal="left" vertical="top" wrapText="1" indent="1"/>
    </xf>
    <xf numFmtId="0" fontId="0" fillId="0" borderId="28" xfId="0" applyFill="1" applyBorder="1" applyAlignment="1">
      <alignment horizontal="center" wrapText="1"/>
    </xf>
    <xf numFmtId="0" fontId="7" fillId="0" borderId="14" xfId="0" applyFont="1" applyFill="1" applyBorder="1" applyAlignment="1">
      <alignment horizontal="center" wrapText="1"/>
    </xf>
    <xf numFmtId="2" fontId="7" fillId="0" borderId="19" xfId="0" quotePrefix="1" applyNumberFormat="1" applyFont="1" applyFill="1" applyBorder="1" applyAlignment="1">
      <alignment horizontal="center"/>
    </xf>
    <xf numFmtId="2" fontId="7" fillId="0" borderId="0"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20" xfId="0" quotePrefix="1" applyNumberFormat="1" applyFont="1" applyFill="1" applyBorder="1" applyAlignment="1">
      <alignment horizontal="center"/>
    </xf>
    <xf numFmtId="3" fontId="0" fillId="0" borderId="0" xfId="0" applyNumberFormat="1" applyFill="1" applyBorder="1" applyAlignment="1">
      <alignment horizontal="center"/>
    </xf>
    <xf numFmtId="0" fontId="0" fillId="0" borderId="0" xfId="0" applyFill="1" applyBorder="1"/>
    <xf numFmtId="3" fontId="0" fillId="0" borderId="0" xfId="0" applyNumberFormat="1" applyFill="1" applyBorder="1" applyAlignment="1">
      <alignment vertical="top"/>
    </xf>
    <xf numFmtId="0" fontId="7" fillId="0" borderId="16" xfId="0" applyFont="1" applyFill="1" applyBorder="1" applyAlignment="1">
      <alignment textRotation="90" wrapText="1"/>
    </xf>
    <xf numFmtId="0" fontId="7" fillId="0" borderId="28" xfId="0" applyFont="1" applyFill="1" applyBorder="1" applyAlignment="1">
      <alignment textRotation="90" wrapText="1"/>
    </xf>
    <xf numFmtId="0" fontId="9" fillId="0" borderId="18" xfId="0" applyFont="1" applyFill="1" applyBorder="1" applyAlignment="1">
      <alignment vertical="top" wrapText="1"/>
    </xf>
    <xf numFmtId="165" fontId="7" fillId="0" borderId="32" xfId="0" applyNumberFormat="1" applyFont="1" applyFill="1" applyBorder="1" applyAlignment="1">
      <alignment horizontal="left" vertical="top" wrapText="1" indent="1"/>
    </xf>
    <xf numFmtId="0" fontId="7" fillId="0" borderId="0" xfId="0" applyFont="1" applyFill="1" applyAlignment="1">
      <alignment horizontal="center" vertical="top"/>
    </xf>
    <xf numFmtId="0" fontId="66" fillId="0" borderId="48" xfId="0" applyFont="1" applyFill="1" applyBorder="1" applyAlignment="1">
      <alignment horizontal="left" vertical="center" wrapText="1"/>
    </xf>
    <xf numFmtId="0" fontId="66" fillId="0" borderId="49" xfId="43" applyNumberFormat="1" applyFont="1" applyFill="1" applyBorder="1" applyAlignment="1">
      <alignment horizontal="left" wrapText="1"/>
    </xf>
    <xf numFmtId="164" fontId="64" fillId="0" borderId="48" xfId="43" applyNumberFormat="1" applyFont="1" applyFill="1" applyBorder="1" applyAlignment="1">
      <alignment horizontal="right" indent="1"/>
    </xf>
    <xf numFmtId="164" fontId="64" fillId="0" borderId="55" xfId="43" applyNumberFormat="1" applyFont="1" applyFill="1" applyBorder="1" applyAlignment="1">
      <alignment horizontal="right" indent="1"/>
    </xf>
    <xf numFmtId="0" fontId="65" fillId="0" borderId="56" xfId="0" applyFont="1" applyFill="1" applyBorder="1" applyAlignment="1">
      <alignment vertical="top"/>
    </xf>
    <xf numFmtId="0" fontId="64" fillId="0" borderId="60" xfId="43" applyNumberFormat="1" applyFont="1" applyFill="1" applyBorder="1" applyAlignment="1">
      <alignment horizontal="left" wrapText="1" indent="1"/>
    </xf>
    <xf numFmtId="164" fontId="64" fillId="0" borderId="56" xfId="43" applyNumberFormat="1" applyFont="1" applyFill="1" applyBorder="1" applyAlignment="1">
      <alignment horizontal="right" indent="1"/>
    </xf>
    <xf numFmtId="164" fontId="64" fillId="0" borderId="54" xfId="43" applyNumberFormat="1" applyFont="1" applyFill="1" applyBorder="1" applyAlignment="1">
      <alignment horizontal="right" indent="1"/>
    </xf>
    <xf numFmtId="0" fontId="64" fillId="0" borderId="26" xfId="43" applyNumberFormat="1" applyFont="1" applyFill="1" applyBorder="1" applyAlignment="1">
      <alignment horizontal="left" wrapText="1" indent="1"/>
    </xf>
    <xf numFmtId="166" fontId="64" fillId="0" borderId="25" xfId="43" applyNumberFormat="1" applyFont="1" applyFill="1" applyBorder="1" applyAlignment="1">
      <alignment horizontal="right" indent="1"/>
    </xf>
    <xf numFmtId="166" fontId="64" fillId="0" borderId="57" xfId="43" applyNumberFormat="1" applyFont="1" applyFill="1" applyBorder="1" applyAlignment="1">
      <alignment horizontal="right" indent="1"/>
    </xf>
    <xf numFmtId="0" fontId="64" fillId="0" borderId="60" xfId="0" applyFont="1" applyFill="1" applyBorder="1" applyAlignment="1">
      <alignment horizontal="left" wrapText="1" indent="1"/>
    </xf>
    <xf numFmtId="2" fontId="64" fillId="0" borderId="56" xfId="43" applyNumberFormat="1" applyFont="1" applyFill="1" applyBorder="1" applyAlignment="1">
      <alignment horizontal="right" indent="1"/>
    </xf>
    <xf numFmtId="2" fontId="64" fillId="0" borderId="54" xfId="43" applyNumberFormat="1" applyFont="1" applyFill="1" applyBorder="1" applyAlignment="1">
      <alignment horizontal="right" indent="1"/>
    </xf>
    <xf numFmtId="0" fontId="64" fillId="0" borderId="56" xfId="96" applyNumberFormat="1" applyFont="1" applyFill="1" applyBorder="1" applyAlignment="1">
      <alignment vertical="top"/>
    </xf>
    <xf numFmtId="0" fontId="66" fillId="0" borderId="49" xfId="0" applyFont="1" applyFill="1" applyBorder="1" applyAlignment="1">
      <alignment vertical="top" wrapText="1"/>
    </xf>
    <xf numFmtId="164" fontId="64" fillId="0" borderId="48" xfId="0" applyNumberFormat="1" applyFont="1" applyFill="1" applyBorder="1" applyAlignment="1">
      <alignment horizontal="right" indent="1"/>
    </xf>
    <xf numFmtId="164" fontId="64" fillId="0" borderId="55" xfId="0" applyNumberFormat="1" applyFont="1" applyFill="1" applyBorder="1" applyAlignment="1">
      <alignment horizontal="right" indent="1"/>
    </xf>
    <xf numFmtId="164" fontId="64" fillId="0" borderId="56" xfId="0" applyNumberFormat="1" applyFont="1" applyFill="1" applyBorder="1" applyAlignment="1">
      <alignment horizontal="right" indent="1"/>
    </xf>
    <xf numFmtId="164" fontId="64" fillId="0" borderId="54" xfId="0" applyNumberFormat="1" applyFont="1" applyFill="1" applyBorder="1" applyAlignment="1">
      <alignment horizontal="right" indent="1"/>
    </xf>
    <xf numFmtId="165" fontId="64" fillId="0" borderId="26" xfId="0" applyNumberFormat="1" applyFont="1" applyFill="1" applyBorder="1" applyAlignment="1">
      <alignment horizontal="left" vertical="top" wrapText="1" indent="1"/>
    </xf>
    <xf numFmtId="3" fontId="64" fillId="0" borderId="25" xfId="0" applyNumberFormat="1" applyFont="1" applyFill="1" applyBorder="1" applyAlignment="1">
      <alignment horizontal="right" indent="1"/>
    </xf>
    <xf numFmtId="3" fontId="64" fillId="0" borderId="57" xfId="0" applyNumberFormat="1" applyFont="1" applyFill="1" applyBorder="1" applyAlignment="1">
      <alignment horizontal="right" indent="1"/>
    </xf>
    <xf numFmtId="0" fontId="64" fillId="0" borderId="26" xfId="0" applyFont="1" applyFill="1" applyBorder="1" applyAlignment="1">
      <alignment horizontal="left" vertical="top" wrapText="1" indent="1"/>
    </xf>
    <xf numFmtId="0" fontId="64" fillId="0" borderId="56" xfId="0" applyFont="1" applyFill="1" applyBorder="1" applyAlignment="1">
      <alignment horizontal="center" vertical="center"/>
    </xf>
    <xf numFmtId="0" fontId="64" fillId="0" borderId="56" xfId="0" applyFont="1" applyFill="1" applyBorder="1" applyAlignment="1">
      <alignment vertical="top"/>
    </xf>
    <xf numFmtId="0" fontId="64" fillId="0" borderId="61" xfId="0" applyFont="1" applyFill="1" applyBorder="1" applyAlignment="1">
      <alignment horizontal="left" vertical="top" wrapText="1" indent="1"/>
    </xf>
    <xf numFmtId="2" fontId="64" fillId="0" borderId="58" xfId="0" applyNumberFormat="1" applyFont="1" applyFill="1" applyBorder="1" applyAlignment="1">
      <alignment horizontal="right" indent="1"/>
    </xf>
    <xf numFmtId="2" fontId="64" fillId="0" borderId="59" xfId="0" applyNumberFormat="1" applyFont="1" applyFill="1" applyBorder="1" applyAlignment="1">
      <alignment horizontal="right" indent="1"/>
    </xf>
    <xf numFmtId="2" fontId="0" fillId="0" borderId="0" xfId="43" applyNumberFormat="1" applyFont="1" applyFill="1" applyBorder="1" applyAlignment="1">
      <alignment horizontal="right" indent="1"/>
    </xf>
    <xf numFmtId="0" fontId="9" fillId="0" borderId="0" xfId="117" applyFont="1" applyAlignment="1">
      <alignment horizontal="left" vertical="center" wrapText="1"/>
    </xf>
    <xf numFmtId="2" fontId="6" fillId="0" borderId="0" xfId="43" applyNumberFormat="1" applyFont="1" applyFill="1" applyBorder="1" applyAlignment="1">
      <alignment horizontal="right" indent="1"/>
    </xf>
    <xf numFmtId="0" fontId="9" fillId="0" borderId="0" xfId="52" applyFont="1" applyAlignment="1">
      <alignment horizontal="left" vertical="center" wrapText="1"/>
    </xf>
    <xf numFmtId="0" fontId="28" fillId="0" borderId="0" xfId="117" applyFont="1" applyAlignment="1">
      <alignment horizontal="left" vertical="center" wrapText="1"/>
    </xf>
    <xf numFmtId="0" fontId="28" fillId="0" borderId="0" xfId="52" applyFont="1" applyAlignment="1">
      <alignment horizontal="left" vertical="center" wrapText="1"/>
    </xf>
    <xf numFmtId="0" fontId="9" fillId="58" borderId="29" xfId="0" applyFont="1" applyFill="1" applyBorder="1" applyAlignment="1">
      <alignment vertical="center" wrapText="1"/>
    </xf>
    <xf numFmtId="0" fontId="6" fillId="0" borderId="0" xfId="0" applyFont="1" applyAlignment="1">
      <alignment vertical="top" wrapText="1"/>
    </xf>
    <xf numFmtId="0" fontId="6" fillId="0" borderId="0" xfId="0" applyFont="1" applyAlignment="1">
      <alignment horizontal="center" vertical="top"/>
    </xf>
    <xf numFmtId="0" fontId="6" fillId="0" borderId="0" xfId="0" applyFont="1" applyBorder="1" applyAlignment="1">
      <alignment vertical="top"/>
    </xf>
    <xf numFmtId="0" fontId="6" fillId="0" borderId="48" xfId="0" applyFont="1" applyBorder="1" applyAlignment="1">
      <alignment vertical="center"/>
    </xf>
    <xf numFmtId="0" fontId="9" fillId="0" borderId="49" xfId="0" applyFont="1" applyBorder="1" applyAlignment="1">
      <alignment horizontal="left" wrapText="1"/>
    </xf>
    <xf numFmtId="0" fontId="6" fillId="0" borderId="49" xfId="0" applyFont="1" applyBorder="1" applyAlignment="1">
      <alignment horizontal="left" wrapText="1"/>
    </xf>
    <xf numFmtId="0" fontId="6" fillId="0" borderId="50" xfId="0" applyFont="1" applyBorder="1" applyAlignment="1">
      <alignment vertical="center"/>
    </xf>
    <xf numFmtId="0" fontId="6" fillId="0" borderId="0" xfId="0" applyFont="1" applyBorder="1" applyAlignment="1">
      <alignment vertical="center"/>
    </xf>
    <xf numFmtId="0" fontId="0" fillId="0" borderId="19" xfId="0" applyBorder="1" applyAlignment="1">
      <alignment vertical="center"/>
    </xf>
    <xf numFmtId="0" fontId="0" fillId="0" borderId="18" xfId="0" applyBorder="1" applyAlignment="1">
      <alignment vertical="center"/>
    </xf>
    <xf numFmtId="0" fontId="0" fillId="0" borderId="0" xfId="0" applyBorder="1" applyAlignment="1">
      <alignment vertical="center"/>
    </xf>
    <xf numFmtId="0" fontId="9" fillId="0" borderId="0" xfId="0" applyFont="1" applyBorder="1" applyAlignment="1">
      <alignment horizontal="left" vertical="center" wrapText="1"/>
    </xf>
    <xf numFmtId="0" fontId="6" fillId="0" borderId="19" xfId="0" applyFont="1" applyBorder="1" applyAlignment="1">
      <alignment horizontal="center" vertical="center"/>
    </xf>
    <xf numFmtId="0" fontId="35" fillId="0" borderId="0" xfId="0" applyFont="1" applyFill="1" applyBorder="1" applyAlignment="1">
      <alignment horizontal="center" vertical="center" wrapText="1"/>
    </xf>
    <xf numFmtId="0" fontId="6" fillId="0" borderId="18" xfId="0" applyFont="1" applyBorder="1" applyAlignment="1">
      <alignment horizontal="center" vertical="center"/>
    </xf>
    <xf numFmtId="0" fontId="6" fillId="0" borderId="0" xfId="0" applyFont="1" applyBorder="1" applyAlignment="1">
      <alignment horizontal="center" vertical="center"/>
    </xf>
    <xf numFmtId="0" fontId="35" fillId="0" borderId="29" xfId="0" applyFont="1" applyFill="1" applyBorder="1" applyAlignment="1">
      <alignment horizontal="center" vertical="center" wrapText="1"/>
    </xf>
    <xf numFmtId="0" fontId="35" fillId="0" borderId="51" xfId="0" applyFont="1" applyFill="1" applyBorder="1" applyAlignment="1">
      <alignment horizontal="center" vertical="center"/>
    </xf>
    <xf numFmtId="0" fontId="35" fillId="0" borderId="52" xfId="0" applyFont="1" applyFill="1" applyBorder="1" applyAlignment="1">
      <alignment horizontal="center" vertical="center"/>
    </xf>
    <xf numFmtId="0" fontId="35" fillId="0" borderId="53" xfId="0" applyFont="1" applyFill="1" applyBorder="1" applyAlignment="1">
      <alignment horizontal="center" vertical="center"/>
    </xf>
    <xf numFmtId="0" fontId="9" fillId="0" borderId="18" xfId="0" applyFont="1" applyBorder="1" applyAlignment="1">
      <alignment horizontal="center" vertical="center"/>
    </xf>
    <xf numFmtId="0" fontId="35" fillId="0" borderId="47" xfId="0" applyFont="1" applyBorder="1" applyAlignment="1">
      <alignment vertical="top" wrapText="1"/>
    </xf>
    <xf numFmtId="164" fontId="8" fillId="0" borderId="48" xfId="0" applyNumberFormat="1" applyFont="1" applyBorder="1" applyAlignment="1">
      <alignment horizontal="right" indent="1"/>
    </xf>
    <xf numFmtId="164" fontId="8" fillId="0" borderId="49" xfId="0" applyNumberFormat="1" applyFont="1" applyBorder="1" applyAlignment="1">
      <alignment horizontal="right" indent="1"/>
    </xf>
    <xf numFmtId="164" fontId="8" fillId="0" borderId="50" xfId="0" applyNumberFormat="1" applyFont="1" applyBorder="1" applyAlignment="1">
      <alignment horizontal="right" indent="1"/>
    </xf>
    <xf numFmtId="0" fontId="8" fillId="0" borderId="16" xfId="0" applyFont="1" applyBorder="1" applyAlignment="1">
      <alignment horizontal="left" vertical="top" wrapText="1" indent="1"/>
    </xf>
    <xf numFmtId="2" fontId="8" fillId="0" borderId="19" xfId="118" applyNumberFormat="1" applyFont="1" applyBorder="1" applyAlignment="1">
      <alignment horizontal="right" indent="1"/>
    </xf>
    <xf numFmtId="2" fontId="8" fillId="0" borderId="0" xfId="0" applyNumberFormat="1" applyFont="1" applyBorder="1" applyAlignment="1">
      <alignment horizontal="right" indent="1"/>
    </xf>
    <xf numFmtId="2" fontId="8" fillId="0" borderId="18" xfId="0" applyNumberFormat="1" applyFont="1" applyBorder="1" applyAlignment="1">
      <alignment horizontal="right" indent="1"/>
    </xf>
    <xf numFmtId="2" fontId="8" fillId="0" borderId="19" xfId="0" applyNumberFormat="1" applyFont="1" applyBorder="1" applyAlignment="1">
      <alignment horizontal="right" indent="1"/>
    </xf>
    <xf numFmtId="0" fontId="8" fillId="0" borderId="19" xfId="0" applyFont="1" applyBorder="1" applyAlignment="1">
      <alignment horizontal="left" vertical="top" wrapText="1" indent="1"/>
    </xf>
    <xf numFmtId="2" fontId="8" fillId="0" borderId="19" xfId="118" quotePrefix="1" applyNumberFormat="1" applyFont="1" applyBorder="1" applyAlignment="1">
      <alignment horizontal="right" indent="1"/>
    </xf>
    <xf numFmtId="2" fontId="8" fillId="0" borderId="19" xfId="0" quotePrefix="1" applyNumberFormat="1" applyFont="1" applyBorder="1" applyAlignment="1">
      <alignment horizontal="right" indent="1"/>
    </xf>
    <xf numFmtId="0" fontId="8" fillId="0" borderId="20" xfId="0" applyFont="1" applyBorder="1" applyAlignment="1">
      <alignment horizontal="left" vertical="top" wrapText="1" indent="1"/>
    </xf>
    <xf numFmtId="2" fontId="8" fillId="0" borderId="20" xfId="44" quotePrefix="1" applyNumberFormat="1" applyFont="1" applyBorder="1" applyAlignment="1">
      <alignment horizontal="right" indent="1"/>
    </xf>
    <xf numFmtId="2" fontId="8" fillId="0" borderId="29" xfId="44" quotePrefix="1" applyNumberFormat="1" applyFont="1" applyBorder="1" applyAlignment="1">
      <alignment horizontal="right" indent="1"/>
    </xf>
    <xf numFmtId="2" fontId="8" fillId="0" borderId="15" xfId="44" applyNumberFormat="1" applyFont="1" applyBorder="1" applyAlignment="1">
      <alignment horizontal="right" indent="1"/>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top"/>
    </xf>
    <xf numFmtId="0" fontId="6" fillId="0" borderId="29" xfId="0" applyFont="1" applyBorder="1" applyAlignment="1">
      <alignment vertical="top" wrapText="1"/>
    </xf>
    <xf numFmtId="2" fontId="6" fillId="0" borderId="29" xfId="0" applyNumberFormat="1" applyFont="1" applyBorder="1" applyAlignment="1">
      <alignment horizontal="center"/>
    </xf>
    <xf numFmtId="0" fontId="6" fillId="0" borderId="15" xfId="0" applyFont="1" applyBorder="1" applyAlignment="1">
      <alignment vertical="top"/>
    </xf>
    <xf numFmtId="2" fontId="6" fillId="0" borderId="0" xfId="0" applyNumberFormat="1" applyFont="1" applyAlignment="1">
      <alignment horizontal="center"/>
    </xf>
    <xf numFmtId="0" fontId="7" fillId="0" borderId="14" xfId="43" applyFont="1" applyBorder="1" applyAlignment="1">
      <alignment horizontal="center" wrapText="1"/>
    </xf>
    <xf numFmtId="0" fontId="7" fillId="0" borderId="16" xfId="43" applyFont="1" applyBorder="1" applyAlignment="1">
      <alignment horizontal="center" wrapText="1"/>
    </xf>
    <xf numFmtId="0" fontId="7" fillId="0" borderId="24" xfId="0" applyFont="1" applyBorder="1" applyAlignment="1">
      <alignment horizontal="center" textRotation="90" wrapText="1"/>
    </xf>
    <xf numFmtId="0" fontId="7" fillId="0" borderId="16" xfId="0" applyFont="1" applyBorder="1" applyAlignment="1">
      <alignment horizontal="center" textRotation="90" wrapText="1"/>
    </xf>
    <xf numFmtId="0" fontId="7" fillId="0" borderId="28" xfId="0" applyFont="1" applyBorder="1" applyAlignment="1">
      <alignment horizontal="center" textRotation="90"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6" xfId="0" applyBorder="1" applyAlignment="1">
      <alignment horizontal="center" wrapText="1"/>
    </xf>
    <xf numFmtId="0" fontId="7" fillId="0" borderId="14" xfId="0" applyFont="1" applyBorder="1" applyAlignment="1">
      <alignment horizontal="center" wrapText="1"/>
    </xf>
    <xf numFmtId="0" fontId="7" fillId="0" borderId="16" xfId="0" applyFont="1" applyBorder="1" applyAlignment="1">
      <alignment horizontal="center" wrapText="1"/>
    </xf>
    <xf numFmtId="0" fontId="7" fillId="0" borderId="36" xfId="0" applyFont="1" applyBorder="1" applyAlignment="1">
      <alignment horizontal="center" wrapText="1"/>
    </xf>
    <xf numFmtId="0" fontId="6" fillId="0" borderId="14" xfId="0" applyFont="1" applyFill="1" applyBorder="1" applyAlignment="1">
      <alignment horizontal="center" wrapText="1"/>
    </xf>
    <xf numFmtId="0" fontId="7" fillId="0" borderId="16" xfId="0" applyFont="1" applyFill="1" applyBorder="1" applyAlignment="1">
      <alignment horizontal="center" wrapText="1"/>
    </xf>
    <xf numFmtId="0" fontId="7" fillId="0" borderId="36" xfId="0" applyFont="1" applyFill="1" applyBorder="1" applyAlignment="1">
      <alignment horizontal="center" wrapText="1"/>
    </xf>
    <xf numFmtId="0" fontId="6" fillId="0" borderId="14" xfId="0" applyFont="1" applyBorder="1" applyAlignment="1">
      <alignment horizontal="center" wrapText="1"/>
    </xf>
    <xf numFmtId="0" fontId="0" fillId="0" borderId="14" xfId="0" applyFill="1" applyBorder="1" applyAlignment="1">
      <alignment horizontal="center" wrapText="1"/>
    </xf>
    <xf numFmtId="0" fontId="0" fillId="0" borderId="16" xfId="0" applyFill="1" applyBorder="1" applyAlignment="1">
      <alignment horizontal="center" wrapText="1"/>
    </xf>
    <xf numFmtId="0" fontId="0" fillId="0" borderId="36" xfId="0" applyFill="1" applyBorder="1" applyAlignment="1">
      <alignment horizontal="center" wrapText="1"/>
    </xf>
    <xf numFmtId="0" fontId="0" fillId="0" borderId="16" xfId="0" applyBorder="1"/>
    <xf numFmtId="0" fontId="0" fillId="0" borderId="28" xfId="0" applyBorder="1"/>
    <xf numFmtId="0" fontId="0" fillId="0" borderId="47" xfId="0" applyBorder="1" applyAlignment="1">
      <alignment horizontal="center" wrapText="1"/>
    </xf>
    <xf numFmtId="0" fontId="0" fillId="0" borderId="28" xfId="0" applyBorder="1" applyAlignment="1">
      <alignment horizontal="center" wrapText="1"/>
    </xf>
    <xf numFmtId="3" fontId="0" fillId="0" borderId="14" xfId="0" applyNumberFormat="1" applyBorder="1" applyAlignment="1">
      <alignment horizontal="center" wrapText="1"/>
    </xf>
    <xf numFmtId="3" fontId="0" fillId="0" borderId="36" xfId="0" applyNumberFormat="1" applyBorder="1" applyAlignment="1">
      <alignment horizontal="center" wrapText="1"/>
    </xf>
    <xf numFmtId="0" fontId="0" fillId="0" borderId="18" xfId="0" applyBorder="1" applyAlignment="1">
      <alignment horizontal="center" wrapText="1"/>
    </xf>
    <xf numFmtId="0" fontId="9" fillId="0" borderId="14" xfId="0" applyFont="1" applyBorder="1" applyAlignment="1">
      <alignment horizontal="center" textRotation="90" wrapText="1"/>
    </xf>
    <xf numFmtId="0" fontId="9" fillId="0" borderId="16" xfId="0" applyFont="1" applyBorder="1" applyAlignment="1">
      <alignment horizontal="center" textRotation="90" wrapText="1"/>
    </xf>
    <xf numFmtId="0" fontId="9" fillId="0" borderId="36" xfId="0" applyFont="1" applyBorder="1" applyAlignment="1">
      <alignment horizontal="center" textRotation="90" wrapText="1"/>
    </xf>
    <xf numFmtId="3" fontId="0" fillId="0" borderId="47" xfId="0" applyNumberFormat="1" applyFill="1" applyBorder="1" applyAlignment="1">
      <alignment horizontal="center" wrapText="1"/>
    </xf>
    <xf numFmtId="3" fontId="0" fillId="0" borderId="16" xfId="0" applyNumberFormat="1" applyFill="1" applyBorder="1" applyAlignment="1">
      <alignment horizontal="center" wrapText="1"/>
    </xf>
    <xf numFmtId="0" fontId="6" fillId="0" borderId="24" xfId="0" applyFont="1" applyFill="1" applyBorder="1" applyAlignment="1">
      <alignment horizontal="center" textRotation="90" wrapText="1"/>
    </xf>
    <xf numFmtId="0" fontId="6" fillId="0" borderId="16" xfId="0" applyFont="1" applyFill="1" applyBorder="1" applyAlignment="1">
      <alignment horizontal="center" textRotation="90" wrapText="1"/>
    </xf>
    <xf numFmtId="0" fontId="9" fillId="0" borderId="47" xfId="0" applyFont="1" applyBorder="1" applyAlignment="1">
      <alignment horizontal="center" textRotation="90" wrapText="1"/>
    </xf>
    <xf numFmtId="0" fontId="6" fillId="0" borderId="47" xfId="0" applyFont="1" applyBorder="1" applyAlignment="1">
      <alignment horizontal="center" wrapText="1"/>
    </xf>
    <xf numFmtId="0" fontId="6" fillId="0" borderId="16" xfId="0" applyFont="1" applyBorder="1" applyAlignment="1">
      <alignment horizontal="center" wrapText="1"/>
    </xf>
    <xf numFmtId="0" fontId="6" fillId="0" borderId="28" xfId="0" applyFont="1" applyBorder="1" applyAlignment="1">
      <alignment horizontal="center" wrapText="1"/>
    </xf>
    <xf numFmtId="0" fontId="0" fillId="0" borderId="16" xfId="0" applyFont="1" applyBorder="1" applyAlignment="1">
      <alignment horizontal="center" wrapText="1"/>
    </xf>
    <xf numFmtId="164" fontId="0" fillId="24" borderId="19" xfId="41" applyNumberFormat="1" applyFont="1" applyFill="1" applyBorder="1" applyAlignment="1">
      <alignment horizontal="right" indent="1"/>
    </xf>
    <xf numFmtId="164" fontId="0" fillId="24" borderId="0" xfId="41" applyNumberFormat="1" applyFont="1" applyFill="1" applyBorder="1" applyAlignment="1">
      <alignment horizontal="right" indent="1"/>
    </xf>
    <xf numFmtId="164" fontId="0" fillId="24" borderId="18" xfId="41" applyNumberFormat="1" applyFont="1" applyFill="1" applyBorder="1" applyAlignment="1">
      <alignment horizontal="right" indent="1"/>
    </xf>
    <xf numFmtId="164" fontId="0" fillId="0" borderId="19" xfId="41" applyNumberFormat="1" applyFont="1" applyFill="1" applyBorder="1" applyAlignment="1">
      <alignment horizontal="right" indent="1"/>
    </xf>
    <xf numFmtId="164" fontId="0" fillId="0" borderId="0" xfId="41" applyNumberFormat="1" applyFont="1" applyFill="1" applyBorder="1" applyAlignment="1">
      <alignment horizontal="right" indent="1"/>
    </xf>
    <xf numFmtId="164" fontId="0" fillId="0" borderId="18" xfId="41" applyNumberFormat="1" applyFont="1" applyFill="1" applyBorder="1" applyAlignment="1">
      <alignment horizontal="right" indent="1"/>
    </xf>
    <xf numFmtId="49" fontId="9" fillId="0" borderId="47" xfId="0" applyNumberFormat="1" applyFont="1" applyFill="1" applyBorder="1" applyAlignment="1">
      <alignment vertical="top" wrapText="1"/>
    </xf>
    <xf numFmtId="164" fontId="6" fillId="0" borderId="48" xfId="119" applyNumberFormat="1" applyFont="1" applyBorder="1" applyAlignment="1">
      <alignment horizontal="right" indent="1"/>
    </xf>
    <xf numFmtId="164" fontId="6" fillId="0" borderId="22" xfId="119" applyNumberFormat="1" applyFont="1" applyBorder="1" applyAlignment="1">
      <alignment horizontal="right" indent="1"/>
    </xf>
    <xf numFmtId="164" fontId="6" fillId="0" borderId="50" xfId="119" applyNumberFormat="1" applyFont="1" applyBorder="1" applyAlignment="1">
      <alignment horizontal="right" indent="1"/>
    </xf>
    <xf numFmtId="0" fontId="6" fillId="0" borderId="16" xfId="119" applyFill="1" applyBorder="1" applyAlignment="1">
      <alignment wrapText="1"/>
    </xf>
    <xf numFmtId="164" fontId="6" fillId="0" borderId="19" xfId="119" applyNumberFormat="1" applyFont="1" applyBorder="1" applyAlignment="1">
      <alignment horizontal="right" indent="1"/>
    </xf>
    <xf numFmtId="164" fontId="6" fillId="0" borderId="0" xfId="119" applyNumberFormat="1" applyFont="1" applyBorder="1" applyAlignment="1">
      <alignment horizontal="right" indent="1"/>
    </xf>
    <xf numFmtId="164" fontId="6" fillId="0" borderId="18" xfId="119" applyNumberFormat="1" applyFont="1" applyBorder="1" applyAlignment="1">
      <alignment horizontal="right" indent="1"/>
    </xf>
    <xf numFmtId="0" fontId="6" fillId="0" borderId="16" xfId="119" applyFont="1" applyFill="1" applyBorder="1" applyAlignment="1">
      <alignment textRotation="90" wrapText="1"/>
    </xf>
    <xf numFmtId="49" fontId="6" fillId="0" borderId="16" xfId="0" applyNumberFormat="1" applyFont="1" applyFill="1" applyBorder="1" applyAlignment="1">
      <alignment vertical="top" wrapText="1"/>
    </xf>
    <xf numFmtId="0" fontId="6" fillId="0" borderId="16" xfId="119" applyFont="1" applyFill="1" applyBorder="1" applyAlignment="1">
      <alignment horizontal="left" vertical="top" wrapText="1" indent="1"/>
    </xf>
    <xf numFmtId="2" fontId="6" fillId="0" borderId="19" xfId="119" applyNumberFormat="1" applyFont="1" applyFill="1" applyBorder="1" applyAlignment="1">
      <alignment horizontal="right" indent="1"/>
    </xf>
    <xf numFmtId="2" fontId="6" fillId="0" borderId="0" xfId="119" applyNumberFormat="1" applyFont="1" applyFill="1" applyBorder="1" applyAlignment="1">
      <alignment horizontal="right" indent="1"/>
    </xf>
    <xf numFmtId="2" fontId="6" fillId="0" borderId="18" xfId="119" applyNumberFormat="1" applyFont="1" applyFill="1" applyBorder="1" applyAlignment="1">
      <alignment horizontal="right" indent="1"/>
    </xf>
    <xf numFmtId="0" fontId="6" fillId="0" borderId="28" xfId="119" applyFont="1" applyFill="1" applyBorder="1" applyAlignment="1">
      <alignment horizontal="left" vertical="top" wrapText="1" indent="1"/>
    </xf>
    <xf numFmtId="2" fontId="6" fillId="0" borderId="20" xfId="119" quotePrefix="1" applyNumberFormat="1" applyFont="1" applyFill="1" applyBorder="1" applyAlignment="1">
      <alignment horizontal="right" indent="1"/>
    </xf>
    <xf numFmtId="2" fontId="6" fillId="0" borderId="29" xfId="119" applyNumberFormat="1" applyFont="1" applyFill="1" applyBorder="1" applyAlignment="1">
      <alignment horizontal="right" indent="1"/>
    </xf>
    <xf numFmtId="2" fontId="6" fillId="0" borderId="15" xfId="119" applyNumberFormat="1" applyFont="1" applyFill="1" applyBorder="1" applyAlignment="1">
      <alignment horizontal="right" indent="1"/>
    </xf>
    <xf numFmtId="0" fontId="6" fillId="0" borderId="28" xfId="119" applyFont="1" applyFill="1" applyBorder="1" applyAlignment="1">
      <alignment textRotation="90" wrapText="1"/>
    </xf>
    <xf numFmtId="0" fontId="6" fillId="0" borderId="16" xfId="119" applyFont="1" applyFill="1" applyBorder="1" applyAlignment="1">
      <alignment wrapText="1"/>
    </xf>
    <xf numFmtId="0" fontId="6" fillId="0" borderId="24" xfId="119" applyFont="1" applyFill="1" applyBorder="1" applyAlignment="1">
      <alignment horizontal="left" vertical="top" wrapText="1" indent="1"/>
    </xf>
    <xf numFmtId="3" fontId="6" fillId="0" borderId="25" xfId="119" applyNumberFormat="1" applyFont="1" applyFill="1" applyBorder="1" applyAlignment="1">
      <alignment horizontal="right" indent="1"/>
    </xf>
    <xf numFmtId="3" fontId="6" fillId="0" borderId="26" xfId="119" applyNumberFormat="1" applyFont="1" applyFill="1" applyBorder="1" applyAlignment="1">
      <alignment horizontal="right" indent="1"/>
    </xf>
    <xf numFmtId="3" fontId="6" fillId="0" borderId="27" xfId="119" applyNumberFormat="1" applyFont="1" applyFill="1" applyBorder="1" applyAlignment="1">
      <alignment horizontal="right" indent="1"/>
    </xf>
    <xf numFmtId="0" fontId="6" fillId="0" borderId="24" xfId="0" applyFont="1" applyFill="1" applyBorder="1" applyAlignment="1"/>
    <xf numFmtId="0" fontId="9" fillId="0" borderId="19" xfId="0" applyFont="1" applyFill="1" applyBorder="1" applyAlignment="1">
      <alignment vertical="top" wrapText="1"/>
    </xf>
    <xf numFmtId="0" fontId="6" fillId="0" borderId="47" xfId="0" applyFont="1" applyFill="1" applyBorder="1" applyAlignment="1">
      <alignment wrapText="1"/>
    </xf>
    <xf numFmtId="0" fontId="6" fillId="0" borderId="16" xfId="0" applyFont="1" applyFill="1" applyBorder="1" applyAlignment="1">
      <alignment wrapText="1"/>
    </xf>
    <xf numFmtId="0" fontId="6" fillId="0" borderId="36" xfId="0" applyFont="1" applyFill="1" applyBorder="1" applyAlignment="1">
      <alignment wrapText="1"/>
    </xf>
    <xf numFmtId="0" fontId="6" fillId="0" borderId="24" xfId="0" applyFont="1" applyFill="1" applyBorder="1" applyAlignment="1">
      <alignment horizontal="center" wrapText="1"/>
    </xf>
    <xf numFmtId="0" fontId="6" fillId="0" borderId="16" xfId="0" applyFont="1" applyFill="1" applyBorder="1" applyAlignment="1">
      <alignment horizontal="center" wrapText="1"/>
    </xf>
    <xf numFmtId="0" fontId="6" fillId="0" borderId="28" xfId="0" applyFont="1" applyFill="1" applyBorder="1" applyAlignment="1">
      <alignment horizontal="center" wrapText="1"/>
    </xf>
    <xf numFmtId="0" fontId="9" fillId="0" borderId="0" xfId="117" applyFont="1" applyBorder="1" applyAlignment="1">
      <alignment horizontal="left" vertical="center" wrapText="1"/>
    </xf>
    <xf numFmtId="0" fontId="7" fillId="0" borderId="29" xfId="0" applyFont="1" applyBorder="1" applyAlignment="1">
      <alignment horizontal="left" vertical="center" indent="5"/>
    </xf>
    <xf numFmtId="49" fontId="29" fillId="0" borderId="29" xfId="34" applyNumberFormat="1" applyBorder="1" applyAlignment="1" applyProtection="1">
      <alignment horizontal="center"/>
    </xf>
    <xf numFmtId="0" fontId="6" fillId="0" borderId="29" xfId="0" applyFont="1" applyBorder="1" applyAlignment="1">
      <alignment horizontal="left" vertical="center" indent="5"/>
    </xf>
    <xf numFmtId="49" fontId="29" fillId="0" borderId="29" xfId="34" applyNumberFormat="1" applyBorder="1" applyAlignment="1" applyProtection="1">
      <alignment horizontal="center" vertical="center"/>
    </xf>
    <xf numFmtId="0" fontId="6" fillId="0" borderId="62" xfId="0" applyFont="1" applyBorder="1" applyAlignment="1">
      <alignment horizontal="left" vertical="center" indent="3"/>
    </xf>
    <xf numFmtId="0" fontId="29" fillId="0" borderId="62" xfId="34" applyFill="1" applyBorder="1" applyAlignment="1" applyProtection="1">
      <alignment horizontal="center" vertical="center"/>
    </xf>
    <xf numFmtId="0" fontId="9" fillId="0" borderId="0" xfId="0" applyFont="1" applyAlignment="1">
      <alignment horizontal="left" vertical="center" wrapText="1" indent="1"/>
    </xf>
    <xf numFmtId="0" fontId="28" fillId="0" borderId="29" xfId="120" applyFont="1" applyBorder="1" applyAlignment="1">
      <alignment horizontal="left" vertical="center" wrapText="1"/>
    </xf>
    <xf numFmtId="164" fontId="6" fillId="0" borderId="19" xfId="47" applyNumberFormat="1" applyFont="1" applyFill="1" applyBorder="1" applyAlignment="1">
      <alignment horizontal="right" indent="1"/>
    </xf>
    <xf numFmtId="164" fontId="6" fillId="0" borderId="48" xfId="119" applyNumberFormat="1" applyFont="1" applyFill="1" applyBorder="1" applyAlignment="1">
      <alignment horizontal="right" indent="1"/>
    </xf>
    <xf numFmtId="164" fontId="6" fillId="0" borderId="22" xfId="119" applyNumberFormat="1" applyFont="1" applyFill="1" applyBorder="1" applyAlignment="1">
      <alignment horizontal="right" indent="1"/>
    </xf>
    <xf numFmtId="164" fontId="6" fillId="0" borderId="50" xfId="119" applyNumberFormat="1" applyFont="1" applyFill="1" applyBorder="1" applyAlignment="1">
      <alignment horizontal="right" indent="1"/>
    </xf>
    <xf numFmtId="164" fontId="6" fillId="0" borderId="19" xfId="119" applyNumberFormat="1" applyFont="1" applyFill="1" applyBorder="1" applyAlignment="1">
      <alignment horizontal="right" indent="1"/>
    </xf>
    <xf numFmtId="164" fontId="6" fillId="0" borderId="0" xfId="119" applyNumberFormat="1" applyFont="1" applyFill="1" applyBorder="1" applyAlignment="1">
      <alignment horizontal="right" indent="1"/>
    </xf>
    <xf numFmtId="164" fontId="6" fillId="0" borderId="18" xfId="119" applyNumberFormat="1" applyFont="1" applyFill="1" applyBorder="1" applyAlignment="1">
      <alignment horizontal="right" indent="1"/>
    </xf>
    <xf numFmtId="0" fontId="0" fillId="0" borderId="16" xfId="0" applyFont="1" applyFill="1" applyBorder="1" applyAlignment="1">
      <alignment horizontal="center" wrapText="1"/>
    </xf>
    <xf numFmtId="0" fontId="6" fillId="0" borderId="0" xfId="0" applyFont="1" applyFill="1" applyBorder="1" applyAlignment="1">
      <alignment horizontal="center" vertical="center"/>
    </xf>
    <xf numFmtId="164" fontId="6" fillId="0" borderId="49" xfId="119" applyNumberFormat="1" applyFont="1" applyFill="1" applyBorder="1" applyAlignment="1">
      <alignment horizontal="right" indent="1"/>
    </xf>
    <xf numFmtId="0" fontId="0" fillId="0" borderId="28" xfId="0" applyFont="1" applyFill="1" applyBorder="1" applyAlignment="1">
      <alignment horizontal="center" wrapText="1"/>
    </xf>
    <xf numFmtId="164" fontId="6" fillId="0" borderId="47" xfId="119" applyNumberFormat="1" applyFont="1" applyFill="1" applyBorder="1" applyAlignment="1">
      <alignment horizontal="right" indent="1"/>
    </xf>
    <xf numFmtId="164" fontId="6" fillId="0" borderId="16" xfId="119" applyNumberFormat="1" applyFont="1" applyFill="1" applyBorder="1" applyAlignment="1">
      <alignment horizontal="right" indent="1"/>
    </xf>
    <xf numFmtId="164" fontId="6" fillId="0" borderId="28" xfId="119" applyNumberFormat="1" applyFont="1" applyFill="1" applyBorder="1" applyAlignment="1">
      <alignment horizontal="right" indent="1"/>
    </xf>
    <xf numFmtId="0" fontId="6" fillId="0" borderId="28" xfId="0" applyFont="1" applyFill="1" applyBorder="1" applyAlignment="1">
      <alignment wrapText="1"/>
    </xf>
    <xf numFmtId="2" fontId="6" fillId="0" borderId="28" xfId="0" applyNumberFormat="1" applyFont="1" applyFill="1" applyBorder="1" applyAlignment="1">
      <alignment wrapText="1"/>
    </xf>
    <xf numFmtId="49" fontId="6" fillId="0" borderId="19" xfId="119" applyNumberFormat="1" applyFont="1" applyFill="1" applyBorder="1" applyAlignment="1">
      <alignment horizontal="right" indent="1"/>
    </xf>
    <xf numFmtId="49" fontId="6" fillId="0" borderId="0" xfId="119" applyNumberFormat="1" applyFont="1" applyFill="1" applyBorder="1" applyAlignment="1">
      <alignment horizontal="right" indent="1"/>
    </xf>
    <xf numFmtId="49" fontId="6" fillId="0" borderId="18" xfId="119" applyNumberFormat="1" applyFont="1" applyFill="1" applyBorder="1" applyAlignment="1">
      <alignment horizontal="right" indent="1"/>
    </xf>
    <xf numFmtId="2" fontId="6" fillId="0" borderId="20" xfId="119" applyNumberFormat="1" applyFont="1" applyFill="1" applyBorder="1" applyAlignment="1">
      <alignment horizontal="right" indent="1"/>
    </xf>
    <xf numFmtId="2" fontId="6" fillId="0" borderId="16" xfId="117" applyNumberFormat="1" applyFont="1" applyFill="1" applyBorder="1" applyAlignment="1">
      <alignment horizontal="right" indent="1"/>
    </xf>
    <xf numFmtId="2" fontId="6" fillId="0" borderId="28" xfId="117" applyNumberFormat="1" applyFont="1" applyFill="1" applyBorder="1" applyAlignment="1">
      <alignment horizontal="right" indent="1"/>
    </xf>
    <xf numFmtId="2" fontId="0" fillId="0" borderId="29" xfId="117" applyNumberFormat="1" applyFont="1" applyFill="1" applyBorder="1" applyAlignment="1">
      <alignment horizontal="right" indent="1"/>
    </xf>
    <xf numFmtId="2" fontId="0" fillId="0" borderId="29" xfId="43" applyNumberFormat="1" applyFont="1" applyFill="1" applyBorder="1" applyAlignment="1">
      <alignment horizontal="right" indent="1"/>
    </xf>
    <xf numFmtId="0" fontId="64" fillId="0" borderId="63" xfId="0" applyFont="1" applyBorder="1" applyAlignment="1">
      <alignment vertical="top"/>
    </xf>
    <xf numFmtId="0" fontId="72" fillId="0" borderId="56" xfId="0" applyFont="1" applyFill="1" applyBorder="1" applyAlignment="1">
      <alignment vertical="top"/>
    </xf>
    <xf numFmtId="164" fontId="64" fillId="0" borderId="51" xfId="43" applyNumberFormat="1" applyFont="1" applyFill="1" applyBorder="1" applyAlignment="1">
      <alignment horizontal="right" indent="1"/>
    </xf>
    <xf numFmtId="164" fontId="64" fillId="0" borderId="65" xfId="43" applyNumberFormat="1" applyFont="1" applyFill="1" applyBorder="1" applyAlignment="1">
      <alignment horizontal="right" indent="1"/>
    </xf>
    <xf numFmtId="164" fontId="64" fillId="0" borderId="66" xfId="43" applyNumberFormat="1" applyFont="1" applyFill="1" applyBorder="1" applyAlignment="1">
      <alignment horizontal="right" indent="1"/>
    </xf>
    <xf numFmtId="0" fontId="65" fillId="0" borderId="47" xfId="0" applyFont="1" applyFill="1" applyBorder="1" applyAlignment="1">
      <alignment horizontal="center" vertical="center"/>
    </xf>
    <xf numFmtId="0" fontId="64" fillId="0" borderId="47" xfId="43" applyNumberFormat="1" applyFont="1" applyFill="1" applyBorder="1" applyAlignment="1">
      <alignment horizontal="center" wrapText="1"/>
    </xf>
    <xf numFmtId="0" fontId="64" fillId="0" borderId="67" xfId="43" applyNumberFormat="1" applyFont="1" applyFill="1" applyBorder="1" applyAlignment="1">
      <alignment horizontal="center" wrapText="1"/>
    </xf>
    <xf numFmtId="0" fontId="64" fillId="0" borderId="24" xfId="43" applyNumberFormat="1" applyFont="1" applyFill="1" applyBorder="1" applyAlignment="1">
      <alignment horizontal="center" vertical="center" wrapText="1"/>
    </xf>
    <xf numFmtId="0" fontId="64" fillId="0" borderId="67" xfId="43" applyNumberFormat="1" applyFont="1" applyFill="1" applyBorder="1" applyAlignment="1">
      <alignment horizontal="center" vertical="center" wrapText="1"/>
    </xf>
    <xf numFmtId="0" fontId="66" fillId="0" borderId="47" xfId="0" applyFont="1" applyFill="1" applyBorder="1" applyAlignment="1">
      <alignment horizontal="center" textRotation="90" wrapText="1"/>
    </xf>
    <xf numFmtId="0" fontId="66" fillId="0" borderId="67" xfId="0" applyFont="1" applyFill="1" applyBorder="1" applyAlignment="1">
      <alignment horizontal="center" textRotation="90" wrapText="1"/>
    </xf>
    <xf numFmtId="165" fontId="64" fillId="0" borderId="24" xfId="0" applyNumberFormat="1" applyFont="1" applyFill="1" applyBorder="1" applyAlignment="1">
      <alignment horizontal="center" textRotation="90" wrapText="1"/>
    </xf>
    <xf numFmtId="0" fontId="65" fillId="0" borderId="47" xfId="0" applyFont="1" applyFill="1" applyBorder="1" applyAlignment="1">
      <alignment horizontal="center" wrapText="1"/>
    </xf>
    <xf numFmtId="0" fontId="65" fillId="0" borderId="67" xfId="0" applyFont="1" applyFill="1" applyBorder="1" applyAlignment="1">
      <alignment horizontal="center" wrapText="1"/>
    </xf>
    <xf numFmtId="0" fontId="64" fillId="0" borderId="24" xfId="0" applyFont="1" applyFill="1" applyBorder="1" applyAlignment="1">
      <alignment horizontal="center" textRotation="90" wrapText="1"/>
    </xf>
    <xf numFmtId="0" fontId="64" fillId="0" borderId="67" xfId="0" applyFont="1" applyFill="1" applyBorder="1" applyAlignment="1">
      <alignment horizontal="center" textRotation="90" wrapText="1"/>
    </xf>
    <xf numFmtId="2" fontId="64" fillId="0" borderId="16" xfId="0" applyNumberFormat="1" applyFont="1" applyFill="1" applyBorder="1" applyAlignment="1">
      <alignment horizontal="right" indent="1"/>
    </xf>
    <xf numFmtId="3" fontId="65" fillId="0" borderId="47" xfId="0" applyNumberFormat="1" applyFont="1" applyFill="1" applyBorder="1" applyAlignment="1">
      <alignment wrapText="1"/>
    </xf>
    <xf numFmtId="3" fontId="65" fillId="0" borderId="67" xfId="0" applyNumberFormat="1" applyFont="1" applyFill="1" applyBorder="1" applyAlignment="1">
      <alignment wrapText="1"/>
    </xf>
    <xf numFmtId="3" fontId="65" fillId="0" borderId="47" xfId="0" applyNumberFormat="1" applyFont="1" applyFill="1" applyBorder="1" applyAlignment="1">
      <alignment horizontal="center" wrapText="1"/>
    </xf>
    <xf numFmtId="3" fontId="65" fillId="0" borderId="67" xfId="0" applyNumberFormat="1" applyFont="1" applyFill="1" applyBorder="1" applyAlignment="1">
      <alignment horizontal="center" wrapText="1"/>
    </xf>
    <xf numFmtId="0" fontId="64" fillId="0" borderId="47" xfId="0" applyFont="1" applyFill="1" applyBorder="1" applyAlignment="1">
      <alignment horizontal="center" wrapText="1"/>
    </xf>
    <xf numFmtId="164" fontId="64" fillId="0" borderId="68" xfId="0" applyNumberFormat="1" applyFont="1" applyFill="1" applyBorder="1" applyAlignment="1">
      <alignment horizontal="right" indent="1"/>
    </xf>
    <xf numFmtId="0" fontId="64" fillId="0" borderId="67" xfId="0" applyFont="1" applyFill="1" applyBorder="1" applyAlignment="1">
      <alignment horizontal="center" wrapText="1"/>
    </xf>
    <xf numFmtId="0" fontId="67" fillId="0" borderId="47" xfId="0" applyFont="1" applyFill="1" applyBorder="1" applyAlignment="1">
      <alignment horizontal="center" wrapText="1"/>
    </xf>
    <xf numFmtId="0" fontId="67" fillId="0" borderId="67" xfId="0" applyFont="1" applyFill="1" applyBorder="1" applyAlignment="1">
      <alignment horizontal="center" wrapText="1"/>
    </xf>
    <xf numFmtId="0" fontId="65" fillId="0" borderId="47" xfId="0" applyFont="1" applyFill="1" applyBorder="1" applyAlignment="1">
      <alignment wrapText="1"/>
    </xf>
    <xf numFmtId="0" fontId="65" fillId="0" borderId="67" xfId="0" applyFont="1" applyFill="1" applyBorder="1" applyAlignment="1">
      <alignment wrapText="1"/>
    </xf>
    <xf numFmtId="0" fontId="65" fillId="0" borderId="24" xfId="0" applyFont="1" applyFill="1" applyBorder="1" applyAlignment="1">
      <alignment horizontal="center" wrapText="1"/>
    </xf>
    <xf numFmtId="0" fontId="64" fillId="0" borderId="69" xfId="0" applyFont="1" applyFill="1" applyBorder="1" applyAlignment="1">
      <alignment horizontal="center" textRotation="90" wrapText="1"/>
    </xf>
    <xf numFmtId="2" fontId="64" fillId="0" borderId="70" xfId="0" applyNumberFormat="1" applyFont="1" applyFill="1" applyBorder="1" applyAlignment="1">
      <alignment horizontal="right" indent="1"/>
    </xf>
    <xf numFmtId="3" fontId="64" fillId="0" borderId="19" xfId="0" applyNumberFormat="1" applyFont="1" applyFill="1" applyBorder="1" applyAlignment="1">
      <alignment horizontal="right" indent="1"/>
    </xf>
    <xf numFmtId="0" fontId="64" fillId="0" borderId="31" xfId="0" applyFont="1" applyFill="1" applyBorder="1" applyAlignment="1">
      <alignment horizontal="left" vertical="top" wrapText="1" indent="1"/>
    </xf>
    <xf numFmtId="3" fontId="64" fillId="0" borderId="30" xfId="0" applyNumberFormat="1" applyFont="1" applyFill="1" applyBorder="1" applyAlignment="1">
      <alignment horizontal="right" indent="1"/>
    </xf>
    <xf numFmtId="3" fontId="64" fillId="0" borderId="71" xfId="0" applyNumberFormat="1" applyFont="1" applyFill="1" applyBorder="1" applyAlignment="1">
      <alignment horizontal="right" indent="1"/>
    </xf>
    <xf numFmtId="164" fontId="64" fillId="0" borderId="47" xfId="0" applyNumberFormat="1" applyFont="1" applyFill="1" applyBorder="1" applyAlignment="1">
      <alignment horizontal="right" indent="1"/>
    </xf>
    <xf numFmtId="164" fontId="64" fillId="0" borderId="67" xfId="0" applyNumberFormat="1" applyFont="1" applyFill="1" applyBorder="1" applyAlignment="1">
      <alignment horizontal="right" indent="1"/>
    </xf>
    <xf numFmtId="164" fontId="64" fillId="0" borderId="49" xfId="0" applyNumberFormat="1" applyFont="1" applyFill="1" applyBorder="1" applyAlignment="1">
      <alignment horizontal="right" indent="1"/>
    </xf>
    <xf numFmtId="164" fontId="64" fillId="0" borderId="50" xfId="0" applyNumberFormat="1" applyFont="1" applyFill="1" applyBorder="1" applyAlignment="1">
      <alignment horizontal="right" indent="1"/>
    </xf>
    <xf numFmtId="164" fontId="64" fillId="0" borderId="72" xfId="0" applyNumberFormat="1" applyFont="1" applyFill="1" applyBorder="1" applyAlignment="1">
      <alignment horizontal="right" indent="1"/>
    </xf>
    <xf numFmtId="3" fontId="64" fillId="0" borderId="32" xfId="0" applyNumberFormat="1" applyFont="1" applyFill="1" applyBorder="1" applyAlignment="1">
      <alignment horizontal="right" indent="1"/>
    </xf>
    <xf numFmtId="164" fontId="64" fillId="0" borderId="73" xfId="43" applyNumberFormat="1" applyFont="1" applyFill="1" applyBorder="1" applyAlignment="1">
      <alignment horizontal="right" indent="1"/>
    </xf>
    <xf numFmtId="164" fontId="64" fillId="0" borderId="74" xfId="43" applyNumberFormat="1" applyFont="1" applyFill="1" applyBorder="1" applyAlignment="1">
      <alignment horizontal="right" indent="1"/>
    </xf>
    <xf numFmtId="164" fontId="64" fillId="0" borderId="73" xfId="0" applyNumberFormat="1" applyFont="1" applyFill="1" applyBorder="1" applyAlignment="1">
      <alignment horizontal="right" indent="1"/>
    </xf>
    <xf numFmtId="164" fontId="64" fillId="0" borderId="74" xfId="0" applyNumberFormat="1" applyFont="1" applyFill="1" applyBorder="1" applyAlignment="1">
      <alignment horizontal="right" indent="1"/>
    </xf>
    <xf numFmtId="164" fontId="64" fillId="0" borderId="74" xfId="0" applyNumberFormat="1" applyFont="1" applyFill="1" applyBorder="1" applyAlignment="1">
      <alignment horizontal="center" vertical="center" wrapText="1"/>
    </xf>
    <xf numFmtId="164" fontId="64" fillId="0" borderId="75" xfId="0" applyNumberFormat="1" applyFont="1" applyFill="1" applyBorder="1" applyAlignment="1">
      <alignment horizontal="center" vertical="center" wrapText="1"/>
    </xf>
    <xf numFmtId="3" fontId="64" fillId="0" borderId="76" xfId="0" applyNumberFormat="1" applyFont="1" applyFill="1" applyBorder="1" applyAlignment="1">
      <alignment horizontal="right" indent="1"/>
    </xf>
    <xf numFmtId="0" fontId="64" fillId="0" borderId="64" xfId="43" applyNumberFormat="1" applyFont="1" applyFill="1" applyBorder="1" applyAlignment="1">
      <alignment horizontal="center" wrapText="1"/>
    </xf>
    <xf numFmtId="0" fontId="64" fillId="0" borderId="61" xfId="0" applyFont="1" applyFill="1" applyBorder="1" applyAlignment="1">
      <alignment horizontal="left" wrapText="1" indent="1"/>
    </xf>
    <xf numFmtId="2" fontId="64" fillId="0" borderId="58" xfId="43" applyNumberFormat="1" applyFont="1" applyFill="1" applyBorder="1" applyAlignment="1">
      <alignment horizontal="right" indent="1"/>
    </xf>
    <xf numFmtId="2" fontId="64" fillId="0" borderId="59" xfId="43" applyNumberFormat="1" applyFont="1" applyFill="1" applyBorder="1" applyAlignment="1">
      <alignment horizontal="right" indent="1"/>
    </xf>
    <xf numFmtId="0" fontId="64" fillId="0" borderId="69" xfId="43" applyNumberFormat="1" applyFont="1" applyFill="1" applyBorder="1" applyAlignment="1">
      <alignment horizontal="center" vertical="center" wrapText="1"/>
    </xf>
    <xf numFmtId="164" fontId="64" fillId="0" borderId="49" xfId="43" applyNumberFormat="1" applyFont="1" applyFill="1" applyBorder="1" applyAlignment="1">
      <alignment horizontal="center" vertical="center" wrapText="1"/>
    </xf>
    <xf numFmtId="164" fontId="64" fillId="0" borderId="49" xfId="0" applyNumberFormat="1" applyFont="1" applyFill="1" applyBorder="1" applyAlignment="1">
      <alignment horizontal="center" vertical="center" wrapText="1"/>
    </xf>
    <xf numFmtId="0" fontId="65" fillId="0" borderId="16" xfId="0" applyFont="1" applyFill="1" applyBorder="1" applyAlignment="1">
      <alignment horizontal="center" wrapText="1"/>
    </xf>
    <xf numFmtId="0" fontId="65" fillId="0" borderId="28" xfId="0" applyFont="1" applyFill="1" applyBorder="1" applyAlignment="1">
      <alignment horizontal="center" wrapText="1"/>
    </xf>
    <xf numFmtId="164" fontId="64" fillId="0" borderId="77" xfId="0" applyNumberFormat="1" applyFont="1" applyFill="1" applyBorder="1" applyAlignment="1">
      <alignment horizontal="right" indent="1"/>
    </xf>
    <xf numFmtId="0" fontId="64" fillId="0" borderId="32" xfId="0" applyFont="1" applyFill="1" applyBorder="1" applyAlignment="1">
      <alignment horizontal="left" vertical="top" wrapText="1" indent="1"/>
    </xf>
    <xf numFmtId="0" fontId="6" fillId="0" borderId="18" xfId="43" applyFont="1" applyFill="1" applyBorder="1" applyAlignment="1">
      <alignment horizontal="center" textRotation="90" wrapText="1"/>
    </xf>
    <xf numFmtId="0" fontId="0" fillId="0" borderId="18" xfId="43" applyFont="1" applyFill="1" applyBorder="1" applyAlignment="1">
      <alignment horizontal="center" textRotation="90" wrapText="1"/>
    </xf>
    <xf numFmtId="0" fontId="0" fillId="0" borderId="15" xfId="43" applyFont="1" applyFill="1" applyBorder="1" applyAlignment="1">
      <alignment horizontal="center" textRotation="90" wrapText="1"/>
    </xf>
    <xf numFmtId="2" fontId="6" fillId="0" borderId="47" xfId="0" applyNumberFormat="1" applyFont="1" applyFill="1" applyBorder="1" applyAlignment="1">
      <alignment horizontal="right" indent="1"/>
    </xf>
    <xf numFmtId="2" fontId="6" fillId="0" borderId="16" xfId="0" applyNumberFormat="1" applyFont="1" applyFill="1" applyBorder="1" applyAlignment="1">
      <alignment horizontal="right" indent="1"/>
    </xf>
    <xf numFmtId="0" fontId="7" fillId="0" borderId="47" xfId="0" applyFont="1" applyFill="1" applyBorder="1" applyAlignment="1">
      <alignment horizontal="center" wrapText="1"/>
    </xf>
    <xf numFmtId="165" fontId="7" fillId="0" borderId="28" xfId="0" applyNumberFormat="1" applyFont="1" applyFill="1" applyBorder="1" applyAlignment="1">
      <alignment horizontal="center" textRotation="90" wrapText="1"/>
    </xf>
    <xf numFmtId="3" fontId="0" fillId="0" borderId="28" xfId="0" applyNumberFormat="1" applyFill="1" applyBorder="1" applyAlignment="1">
      <alignment horizontal="center" wrapText="1"/>
    </xf>
    <xf numFmtId="0" fontId="0" fillId="0" borderId="16" xfId="0" applyFont="1" applyFill="1" applyBorder="1" applyAlignment="1">
      <alignment horizontal="center" textRotation="90" wrapText="1"/>
    </xf>
    <xf numFmtId="164" fontId="7" fillId="0" borderId="47" xfId="0" applyNumberFormat="1" applyFont="1" applyBorder="1" applyAlignment="1">
      <alignment horizontal="center" vertical="center" wrapText="1"/>
    </xf>
    <xf numFmtId="2" fontId="0" fillId="0" borderId="47" xfId="0" quotePrefix="1" applyNumberFormat="1" applyFont="1" applyFill="1" applyBorder="1" applyAlignment="1">
      <alignment horizontal="right" indent="1"/>
    </xf>
    <xf numFmtId="2" fontId="0" fillId="0" borderId="16" xfId="0" quotePrefix="1" applyNumberFormat="1" applyFont="1" applyFill="1" applyBorder="1" applyAlignment="1">
      <alignment horizontal="right" indent="1"/>
    </xf>
    <xf numFmtId="2" fontId="0" fillId="0" borderId="28" xfId="0" quotePrefix="1" applyNumberFormat="1" applyFont="1" applyFill="1" applyBorder="1" applyAlignment="1">
      <alignment horizontal="right" indent="1"/>
    </xf>
    <xf numFmtId="2" fontId="0" fillId="0" borderId="16" xfId="117" applyNumberFormat="1" applyFont="1" applyFill="1" applyBorder="1" applyAlignment="1">
      <alignment horizontal="center" textRotation="90" wrapText="1"/>
    </xf>
    <xf numFmtId="164" fontId="6" fillId="0" borderId="48" xfId="47" applyNumberFormat="1" applyFont="1" applyFill="1" applyBorder="1" applyAlignment="1">
      <alignment horizontal="right" indent="1"/>
    </xf>
    <xf numFmtId="164" fontId="6" fillId="0" borderId="49" xfId="117" applyNumberFormat="1" applyFont="1" applyFill="1" applyBorder="1" applyAlignment="1">
      <alignment horizontal="right" indent="1"/>
    </xf>
    <xf numFmtId="164" fontId="6" fillId="0" borderId="50" xfId="117" applyNumberFormat="1" applyFont="1" applyFill="1" applyBorder="1" applyAlignment="1">
      <alignment horizontal="right" indent="1"/>
    </xf>
    <xf numFmtId="164" fontId="6" fillId="0" borderId="0" xfId="117" applyNumberFormat="1" applyFont="1" applyFill="1" applyBorder="1" applyAlignment="1">
      <alignment horizontal="right" indent="1"/>
    </xf>
    <xf numFmtId="164" fontId="6" fillId="0" borderId="18" xfId="117" applyNumberFormat="1" applyFont="1" applyFill="1" applyBorder="1" applyAlignment="1">
      <alignment horizontal="right" indent="1"/>
    </xf>
    <xf numFmtId="2" fontId="6" fillId="0" borderId="47" xfId="0" quotePrefix="1" applyNumberFormat="1" applyFont="1" applyFill="1" applyBorder="1" applyAlignment="1">
      <alignment horizontal="center" vertical="center" wrapText="1"/>
    </xf>
    <xf numFmtId="0" fontId="6" fillId="0" borderId="0" xfId="0" applyFont="1" applyFill="1" applyBorder="1" applyAlignment="1">
      <alignment horizontal="left" wrapText="1" indent="1"/>
    </xf>
    <xf numFmtId="0" fontId="0" fillId="0" borderId="24" xfId="0" applyFont="1" applyFill="1" applyBorder="1" applyAlignment="1">
      <alignment horizontal="center" wrapText="1"/>
    </xf>
    <xf numFmtId="0" fontId="6" fillId="0" borderId="47" xfId="119" applyFill="1" applyBorder="1" applyAlignment="1">
      <alignment wrapText="1"/>
    </xf>
    <xf numFmtId="0" fontId="6" fillId="0" borderId="47" xfId="119" applyFont="1" applyFill="1" applyBorder="1" applyAlignment="1">
      <alignment textRotation="90" wrapText="1"/>
    </xf>
    <xf numFmtId="0" fontId="0" fillId="0" borderId="47" xfId="0" applyFont="1" applyFill="1" applyBorder="1" applyAlignment="1">
      <alignment horizontal="center" wrapText="1"/>
    </xf>
    <xf numFmtId="0" fontId="7" fillId="0" borderId="18" xfId="43" applyFont="1" applyBorder="1" applyAlignment="1">
      <alignment horizontal="center" wrapText="1"/>
    </xf>
    <xf numFmtId="0" fontId="7" fillId="0" borderId="28" xfId="43" applyFont="1" applyBorder="1" applyAlignment="1">
      <alignment horizontal="center" wrapText="1"/>
    </xf>
    <xf numFmtId="0" fontId="6" fillId="0" borderId="16" xfId="0" applyFont="1" applyFill="1" applyBorder="1" applyAlignment="1">
      <alignment horizontal="left" wrapText="1" indent="1"/>
    </xf>
    <xf numFmtId="0" fontId="7" fillId="0" borderId="17" xfId="0" applyFont="1" applyFill="1" applyBorder="1" applyAlignment="1">
      <alignment horizontal="left" wrapText="1" indent="1"/>
    </xf>
    <xf numFmtId="0" fontId="7" fillId="0" borderId="16" xfId="0" applyFont="1" applyBorder="1" applyAlignment="1">
      <alignment horizontal="left" wrapText="1" indent="1"/>
    </xf>
    <xf numFmtId="0" fontId="6" fillId="0" borderId="16" xfId="0" applyFont="1" applyBorder="1" applyAlignment="1">
      <alignment horizontal="left" wrapText="1" indent="1"/>
    </xf>
    <xf numFmtId="0" fontId="7" fillId="0" borderId="17" xfId="0" applyFont="1" applyBorder="1" applyAlignment="1">
      <alignment horizontal="left" wrapText="1" indent="1"/>
    </xf>
    <xf numFmtId="0" fontId="7" fillId="0" borderId="28" xfId="0" applyFont="1" applyBorder="1" applyAlignment="1">
      <alignment horizontal="left" wrapText="1" indent="1"/>
    </xf>
    <xf numFmtId="0" fontId="9" fillId="0" borderId="16" xfId="0" applyFont="1" applyBorder="1" applyAlignment="1">
      <alignment wrapText="1"/>
    </xf>
    <xf numFmtId="165" fontId="7" fillId="0" borderId="17" xfId="0" applyNumberFormat="1" applyFont="1" applyFill="1" applyBorder="1" applyAlignment="1">
      <alignment horizontal="left" wrapText="1" indent="1"/>
    </xf>
    <xf numFmtId="0" fontId="7" fillId="0" borderId="16" xfId="0" applyFont="1" applyFill="1" applyBorder="1" applyAlignment="1">
      <alignment horizontal="left" wrapText="1" indent="1"/>
    </xf>
    <xf numFmtId="0" fontId="7" fillId="0" borderId="24" xfId="0" applyFont="1" applyBorder="1" applyAlignment="1">
      <alignment horizontal="left" wrapText="1" indent="1"/>
    </xf>
    <xf numFmtId="0" fontId="7" fillId="0" borderId="28" xfId="0" applyFont="1" applyFill="1" applyBorder="1" applyAlignment="1">
      <alignment horizontal="left" wrapText="1" indent="1"/>
    </xf>
    <xf numFmtId="0" fontId="7" fillId="0" borderId="24" xfId="0" applyFont="1" applyFill="1" applyBorder="1" applyAlignment="1">
      <alignment horizontal="left" wrapText="1" indent="1"/>
    </xf>
    <xf numFmtId="0" fontId="6" fillId="0" borderId="17" xfId="0" applyFont="1" applyBorder="1" applyAlignment="1">
      <alignment horizontal="left" wrapText="1" indent="1"/>
    </xf>
    <xf numFmtId="0" fontId="6" fillId="0" borderId="16" xfId="0" applyFont="1" applyBorder="1" applyAlignment="1"/>
    <xf numFmtId="0" fontId="6" fillId="0" borderId="28" xfId="0" applyFont="1" applyBorder="1" applyAlignment="1">
      <alignment horizontal="left" wrapText="1" indent="1"/>
    </xf>
    <xf numFmtId="0" fontId="0" fillId="0" borderId="47" xfId="0" applyBorder="1" applyAlignment="1"/>
    <xf numFmtId="0" fontId="6" fillId="0" borderId="16" xfId="0" applyFont="1" applyBorder="1" applyAlignment="1">
      <alignment horizontal="left" wrapText="1"/>
    </xf>
    <xf numFmtId="0" fontId="6" fillId="0" borderId="16" xfId="0" applyFont="1" applyFill="1" applyBorder="1" applyAlignment="1">
      <alignment horizontal="left" wrapText="1"/>
    </xf>
    <xf numFmtId="0" fontId="9" fillId="0" borderId="47" xfId="0" applyFont="1" applyFill="1" applyBorder="1" applyAlignment="1">
      <alignment wrapText="1"/>
    </xf>
    <xf numFmtId="0" fontId="0" fillId="0" borderId="16" xfId="0" applyFont="1" applyFill="1" applyBorder="1" applyAlignment="1">
      <alignment horizontal="left" wrapText="1" indent="1"/>
    </xf>
    <xf numFmtId="0" fontId="6" fillId="0" borderId="24" xfId="119" applyFont="1" applyFill="1" applyBorder="1" applyAlignment="1">
      <alignment horizontal="left" wrapText="1" indent="1"/>
    </xf>
    <xf numFmtId="0" fontId="6" fillId="0" borderId="16" xfId="119" applyFont="1" applyFill="1" applyBorder="1" applyAlignment="1">
      <alignment horizontal="left" wrapText="1" indent="1"/>
    </xf>
    <xf numFmtId="0" fontId="6" fillId="0" borderId="28" xfId="119" applyFont="1" applyFill="1" applyBorder="1" applyAlignment="1">
      <alignment horizontal="left" wrapText="1" indent="1"/>
    </xf>
    <xf numFmtId="49" fontId="9" fillId="0" borderId="47" xfId="0" applyNumberFormat="1" applyFont="1" applyFill="1" applyBorder="1" applyAlignment="1">
      <alignment wrapText="1"/>
    </xf>
    <xf numFmtId="164" fontId="6" fillId="0" borderId="19"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18" xfId="0" applyNumberFormat="1" applyFont="1" applyFill="1" applyBorder="1" applyAlignment="1">
      <alignment horizontal="center"/>
    </xf>
    <xf numFmtId="3" fontId="6" fillId="0" borderId="25" xfId="0" applyNumberFormat="1" applyFont="1" applyFill="1" applyBorder="1" applyAlignment="1">
      <alignment horizontal="center"/>
    </xf>
    <xf numFmtId="3" fontId="6" fillId="0" borderId="26" xfId="0" applyNumberFormat="1" applyFont="1" applyFill="1" applyBorder="1" applyAlignment="1">
      <alignment horizontal="center"/>
    </xf>
    <xf numFmtId="3" fontId="6" fillId="0" borderId="27" xfId="0" applyNumberFormat="1" applyFont="1" applyFill="1" applyBorder="1" applyAlignment="1">
      <alignment horizontal="center"/>
    </xf>
    <xf numFmtId="2" fontId="6" fillId="0" borderId="19" xfId="0" applyNumberFormat="1" applyFont="1" applyFill="1" applyBorder="1" applyAlignment="1">
      <alignment horizontal="center"/>
    </xf>
    <xf numFmtId="2" fontId="6" fillId="0" borderId="0" xfId="0" applyNumberFormat="1" applyFont="1" applyFill="1" applyBorder="1" applyAlignment="1">
      <alignment horizontal="center"/>
    </xf>
    <xf numFmtId="2" fontId="6" fillId="0" borderId="18" xfId="0" applyNumberFormat="1" applyFont="1" applyFill="1" applyBorder="1" applyAlignment="1">
      <alignment horizontal="center"/>
    </xf>
    <xf numFmtId="2" fontId="6" fillId="0" borderId="20" xfId="0" applyNumberFormat="1" applyFont="1" applyFill="1" applyBorder="1" applyAlignment="1">
      <alignment horizontal="center"/>
    </xf>
    <xf numFmtId="2" fontId="6" fillId="0" borderId="29" xfId="0" applyNumberFormat="1" applyFont="1" applyFill="1" applyBorder="1" applyAlignment="1">
      <alignment horizontal="center"/>
    </xf>
    <xf numFmtId="2" fontId="6" fillId="0" borderId="15" xfId="0" applyNumberFormat="1" applyFont="1" applyFill="1" applyBorder="1" applyAlignment="1">
      <alignment horizontal="center"/>
    </xf>
    <xf numFmtId="0" fontId="9" fillId="0" borderId="47" xfId="0" applyFont="1" applyBorder="1" applyAlignment="1">
      <alignment wrapText="1"/>
    </xf>
    <xf numFmtId="0" fontId="6" fillId="0" borderId="24" xfId="0" applyFont="1" applyFill="1" applyBorder="1" applyAlignment="1">
      <alignment horizontal="left" wrapText="1" indent="1"/>
    </xf>
    <xf numFmtId="0" fontId="6" fillId="0" borderId="28" xfId="0" applyFont="1" applyFill="1" applyBorder="1" applyAlignment="1">
      <alignment horizontal="left" wrapText="1" indent="1"/>
    </xf>
    <xf numFmtId="0" fontId="6" fillId="0" borderId="36" xfId="0" applyFont="1" applyFill="1" applyBorder="1" applyAlignment="1">
      <alignment horizontal="left" wrapText="1" indent="1"/>
    </xf>
    <xf numFmtId="3" fontId="7" fillId="0" borderId="17" xfId="0" applyNumberFormat="1" applyFont="1" applyFill="1" applyBorder="1" applyAlignment="1">
      <alignment horizontal="left" wrapText="1" indent="1"/>
    </xf>
    <xf numFmtId="165" fontId="7" fillId="0" borderId="17" xfId="0" applyNumberFormat="1" applyFont="1" applyBorder="1" applyAlignment="1">
      <alignment horizontal="left" wrapText="1" indent="1"/>
    </xf>
    <xf numFmtId="165" fontId="6" fillId="57" borderId="17" xfId="0" applyNumberFormat="1" applyFont="1" applyFill="1" applyBorder="1" applyAlignment="1">
      <alignment horizontal="left" wrapText="1" indent="1"/>
    </xf>
    <xf numFmtId="1" fontId="7" fillId="0" borderId="25" xfId="0" quotePrefix="1" applyNumberFormat="1" applyFont="1" applyBorder="1" applyAlignment="1">
      <alignment horizontal="right" indent="1"/>
    </xf>
    <xf numFmtId="1" fontId="7" fillId="0" borderId="26" xfId="0" applyNumberFormat="1" applyFont="1" applyBorder="1" applyAlignment="1">
      <alignment horizontal="right" indent="1"/>
    </xf>
    <xf numFmtId="1" fontId="7" fillId="0" borderId="27" xfId="0" applyNumberFormat="1" applyFont="1" applyBorder="1" applyAlignment="1">
      <alignment horizontal="right" indent="1"/>
    </xf>
    <xf numFmtId="164" fontId="7" fillId="0" borderId="48" xfId="47" quotePrefix="1" applyNumberFormat="1" applyFont="1" applyBorder="1" applyAlignment="1">
      <alignment horizontal="right" indent="1"/>
    </xf>
    <xf numFmtId="164" fontId="7" fillId="0" borderId="49" xfId="47" applyNumberFormat="1" applyFont="1" applyBorder="1" applyAlignment="1">
      <alignment horizontal="right" indent="1"/>
    </xf>
    <xf numFmtId="164" fontId="7" fillId="0" borderId="50" xfId="47" applyNumberFormat="1" applyFont="1" applyBorder="1" applyAlignment="1">
      <alignment horizontal="right" indent="1"/>
    </xf>
    <xf numFmtId="0" fontId="7" fillId="0" borderId="47" xfId="0" applyFont="1" applyBorder="1" applyAlignment="1">
      <alignment horizontal="center" textRotation="90" wrapText="1"/>
    </xf>
    <xf numFmtId="0" fontId="7" fillId="0" borderId="24" xfId="43" applyFont="1" applyBorder="1" applyAlignment="1">
      <alignment horizontal="center" wrapText="1"/>
    </xf>
    <xf numFmtId="0" fontId="0" fillId="0" borderId="47" xfId="0" applyFont="1" applyBorder="1" applyAlignment="1">
      <alignment horizontal="center" wrapText="1"/>
    </xf>
    <xf numFmtId="0" fontId="0" fillId="0" borderId="16" xfId="0" applyFont="1" applyBorder="1" applyAlignment="1">
      <alignment horizontal="left" wrapText="1" indent="1"/>
    </xf>
    <xf numFmtId="0" fontId="6" fillId="0" borderId="36" xfId="0" applyFont="1" applyBorder="1" applyAlignment="1">
      <alignment horizontal="left" wrapText="1" indent="1"/>
    </xf>
    <xf numFmtId="0" fontId="7" fillId="0" borderId="36" xfId="0" applyFont="1" applyBorder="1" applyAlignment="1">
      <alignment horizontal="left" wrapText="1" indent="1"/>
    </xf>
    <xf numFmtId="0" fontId="9" fillId="0" borderId="47" xfId="0" applyFont="1" applyBorder="1" applyAlignment="1">
      <alignment horizontal="left" wrapText="1"/>
    </xf>
    <xf numFmtId="0" fontId="0" fillId="0" borderId="16" xfId="0" applyFill="1" applyBorder="1" applyAlignment="1">
      <alignment horizontal="left"/>
    </xf>
    <xf numFmtId="0" fontId="6" fillId="0" borderId="16" xfId="0" applyFont="1" applyFill="1" applyBorder="1" applyAlignment="1">
      <alignment horizontal="left"/>
    </xf>
    <xf numFmtId="0" fontId="9" fillId="0" borderId="16" xfId="0" applyFont="1" applyFill="1" applyBorder="1" applyAlignment="1">
      <alignment wrapText="1"/>
    </xf>
    <xf numFmtId="0" fontId="6" fillId="0" borderId="47" xfId="0" applyFont="1" applyBorder="1" applyAlignment="1">
      <alignment wrapText="1"/>
    </xf>
    <xf numFmtId="0" fontId="9" fillId="0" borderId="16" xfId="0" applyFont="1" applyBorder="1" applyAlignment="1">
      <alignment horizontal="left" wrapText="1"/>
    </xf>
    <xf numFmtId="0" fontId="0" fillId="24" borderId="16" xfId="0" applyFont="1" applyFill="1" applyBorder="1" applyAlignment="1">
      <alignment horizontal="left" wrapText="1" indent="1"/>
    </xf>
    <xf numFmtId="0" fontId="6" fillId="0" borderId="16" xfId="0" applyFont="1" applyBorder="1" applyAlignment="1">
      <alignment horizontal="left" indent="1"/>
    </xf>
    <xf numFmtId="165" fontId="6" fillId="0" borderId="17" xfId="0" applyNumberFormat="1" applyFont="1" applyBorder="1" applyAlignment="1">
      <alignment horizontal="left" wrapText="1" indent="1"/>
    </xf>
    <xf numFmtId="2" fontId="6" fillId="0" borderId="16" xfId="0" applyNumberFormat="1" applyFont="1" applyFill="1" applyBorder="1" applyAlignment="1">
      <alignment wrapText="1"/>
    </xf>
    <xf numFmtId="2" fontId="6" fillId="0" borderId="47" xfId="0" applyNumberFormat="1" applyFont="1" applyFill="1" applyBorder="1" applyAlignment="1">
      <alignment wrapText="1"/>
    </xf>
    <xf numFmtId="0" fontId="0" fillId="0" borderId="24" xfId="0" applyFont="1" applyBorder="1" applyAlignment="1">
      <alignment horizontal="center" wrapText="1"/>
    </xf>
    <xf numFmtId="0" fontId="7" fillId="0" borderId="24" xfId="43" applyFont="1" applyBorder="1" applyAlignment="1">
      <alignment horizontal="center" vertical="center" wrapText="1"/>
    </xf>
    <xf numFmtId="0" fontId="6" fillId="0" borderId="36" xfId="0" applyFont="1" applyFill="1" applyBorder="1" applyAlignment="1">
      <alignment horizontal="center" wrapText="1"/>
    </xf>
    <xf numFmtId="0" fontId="6" fillId="0" borderId="17" xfId="0" applyFont="1" applyFill="1" applyBorder="1" applyAlignment="1">
      <alignment horizontal="center" textRotation="90" wrapText="1"/>
    </xf>
    <xf numFmtId="0" fontId="7" fillId="0" borderId="28" xfId="43" applyFont="1" applyFill="1" applyBorder="1" applyAlignment="1">
      <alignment horizontal="left" wrapText="1" indent="1"/>
    </xf>
    <xf numFmtId="0" fontId="9" fillId="0" borderId="16" xfId="43" applyFont="1" applyFill="1" applyBorder="1" applyAlignment="1">
      <alignment horizontal="left" wrapText="1"/>
    </xf>
    <xf numFmtId="0" fontId="7" fillId="0" borderId="16" xfId="43" applyFont="1" applyFill="1" applyBorder="1" applyAlignment="1">
      <alignment horizontal="left" wrapText="1" indent="1"/>
    </xf>
    <xf numFmtId="0" fontId="7" fillId="0" borderId="24" xfId="43" applyFont="1" applyFill="1" applyBorder="1" applyAlignment="1">
      <alignment horizontal="left" wrapText="1" indent="1"/>
    </xf>
    <xf numFmtId="0" fontId="7" fillId="0" borderId="36" xfId="0" applyFont="1" applyFill="1" applyBorder="1" applyAlignment="1">
      <alignment horizontal="left" wrapText="1" indent="1"/>
    </xf>
    <xf numFmtId="0" fontId="0" fillId="0" borderId="47" xfId="0" applyFont="1" applyBorder="1" applyAlignment="1">
      <alignment horizontal="left" wrapText="1"/>
    </xf>
    <xf numFmtId="164" fontId="7" fillId="0" borderId="48" xfId="0" applyNumberFormat="1" applyFont="1" applyBorder="1" applyAlignment="1">
      <alignment horizontal="right" indent="1"/>
    </xf>
    <xf numFmtId="164" fontId="7" fillId="0" borderId="49" xfId="0" applyNumberFormat="1" applyFont="1" applyBorder="1" applyAlignment="1">
      <alignment horizontal="right" indent="1"/>
    </xf>
    <xf numFmtId="164" fontId="7" fillId="0" borderId="50" xfId="0" applyNumberFormat="1" applyFont="1" applyBorder="1" applyAlignment="1">
      <alignment horizontal="right" indent="1"/>
    </xf>
    <xf numFmtId="0" fontId="0" fillId="0" borderId="16" xfId="0" applyFont="1" applyBorder="1" applyAlignment="1">
      <alignment horizontal="left" wrapText="1"/>
    </xf>
    <xf numFmtId="0" fontId="0" fillId="0" borderId="47" xfId="0" applyFont="1" applyBorder="1" applyAlignment="1">
      <alignment wrapText="1"/>
    </xf>
    <xf numFmtId="0" fontId="0" fillId="0" borderId="16" xfId="0" applyFill="1" applyBorder="1" applyAlignment="1">
      <alignment horizontal="left" wrapText="1"/>
    </xf>
    <xf numFmtId="3" fontId="7" fillId="0" borderId="10" xfId="0" applyNumberFormat="1" applyFont="1" applyBorder="1" applyAlignment="1">
      <alignment horizontal="center"/>
    </xf>
    <xf numFmtId="3" fontId="7" fillId="0" borderId="11" xfId="0" applyNumberFormat="1" applyFont="1" applyBorder="1" applyAlignment="1">
      <alignment horizontal="center"/>
    </xf>
    <xf numFmtId="3" fontId="7" fillId="0" borderId="12" xfId="0" applyNumberFormat="1" applyFont="1" applyBorder="1" applyAlignment="1">
      <alignment horizontal="center"/>
    </xf>
    <xf numFmtId="0" fontId="6" fillId="0" borderId="19" xfId="0" applyFont="1" applyBorder="1" applyAlignment="1">
      <alignment horizontal="left" vertical="top" wrapText="1" indent="1"/>
    </xf>
    <xf numFmtId="0" fontId="0" fillId="0" borderId="16" xfId="0" applyFont="1" applyBorder="1" applyAlignment="1">
      <alignment horizontal="center" vertical="center" wrapText="1"/>
    </xf>
    <xf numFmtId="1" fontId="6" fillId="0" borderId="30" xfId="117" applyNumberFormat="1" applyFont="1" applyFill="1" applyBorder="1" applyAlignment="1">
      <alignment horizontal="right" indent="1"/>
    </xf>
    <xf numFmtId="1" fontId="6" fillId="0" borderId="31" xfId="117" applyNumberFormat="1" applyFont="1" applyFill="1" applyBorder="1" applyAlignment="1">
      <alignment horizontal="right" indent="1"/>
    </xf>
    <xf numFmtId="1" fontId="6" fillId="0" borderId="32" xfId="117" applyNumberFormat="1" applyFont="1" applyFill="1" applyBorder="1" applyAlignment="1">
      <alignment horizontal="right" indent="1"/>
    </xf>
    <xf numFmtId="1" fontId="6" fillId="0" borderId="25" xfId="119" applyNumberFormat="1" applyFont="1" applyFill="1" applyBorder="1" applyAlignment="1">
      <alignment horizontal="right" indent="1"/>
    </xf>
    <xf numFmtId="1" fontId="6" fillId="0" borderId="26" xfId="119" applyNumberFormat="1" applyFont="1" applyFill="1" applyBorder="1" applyAlignment="1">
      <alignment horizontal="right" indent="1"/>
    </xf>
    <xf numFmtId="1" fontId="6" fillId="0" borderId="27" xfId="119" applyNumberFormat="1" applyFont="1" applyFill="1" applyBorder="1" applyAlignment="1">
      <alignment horizontal="right" indent="1"/>
    </xf>
    <xf numFmtId="0" fontId="6" fillId="0" borderId="36" xfId="0" applyFont="1" applyFill="1" applyBorder="1" applyAlignment="1">
      <alignment horizontal="left" vertical="top" wrapText="1" indent="1"/>
    </xf>
    <xf numFmtId="0" fontId="64" fillId="0" borderId="28" xfId="0" applyFont="1" applyFill="1" applyBorder="1" applyAlignment="1">
      <alignment horizontal="center" textRotation="90" wrapText="1"/>
    </xf>
    <xf numFmtId="3" fontId="64" fillId="0" borderId="28" xfId="0" applyNumberFormat="1" applyFont="1" applyFill="1" applyBorder="1" applyAlignment="1">
      <alignment horizontal="right" indent="1"/>
    </xf>
    <xf numFmtId="1" fontId="6" fillId="0" borderId="25" xfId="0" applyNumberFormat="1" applyFont="1" applyFill="1" applyBorder="1" applyAlignment="1">
      <alignment horizontal="right" indent="1"/>
    </xf>
    <xf numFmtId="1" fontId="6" fillId="0" borderId="26" xfId="0" applyNumberFormat="1" applyFont="1" applyFill="1" applyBorder="1" applyAlignment="1">
      <alignment horizontal="right" indent="1"/>
    </xf>
    <xf numFmtId="1" fontId="6" fillId="0" borderId="27" xfId="0" applyNumberFormat="1" applyFont="1" applyFill="1" applyBorder="1" applyAlignment="1">
      <alignment horizontal="right" indent="1"/>
    </xf>
    <xf numFmtId="2" fontId="6" fillId="0" borderId="20" xfId="0" applyNumberFormat="1" applyFont="1" applyFill="1" applyBorder="1" applyAlignment="1">
      <alignment horizontal="right" indent="1"/>
    </xf>
    <xf numFmtId="2" fontId="6" fillId="0" borderId="15" xfId="0" applyNumberFormat="1" applyFont="1" applyFill="1" applyBorder="1" applyAlignment="1">
      <alignment horizontal="right" indent="1"/>
    </xf>
    <xf numFmtId="49" fontId="6" fillId="0" borderId="19" xfId="0" applyNumberFormat="1" applyFont="1" applyFill="1" applyBorder="1" applyAlignment="1">
      <alignment horizontal="right" indent="1"/>
    </xf>
    <xf numFmtId="49" fontId="6" fillId="0" borderId="0" xfId="0" applyNumberFormat="1" applyFont="1" applyFill="1" applyBorder="1" applyAlignment="1">
      <alignment horizontal="right" indent="1"/>
    </xf>
    <xf numFmtId="49" fontId="6" fillId="0" borderId="18" xfId="0" applyNumberFormat="1" applyFont="1" applyFill="1" applyBorder="1" applyAlignment="1">
      <alignment horizontal="right" indent="1"/>
    </xf>
    <xf numFmtId="3" fontId="9" fillId="0" borderId="10" xfId="0" applyNumberFormat="1" applyFont="1" applyFill="1" applyBorder="1" applyAlignment="1">
      <alignment horizontal="center" vertical="center"/>
    </xf>
    <xf numFmtId="0" fontId="36" fillId="0" borderId="0" xfId="0" applyFont="1" applyAlignment="1">
      <alignment horizontal="center"/>
    </xf>
    <xf numFmtId="49" fontId="32" fillId="0" borderId="0" xfId="0" applyNumberFormat="1" applyFont="1" applyAlignment="1">
      <alignment horizontal="center" vertical="center" wrapText="1"/>
    </xf>
    <xf numFmtId="0" fontId="30" fillId="0" borderId="46" xfId="52" applyFont="1" applyBorder="1" applyAlignment="1">
      <alignment horizontal="center"/>
    </xf>
    <xf numFmtId="0" fontId="9" fillId="0" borderId="0" xfId="0" applyFont="1" applyBorder="1" applyAlignment="1">
      <alignment horizontal="right" vertical="center" wrapText="1"/>
    </xf>
    <xf numFmtId="0" fontId="28" fillId="0" borderId="0" xfId="0" applyFont="1" applyBorder="1" applyAlignment="1">
      <alignment horizontal="right" vertical="center" wrapText="1"/>
    </xf>
    <xf numFmtId="0" fontId="9" fillId="0" borderId="0" xfId="0" applyFont="1" applyBorder="1" applyAlignment="1">
      <alignment horizontal="center" vertical="center"/>
    </xf>
    <xf numFmtId="0" fontId="9" fillId="0" borderId="0" xfId="0" applyNumberFormat="1" applyFont="1" applyAlignment="1">
      <alignment horizontal="left" vertical="top" wrapText="1"/>
    </xf>
    <xf numFmtId="0" fontId="9" fillId="0" borderId="0" xfId="0" applyFont="1" applyBorder="1" applyAlignment="1">
      <alignment horizontal="left" vertical="top" wrapText="1" indent="2"/>
    </xf>
    <xf numFmtId="0" fontId="0" fillId="0" borderId="0" xfId="0" applyBorder="1" applyAlignment="1">
      <alignment horizontal="left" vertical="top" wrapText="1" indent="2"/>
    </xf>
    <xf numFmtId="0" fontId="9" fillId="0" borderId="0" xfId="0" applyFont="1" applyAlignment="1">
      <alignment horizontal="left" vertical="top" wrapText="1" indent="1"/>
    </xf>
    <xf numFmtId="0" fontId="9" fillId="0" borderId="0" xfId="0" applyFont="1" applyBorder="1" applyAlignment="1">
      <alignment horizontal="left" vertical="top" wrapText="1" indent="1"/>
    </xf>
    <xf numFmtId="0" fontId="8" fillId="0" borderId="16" xfId="0" applyFont="1" applyBorder="1" applyAlignment="1">
      <alignment horizontal="center" wrapText="1"/>
    </xf>
    <xf numFmtId="0" fontId="8" fillId="0" borderId="28" xfId="0" applyFont="1" applyBorder="1" applyAlignment="1">
      <alignment horizontal="center" wrapText="1"/>
    </xf>
    <xf numFmtId="0" fontId="8" fillId="0" borderId="14" xfId="0" applyFont="1" applyBorder="1" applyAlignment="1">
      <alignment horizontal="center" wrapText="1"/>
    </xf>
    <xf numFmtId="0" fontId="28" fillId="0" borderId="0" xfId="0" applyFont="1" applyAlignment="1">
      <alignment horizontal="center" vertical="center" wrapText="1"/>
    </xf>
    <xf numFmtId="0" fontId="6" fillId="0" borderId="0" xfId="0" applyFont="1" applyFill="1" applyAlignment="1">
      <alignment horizontal="left" vertical="top" wrapText="1"/>
    </xf>
    <xf numFmtId="0" fontId="7" fillId="0" borderId="0" xfId="0" applyFont="1" applyFill="1" applyAlignment="1">
      <alignment horizontal="left" vertical="top" wrapText="1"/>
    </xf>
    <xf numFmtId="0" fontId="35" fillId="0" borderId="21" xfId="0" applyFont="1" applyFill="1" applyBorder="1" applyAlignment="1">
      <alignment horizontal="center" vertical="center"/>
    </xf>
    <xf numFmtId="0" fontId="35" fillId="0" borderId="22" xfId="0" applyFont="1" applyFill="1" applyBorder="1" applyAlignment="1">
      <alignment horizontal="center" vertical="center"/>
    </xf>
    <xf numFmtId="0" fontId="35" fillId="0" borderId="23" xfId="0" applyFont="1" applyFill="1" applyBorder="1" applyAlignment="1">
      <alignment horizontal="center" vertical="center"/>
    </xf>
    <xf numFmtId="0" fontId="35" fillId="0" borderId="21" xfId="0" applyFont="1" applyFill="1" applyBorder="1" applyAlignment="1">
      <alignment horizontal="center" vertical="center" wrapText="1"/>
    </xf>
    <xf numFmtId="0" fontId="35" fillId="0" borderId="22"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6"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48" xfId="0" applyFont="1" applyFill="1" applyBorder="1" applyAlignment="1">
      <alignment horizontal="center" vertical="center"/>
    </xf>
    <xf numFmtId="0" fontId="9" fillId="0" borderId="22" xfId="0" applyFont="1" applyFill="1" applyBorder="1" applyAlignment="1">
      <alignment horizontal="center" vertical="center"/>
    </xf>
    <xf numFmtId="0" fontId="9" fillId="0" borderId="23" xfId="0" applyFont="1" applyFill="1" applyBorder="1" applyAlignment="1">
      <alignment horizontal="center" vertical="center"/>
    </xf>
    <xf numFmtId="0" fontId="9" fillId="0" borderId="48"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51" xfId="0" applyFont="1" applyFill="1" applyBorder="1" applyAlignment="1">
      <alignment horizontal="center" vertical="center" wrapText="1"/>
    </xf>
    <xf numFmtId="0" fontId="9" fillId="0" borderId="52"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7" fillId="0" borderId="47" xfId="43" applyFont="1" applyBorder="1" applyAlignment="1">
      <alignment horizontal="center" vertical="center" wrapText="1"/>
    </xf>
    <xf numFmtId="0" fontId="7" fillId="0" borderId="16" xfId="43" applyFont="1" applyBorder="1" applyAlignment="1">
      <alignment horizontal="center" vertical="center" wrapText="1"/>
    </xf>
    <xf numFmtId="0" fontId="7" fillId="0" borderId="36" xfId="43" applyFont="1" applyBorder="1" applyAlignment="1">
      <alignment horizontal="center" vertical="center" wrapText="1"/>
    </xf>
    <xf numFmtId="0" fontId="0" fillId="0" borderId="47" xfId="0" applyBorder="1" applyAlignment="1">
      <alignment horizontal="center" vertical="center" wrapText="1"/>
    </xf>
    <xf numFmtId="0" fontId="0" fillId="0" borderId="16" xfId="0" applyBorder="1" applyAlignment="1">
      <alignment horizontal="center" vertical="center" wrapText="1"/>
    </xf>
    <xf numFmtId="0" fontId="0" fillId="0" borderId="36" xfId="0" applyBorder="1" applyAlignment="1">
      <alignment horizontal="center" vertical="center" wrapText="1"/>
    </xf>
    <xf numFmtId="0" fontId="7" fillId="0" borderId="4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6"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36" xfId="0" applyFont="1" applyBorder="1" applyAlignment="1">
      <alignment horizontal="center" vertical="center" wrapText="1"/>
    </xf>
    <xf numFmtId="0" fontId="0" fillId="0" borderId="47"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36" xfId="0" applyFill="1" applyBorder="1" applyAlignment="1">
      <alignment horizontal="center" vertical="center" wrapText="1"/>
    </xf>
    <xf numFmtId="3" fontId="0" fillId="0" borderId="47" xfId="0" applyNumberFormat="1" applyBorder="1" applyAlignment="1">
      <alignment horizontal="center" vertical="center" wrapText="1"/>
    </xf>
    <xf numFmtId="3" fontId="0" fillId="0" borderId="36" xfId="0" applyNumberFormat="1" applyBorder="1" applyAlignment="1">
      <alignment horizontal="center" vertical="center" wrapText="1"/>
    </xf>
    <xf numFmtId="0" fontId="39" fillId="0" borderId="47" xfId="0" applyFont="1" applyBorder="1" applyAlignment="1">
      <alignment horizontal="center" vertical="center" wrapText="1"/>
    </xf>
    <xf numFmtId="0" fontId="39" fillId="0" borderId="16" xfId="0" applyFont="1" applyBorder="1" applyAlignment="1">
      <alignment horizontal="center" vertical="center" wrapText="1"/>
    </xf>
    <xf numFmtId="0" fontId="39" fillId="0" borderId="36" xfId="0" applyFont="1" applyBorder="1" applyAlignment="1">
      <alignment horizontal="center" vertical="center" wrapText="1"/>
    </xf>
    <xf numFmtId="0" fontId="9" fillId="0" borderId="21" xfId="0" applyFont="1" applyFill="1" applyBorder="1" applyAlignment="1">
      <alignment horizontal="center" vertical="center"/>
    </xf>
    <xf numFmtId="0" fontId="35" fillId="0" borderId="10" xfId="0" applyFont="1" applyFill="1" applyBorder="1" applyAlignment="1">
      <alignment horizontal="center" vertical="top"/>
    </xf>
    <xf numFmtId="0" fontId="35" fillId="0" borderId="11" xfId="0" applyFont="1" applyFill="1" applyBorder="1" applyAlignment="1">
      <alignment horizontal="center" vertical="top"/>
    </xf>
    <xf numFmtId="0" fontId="35" fillId="0" borderId="12" xfId="0" applyFont="1" applyFill="1" applyBorder="1" applyAlignment="1">
      <alignment horizontal="center" vertical="top"/>
    </xf>
    <xf numFmtId="0" fontId="0" fillId="0" borderId="29" xfId="0" applyFill="1" applyBorder="1" applyAlignment="1">
      <alignment wrapText="1"/>
    </xf>
    <xf numFmtId="0" fontId="9" fillId="0" borderId="10" xfId="0" applyFont="1" applyFill="1" applyBorder="1" applyAlignment="1">
      <alignment horizontal="center" vertical="top"/>
    </xf>
    <xf numFmtId="0" fontId="9" fillId="0" borderId="11" xfId="0" applyFont="1" applyFill="1" applyBorder="1" applyAlignment="1">
      <alignment horizontal="center" vertical="top"/>
    </xf>
    <xf numFmtId="0" fontId="9" fillId="0" borderId="12" xfId="0" applyFont="1" applyFill="1" applyBorder="1" applyAlignment="1">
      <alignment horizontal="center" vertical="top"/>
    </xf>
    <xf numFmtId="0" fontId="9" fillId="0" borderId="0" xfId="0" applyFont="1" applyAlignment="1">
      <alignment horizontal="left" vertical="top" wrapText="1"/>
    </xf>
    <xf numFmtId="0" fontId="6" fillId="0" borderId="0" xfId="0" applyFont="1" applyFill="1" applyAlignment="1">
      <alignment vertical="top" wrapText="1"/>
    </xf>
    <xf numFmtId="0" fontId="6" fillId="0" borderId="0" xfId="0" applyFont="1" applyAlignment="1">
      <alignment wrapText="1"/>
    </xf>
    <xf numFmtId="0" fontId="35" fillId="0" borderId="0" xfId="0" applyFont="1" applyBorder="1" applyAlignment="1">
      <alignment horizontal="left" vertical="center" wrapText="1"/>
    </xf>
    <xf numFmtId="0" fontId="8" fillId="0" borderId="0" xfId="117" applyFont="1" applyAlignment="1">
      <alignment horizontal="left" vertical="center" wrapText="1"/>
    </xf>
    <xf numFmtId="0" fontId="35" fillId="0" borderId="48" xfId="117" applyFont="1" applyFill="1" applyBorder="1" applyAlignment="1">
      <alignment horizontal="center" vertical="center"/>
    </xf>
    <xf numFmtId="0" fontId="35" fillId="0" borderId="49" xfId="117" applyFont="1" applyFill="1" applyBorder="1" applyAlignment="1">
      <alignment horizontal="center" vertical="center"/>
    </xf>
    <xf numFmtId="0" fontId="35" fillId="0" borderId="50" xfId="117" applyFont="1" applyFill="1" applyBorder="1" applyAlignment="1">
      <alignment horizontal="center" vertical="center"/>
    </xf>
    <xf numFmtId="0" fontId="35" fillId="0" borderId="48" xfId="0" applyFont="1" applyFill="1" applyBorder="1" applyAlignment="1">
      <alignment horizontal="center" vertical="center"/>
    </xf>
    <xf numFmtId="0" fontId="35" fillId="0" borderId="49" xfId="0" applyFont="1" applyFill="1" applyBorder="1" applyAlignment="1">
      <alignment horizontal="center" vertical="center"/>
    </xf>
    <xf numFmtId="0" fontId="35" fillId="0" borderId="50" xfId="0" applyFont="1" applyFill="1" applyBorder="1" applyAlignment="1">
      <alignment horizontal="center" vertical="center"/>
    </xf>
    <xf numFmtId="0" fontId="35" fillId="0" borderId="51" xfId="0" applyFont="1" applyFill="1" applyBorder="1" applyAlignment="1">
      <alignment horizontal="center" vertical="center"/>
    </xf>
    <xf numFmtId="0" fontId="35" fillId="0" borderId="52" xfId="0" applyFont="1" applyFill="1" applyBorder="1" applyAlignment="1">
      <alignment horizontal="center" vertical="center"/>
    </xf>
    <xf numFmtId="0" fontId="35" fillId="0" borderId="53" xfId="0" applyFont="1" applyFill="1" applyBorder="1" applyAlignment="1">
      <alignment horizontal="center" vertical="center"/>
    </xf>
    <xf numFmtId="0" fontId="35" fillId="0" borderId="51" xfId="0" applyFont="1" applyFill="1" applyBorder="1" applyAlignment="1">
      <alignment horizontal="center" vertical="center" wrapText="1"/>
    </xf>
    <xf numFmtId="0" fontId="8" fillId="0" borderId="49" xfId="0" applyFont="1" applyBorder="1" applyAlignment="1">
      <alignment horizontal="left" vertical="center" wrapText="1" indent="1"/>
    </xf>
    <xf numFmtId="0" fontId="34" fillId="0" borderId="0" xfId="0" applyFont="1" applyAlignment="1">
      <alignment horizontal="left" vertical="center" wrapText="1"/>
    </xf>
    <xf numFmtId="0" fontId="0" fillId="0" borderId="0" xfId="0" applyAlignment="1">
      <alignment horizontal="left" vertical="center" wrapText="1"/>
    </xf>
    <xf numFmtId="0" fontId="28" fillId="0" borderId="29" xfId="0" applyFont="1" applyFill="1" applyBorder="1" applyAlignment="1">
      <alignment horizontal="center" vertical="center" wrapText="1"/>
    </xf>
    <xf numFmtId="0" fontId="56" fillId="56" borderId="0" xfId="0" applyFont="1" applyFill="1" applyAlignment="1">
      <alignment horizontal="center"/>
    </xf>
    <xf numFmtId="0" fontId="56" fillId="56" borderId="0" xfId="0" applyFont="1" applyFill="1" applyAlignment="1">
      <alignment horizontal="center" wrapText="1"/>
    </xf>
    <xf numFmtId="0" fontId="59" fillId="0" borderId="0" xfId="52" applyFont="1" applyFill="1" applyBorder="1" applyAlignment="1">
      <alignment horizontal="center" vertical="center" wrapText="1"/>
    </xf>
    <xf numFmtId="0" fontId="60" fillId="0" borderId="0" xfId="52" applyFont="1" applyFill="1" applyBorder="1" applyAlignment="1">
      <alignment horizontal="center" vertical="center"/>
    </xf>
    <xf numFmtId="0" fontId="61" fillId="0" borderId="0" xfId="0" applyFont="1" applyFill="1" applyAlignment="1">
      <alignment horizontal="center"/>
    </xf>
  </cellXfs>
  <cellStyles count="127">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2_T2-Themes" xfId="117" xr:uid="{00000000-0005-0000-0000-00005C000000}"/>
    <cellStyle name="Normal 2_YFCY09.template" xfId="118" xr:uid="{00000000-0005-0000-0000-00005D000000}"/>
    <cellStyle name="Normal 2_YFCY09.template.ZANE" xfId="120" xr:uid="{00000000-0005-0000-0000-00005E000000}"/>
    <cellStyle name="Normal 3" xfId="42" xr:uid="{00000000-0005-0000-0000-00005F000000}"/>
    <cellStyle name="Normal 3 2" xfId="99" xr:uid="{00000000-0005-0000-0000-000060000000}"/>
    <cellStyle name="Normal 4" xfId="53" xr:uid="{00000000-0005-0000-0000-000061000000}"/>
    <cellStyle name="Normal 4 2" xfId="101" xr:uid="{00000000-0005-0000-0000-000062000000}"/>
    <cellStyle name="Normal 5" xfId="54" xr:uid="{00000000-0005-0000-0000-000063000000}"/>
    <cellStyle name="Normal 5 2" xfId="102" xr:uid="{00000000-0005-0000-0000-000064000000}"/>
    <cellStyle name="Normal 6" xfId="97" xr:uid="{00000000-0005-0000-0000-000065000000}"/>
    <cellStyle name="Normal 7" xfId="98" xr:uid="{00000000-0005-0000-0000-000066000000}"/>
    <cellStyle name="Normal_CSS10.Profile.Long.template_DLE12.Profile.Template" xfId="119" xr:uid="{00000000-0005-0000-0000-000067000000}"/>
    <cellStyle name="Normal_YFCY09.template.100709" xfId="43" xr:uid="{00000000-0005-0000-0000-000068000000}"/>
    <cellStyle name="Normal_YFCY09.template.100709 2" xfId="96" xr:uid="{00000000-0005-0000-0000-000069000000}"/>
    <cellStyle name="Normal_YFCY09.template.100709_1" xfId="44" xr:uid="{00000000-0005-0000-0000-00006A000000}"/>
    <cellStyle name="Note" xfId="45" builtinId="10" customBuiltin="1"/>
    <cellStyle name="Note 2" xfId="69" xr:uid="{00000000-0005-0000-0000-00006C000000}"/>
    <cellStyle name="Note 2 2" xfId="103" xr:uid="{00000000-0005-0000-0000-00006D000000}"/>
    <cellStyle name="Output" xfId="46" builtinId="21" customBuiltin="1"/>
    <cellStyle name="Output 2" xfId="64" xr:uid="{00000000-0005-0000-0000-00006F000000}"/>
    <cellStyle name="Percent" xfId="47" builtinId="5"/>
    <cellStyle name="Percent 2" xfId="48" xr:uid="{00000000-0005-0000-0000-000071000000}"/>
    <cellStyle name="Percent 3" xfId="100" xr:uid="{00000000-0005-0000-0000-000072000000}"/>
    <cellStyle name="style1648745247907" xfId="121" xr:uid="{65F8DDA8-BE59-40D6-952A-87160415ECE4}"/>
    <cellStyle name="style1648745247927" xfId="122" xr:uid="{ADB87E18-569B-4222-ADDC-D0453B83E2E7}"/>
    <cellStyle name="style1648745247945" xfId="123" xr:uid="{8B4632FC-FBB0-485C-A4C4-E2AB48A118F2}"/>
    <cellStyle name="style1648745247957" xfId="124" xr:uid="{42740875-3A95-4B9E-B323-519CB358A7CC}"/>
    <cellStyle name="style1648745247982" xfId="125" xr:uid="{C73A90A4-88DF-417C-BD4D-61F2FA502DB3}"/>
    <cellStyle name="style1648745248000" xfId="126" xr:uid="{1DA35DB5-500E-4621-B865-AB0F74CDC3D8}"/>
    <cellStyle name="Title" xfId="49" builtinId="15" customBuiltin="1"/>
    <cellStyle name="Title 2" xfId="55" xr:uid="{00000000-0005-0000-0000-000074000000}"/>
    <cellStyle name="Total" xfId="50" builtinId="25" customBuiltin="1"/>
    <cellStyle name="Total 2" xfId="71" xr:uid="{00000000-0005-0000-0000-000076000000}"/>
    <cellStyle name="Warning Text" xfId="51" builtinId="11" customBuiltin="1"/>
    <cellStyle name="Warning Text 2" xfId="68" xr:uid="{00000000-0005-0000-0000-000078000000}"/>
  </cellStyles>
  <dxfs count="39">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bottom" textRotation="9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right style="thin">
          <color auto="1"/>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right style="thin">
          <color auto="1"/>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right style="thin">
          <color auto="1"/>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right style="thin">
          <color auto="1"/>
        </right>
        <top/>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right" vertical="bottom" textRotation="0" wrapText="0" indent="1"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0"/>
        <color theme="1"/>
        <name val="Arial Narrow"/>
        <scheme val="none"/>
      </font>
      <fill>
        <patternFill patternType="none">
          <fgColor theme="4" tint="0.79998168889431442"/>
          <bgColor auto="1"/>
        </patternFill>
      </fill>
      <alignment horizontal="general" vertical="top" textRotation="0" wrapText="0" indent="0" justifyLastLine="0" shrinkToFit="0" readingOrder="0"/>
      <border diagonalUp="0" diagonalDown="0" outline="0">
        <left style="thin">
          <color auto="1"/>
        </left>
        <right/>
        <top style="thin">
          <color theme="0"/>
        </top>
        <bottom/>
      </border>
    </dxf>
    <dxf>
      <fill>
        <patternFill patternType="none">
          <bgColor auto="1"/>
        </patternFill>
      </fill>
      <border diagonalUp="0" diagonalDown="0">
        <left/>
        <right style="thin">
          <color indexed="64"/>
        </right>
        <top/>
        <bottom/>
        <vertical/>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outline="0">
        <left style="thin">
          <color auto="1"/>
        </left>
      </border>
    </dxf>
    <dxf>
      <fill>
        <patternFill patternType="none">
          <bgColor auto="1"/>
        </patternFill>
      </fill>
    </dxf>
    <dxf>
      <fill>
        <patternFill patternType="none">
          <bgColor auto="1"/>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8"/>
      <tableStyleElement type="headerRow" dxfId="37"/>
    </tableStyle>
  </tableStyles>
  <colors>
    <mruColors>
      <color rgb="FFFFFF66"/>
      <color rgb="FFFF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12</xdr:col>
      <xdr:colOff>419099</xdr:colOff>
      <xdr:row>2</xdr:row>
      <xdr:rowOff>304800</xdr:rowOff>
    </xdr:from>
    <xdr:to>
      <xdr:col>16</xdr:col>
      <xdr:colOff>47624</xdr:colOff>
      <xdr:row>5</xdr:row>
      <xdr:rowOff>57150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8677274" y="933450"/>
          <a:ext cx="1457325" cy="1038225"/>
        </a:xfrm>
        <a:prstGeom prst="line">
          <a:avLst/>
        </a:prstGeom>
        <a:noFill/>
        <a:ln w="9525">
          <a:solidFill>
            <a:srgbClr val="000000"/>
          </a:solidFill>
          <a:round/>
          <a:headEnd/>
          <a:tailEnd type="triangle" w="med" len="med"/>
        </a:ln>
      </xdr:spPr>
    </xdr:sp>
    <xdr:clientData/>
  </xdr:twoCellAnchor>
  <xdr:twoCellAnchor>
    <xdr:from>
      <xdr:col>13</xdr:col>
      <xdr:colOff>514350</xdr:colOff>
      <xdr:row>4</xdr:row>
      <xdr:rowOff>19050</xdr:rowOff>
    </xdr:from>
    <xdr:to>
      <xdr:col>16</xdr:col>
      <xdr:colOff>95250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14</xdr:col>
      <xdr:colOff>428623</xdr:colOff>
      <xdr:row>6</xdr:row>
      <xdr:rowOff>257175</xdr:rowOff>
    </xdr:from>
    <xdr:to>
      <xdr:col>16</xdr:col>
      <xdr:colOff>47625</xdr:colOff>
      <xdr:row>7</xdr:row>
      <xdr:rowOff>114300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9753598" y="2371725"/>
          <a:ext cx="381002" cy="476250"/>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85725</xdr:rowOff>
    </xdr:from>
    <xdr:to>
      <xdr:col>16</xdr:col>
      <xdr:colOff>76200</xdr:colOff>
      <xdr:row>11</xdr:row>
      <xdr:rowOff>66675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13</xdr:col>
      <xdr:colOff>381000</xdr:colOff>
      <xdr:row>12</xdr:row>
      <xdr:rowOff>133350</xdr:rowOff>
    </xdr:from>
    <xdr:to>
      <xdr:col>14</xdr:col>
      <xdr:colOff>523875</xdr:colOff>
      <xdr:row>16</xdr:row>
      <xdr:rowOff>276225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7572375" y="3495675"/>
          <a:ext cx="676275" cy="819150"/>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0</xdr:row>
      <xdr:rowOff>542925</xdr:rowOff>
    </xdr:to>
    <xdr:pic>
      <xdr:nvPicPr>
        <xdr:cNvPr id="3" name="Picture 2" descr="CIRP_full_RGB">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2587625</xdr:colOff>
      <xdr:row>0</xdr:row>
      <xdr:rowOff>549275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2587625</xdr:colOff>
      <xdr:row>0</xdr:row>
      <xdr:rowOff>549275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266700</xdr:colOff>
      <xdr:row>13</xdr:row>
      <xdr:rowOff>28575</xdr:rowOff>
    </xdr:from>
    <xdr:to>
      <xdr:col>10</xdr:col>
      <xdr:colOff>285750</xdr:colOff>
      <xdr:row>15</xdr:row>
      <xdr:rowOff>142875</xdr:rowOff>
    </xdr:to>
    <xdr:sp macro="" textlink="">
      <xdr:nvSpPr>
        <xdr:cNvPr id="2" name="Line 2">
          <a:extLst>
            <a:ext uri="{FF2B5EF4-FFF2-40B4-BE49-F238E27FC236}">
              <a16:creationId xmlns:a16="http://schemas.microsoft.com/office/drawing/2014/main" id="{00000000-0008-0000-0A00-000002000000}"/>
            </a:ext>
          </a:extLst>
        </xdr:cNvPr>
        <xdr:cNvSpPr>
          <a:spLocks noChangeShapeType="1"/>
        </xdr:cNvSpPr>
      </xdr:nvSpPr>
      <xdr:spPr bwMode="auto">
        <a:xfrm flipV="1">
          <a:off x="7620000" y="42862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flipV="1">
          <a:off x="3333750" y="40481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1028700</xdr:colOff>
      <xdr:row>6</xdr:row>
      <xdr:rowOff>285750</xdr:rowOff>
    </xdr:from>
    <xdr:to>
      <xdr:col>2</xdr:col>
      <xdr:colOff>47625</xdr:colOff>
      <xdr:row>8</xdr:row>
      <xdr:rowOff>228600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028700" y="3086100"/>
          <a:ext cx="400050" cy="44767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6" name="Line 6">
          <a:extLst>
            <a:ext uri="{FF2B5EF4-FFF2-40B4-BE49-F238E27FC236}">
              <a16:creationId xmlns:a16="http://schemas.microsoft.com/office/drawing/2014/main" id="{00000000-0008-0000-0A00-000006000000}"/>
            </a:ext>
          </a:extLst>
        </xdr:cNvPr>
        <xdr:cNvSpPr>
          <a:spLocks noChangeShapeType="1"/>
        </xdr:cNvSpPr>
      </xdr:nvSpPr>
      <xdr:spPr bwMode="auto">
        <a:xfrm flipV="1">
          <a:off x="1104900" y="3743325"/>
          <a:ext cx="333375" cy="609600"/>
        </a:xfrm>
        <a:prstGeom prst="line">
          <a:avLst/>
        </a:prstGeom>
        <a:noFill/>
        <a:ln w="9525">
          <a:solidFill>
            <a:srgbClr val="000000"/>
          </a:solidFill>
          <a:round/>
          <a:headEnd/>
          <a:tailEnd type="triangle" w="med" len="med"/>
        </a:ln>
      </xdr:spPr>
    </xdr:sp>
    <xdr:clientData/>
  </xdr:twoCellAnchor>
  <xdr:twoCellAnchor>
    <xdr:from>
      <xdr:col>13</xdr:col>
      <xdr:colOff>495300</xdr:colOff>
      <xdr:row>4</xdr:row>
      <xdr:rowOff>9525</xdr:rowOff>
    </xdr:from>
    <xdr:to>
      <xdr:col>16</xdr:col>
      <xdr:colOff>47625</xdr:colOff>
      <xdr:row>7</xdr:row>
      <xdr:rowOff>47625</xdr:rowOff>
    </xdr:to>
    <xdr:sp macro="" textlink="">
      <xdr:nvSpPr>
        <xdr:cNvPr id="7" name="Line 7">
          <a:extLst>
            <a:ext uri="{FF2B5EF4-FFF2-40B4-BE49-F238E27FC236}">
              <a16:creationId xmlns:a16="http://schemas.microsoft.com/office/drawing/2014/main" id="{00000000-0008-0000-0A00-000007000000}"/>
            </a:ext>
          </a:extLst>
        </xdr:cNvPr>
        <xdr:cNvSpPr>
          <a:spLocks noChangeShapeType="1"/>
        </xdr:cNvSpPr>
      </xdr:nvSpPr>
      <xdr:spPr bwMode="auto">
        <a:xfrm flipH="1">
          <a:off x="9467850" y="2095500"/>
          <a:ext cx="895350" cy="1038225"/>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00000000-0008-0000-0A00-000008000000}"/>
            </a:ext>
          </a:extLst>
        </xdr:cNvPr>
        <xdr:cNvSpPr>
          <a:spLocks noChangeShapeType="1"/>
        </xdr:cNvSpPr>
      </xdr:nvSpPr>
      <xdr:spPr bwMode="auto">
        <a:xfrm flipH="1" flipV="1">
          <a:off x="10029825" y="3209925"/>
          <a:ext cx="361950" cy="28575"/>
        </a:xfrm>
        <a:prstGeom prst="line">
          <a:avLst/>
        </a:prstGeom>
        <a:noFill/>
        <a:ln w="9525">
          <a:solidFill>
            <a:srgbClr val="000000"/>
          </a:solidFill>
          <a:round/>
          <a:headEnd/>
          <a:tailEnd type="triangle" w="med" len="med"/>
        </a:ln>
      </xdr:spPr>
    </xdr:sp>
    <xdr:clientData/>
  </xdr:twoCellAnchor>
  <xdr:twoCellAnchor>
    <xdr:from>
      <xdr:col>14</xdr:col>
      <xdr:colOff>523875</xdr:colOff>
      <xdr:row>10</xdr:row>
      <xdr:rowOff>85725</xdr:rowOff>
    </xdr:from>
    <xdr:to>
      <xdr:col>16</xdr:col>
      <xdr:colOff>95250</xdr:colOff>
      <xdr:row>11</xdr:row>
      <xdr:rowOff>47625</xdr:rowOff>
    </xdr:to>
    <xdr:sp macro="" textlink="">
      <xdr:nvSpPr>
        <xdr:cNvPr id="9" name="Line 9">
          <a:extLst>
            <a:ext uri="{FF2B5EF4-FFF2-40B4-BE49-F238E27FC236}">
              <a16:creationId xmlns:a16="http://schemas.microsoft.com/office/drawing/2014/main" id="{00000000-0008-0000-0A00-000009000000}"/>
            </a:ext>
          </a:extLst>
        </xdr:cNvPr>
        <xdr:cNvSpPr>
          <a:spLocks noChangeShapeType="1"/>
        </xdr:cNvSpPr>
      </xdr:nvSpPr>
      <xdr:spPr bwMode="auto">
        <a:xfrm flipH="1" flipV="1">
          <a:off x="10039350" y="3876675"/>
          <a:ext cx="35242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95249</xdr:rowOff>
    </xdr:from>
    <xdr:to>
      <xdr:col>3</xdr:col>
      <xdr:colOff>228599</xdr:colOff>
      <xdr:row>0</xdr:row>
      <xdr:rowOff>676274</xdr:rowOff>
    </xdr:to>
    <xdr:pic>
      <xdr:nvPicPr>
        <xdr:cNvPr id="10" name="Picture 1" descr="CIRP_full_RGB">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49"/>
          <a:ext cx="2457449" cy="5810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absolute">
    <xdr:from>
      <xdr:col>10</xdr:col>
      <xdr:colOff>161925</xdr:colOff>
      <xdr:row>0</xdr:row>
      <xdr:rowOff>171450</xdr:rowOff>
    </xdr:from>
    <xdr:to>
      <xdr:col>13</xdr:col>
      <xdr:colOff>657225</xdr:colOff>
      <xdr:row>0</xdr:row>
      <xdr:rowOff>2181225</xdr:rowOff>
    </xdr:to>
    <mc:AlternateContent xmlns:mc="http://schemas.openxmlformats.org/markup-compatibility/2006" xmlns:sle15="http://schemas.microsoft.com/office/drawing/2012/slicer">
      <mc:Choice Requires="sle15">
        <xdr:graphicFrame macro="">
          <xdr:nvGraphicFramePr>
            <xdr:cNvPr id="4" name="Column15">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Column15"/>
            </a:graphicData>
          </a:graphic>
        </xdr:graphicFrame>
      </mc:Choice>
      <mc:Fallback xmlns="">
        <xdr:sp macro="" textlink="">
          <xdr:nvSpPr>
            <xdr:cNvPr id="3" name="Rectangle 2"/>
            <xdr:cNvSpPr>
              <a:spLocks noTextEdit="1"/>
            </xdr:cNvSpPr>
          </xdr:nvSpPr>
          <xdr:spPr>
            <a:xfrm>
              <a:off x="11001375" y="171450"/>
              <a:ext cx="2895600" cy="20097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2578100</xdr:colOff>
      <xdr:row>0</xdr:row>
      <xdr:rowOff>539750</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absolute">
    <xdr:from>
      <xdr:col>10</xdr:col>
      <xdr:colOff>38100</xdr:colOff>
      <xdr:row>0</xdr:row>
      <xdr:rowOff>171449</xdr:rowOff>
    </xdr:from>
    <xdr:to>
      <xdr:col>13</xdr:col>
      <xdr:colOff>658812</xdr:colOff>
      <xdr:row>0</xdr:row>
      <xdr:rowOff>2351087</xdr:rowOff>
    </xdr:to>
    <mc:AlternateContent xmlns:mc="http://schemas.openxmlformats.org/markup-compatibility/2006" xmlns:sle15="http://schemas.microsoft.com/office/drawing/2012/slicer">
      <mc:Choice Requires="sle15">
        <xdr:graphicFrame macro="">
          <xdr:nvGraphicFramePr>
            <xdr:cNvPr id="6" name="Column15 1">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microsoft.com/office/drawing/2010/slicer">
              <sle:slicer xmlns:sle="http://schemas.microsoft.com/office/drawing/2010/slicer" name="Column15 1"/>
            </a:graphicData>
          </a:graphic>
        </xdr:graphicFrame>
      </mc:Choice>
      <mc:Fallback xmlns="">
        <xdr:sp macro="" textlink="">
          <xdr:nvSpPr>
            <xdr:cNvPr id="3" name="Rectangle 2"/>
            <xdr:cNvSpPr>
              <a:spLocks noTextEdit="1"/>
            </xdr:cNvSpPr>
          </xdr:nvSpPr>
          <xdr:spPr>
            <a:xfrm>
              <a:off x="11010900" y="171449"/>
              <a:ext cx="3024187" cy="217646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2" column="15"/>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1" xr10:uid="{00000000-0013-0000-FFFF-FFFF02000000}" sourceName="Column15">
  <extLst>
    <x:ext xmlns:x15="http://schemas.microsoft.com/office/spreadsheetml/2010/11/main" uri="{2F2917AC-EB37-4324-AD4E-5DD8C200BD13}">
      <x15:tableSlicerCache tableId="4" column="15"/>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xr10:uid="{00000000-0014-0000-FFFF-FFFF01000000}" cache="Slicer_Column15" caption="Themes 1" style="SlicerStyleLight6" rowHeight="22542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1" xr10:uid="{00000000-0014-0000-FFFF-FFFF02000000}" cache="Slicer_Column151" caption="Themes 2" style="SlicerStyleLight6"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O702" totalsRowShown="0" headerRowDxfId="36" dataDxfId="35" tableBorderDxfId="34">
  <autoFilter ref="A5:O702" xr:uid="{00000000-0009-0000-0100-000002000000}"/>
  <tableColumns count="15">
    <tableColumn id="1" xr3:uid="{00000000-0010-0000-0000-000001000000}" name="Column1" dataDxfId="33"/>
    <tableColumn id="2" xr3:uid="{00000000-0010-0000-0000-000002000000}" name="Column2" dataDxfId="32">
      <calculatedColumnFormula>'1A'!B2187</calculatedColumnFormula>
    </tableColumn>
    <tableColumn id="3" xr3:uid="{00000000-0010-0000-0000-000003000000}" name="Column3" dataDxfId="31">
      <calculatedColumnFormula>'1A'!C2187</calculatedColumnFormula>
    </tableColumn>
    <tableColumn id="4" xr3:uid="{00000000-0010-0000-0000-000004000000}" name="Column4" dataDxfId="30">
      <calculatedColumnFormula>'1A'!D2187</calculatedColumnFormula>
    </tableColumn>
    <tableColumn id="5" xr3:uid="{00000000-0010-0000-0000-000005000000}" name="Column5" dataDxfId="29">
      <calculatedColumnFormula>'1A'!E2187</calculatedColumnFormula>
    </tableColumn>
    <tableColumn id="6" xr3:uid="{00000000-0010-0000-0000-000006000000}" name="Column6" dataDxfId="28">
      <calculatedColumnFormula>'1A'!F2187</calculatedColumnFormula>
    </tableColumn>
    <tableColumn id="7" xr3:uid="{00000000-0010-0000-0000-000007000000}" name="Column7" dataDxfId="27">
      <calculatedColumnFormula>'1A'!G2187</calculatedColumnFormula>
    </tableColumn>
    <tableColumn id="8" xr3:uid="{00000000-0010-0000-0000-000008000000}" name="Column8" dataDxfId="26">
      <calculatedColumnFormula>'1A'!H2187</calculatedColumnFormula>
    </tableColumn>
    <tableColumn id="9" xr3:uid="{00000000-0010-0000-0000-000009000000}" name="Column9" dataDxfId="25">
      <calculatedColumnFormula>'1A'!I2187</calculatedColumnFormula>
    </tableColumn>
    <tableColumn id="10" xr3:uid="{00000000-0010-0000-0000-00000A000000}" name="Column10" dataDxfId="24">
      <calculatedColumnFormula>'1A'!J2187</calculatedColumnFormula>
    </tableColumn>
    <tableColumn id="11" xr3:uid="{00000000-0010-0000-0000-00000B000000}" name="Column11" dataDxfId="23">
      <calculatedColumnFormula>'1A'!K2187</calculatedColumnFormula>
    </tableColumn>
    <tableColumn id="12" xr3:uid="{00000000-0010-0000-0000-00000C000000}" name="Column12" dataDxfId="22">
      <calculatedColumnFormula>'1A'!L2187</calculatedColumnFormula>
    </tableColumn>
    <tableColumn id="13" xr3:uid="{00000000-0010-0000-0000-00000D000000}" name="Column13" dataDxfId="21">
      <calculatedColumnFormula>'1A'!M2187</calculatedColumnFormula>
    </tableColumn>
    <tableColumn id="14" xr3:uid="{00000000-0010-0000-0000-00000E000000}" name="Column14" dataDxfId="20"/>
    <tableColumn id="15" xr3:uid="{00000000-0010-0000-0000-00000F000000}" name="Column15" dataDxfId="19"/>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5:P1196" totalsRowShown="0" headerRowDxfId="18" dataDxfId="17" tableBorderDxfId="16">
  <autoFilter ref="A5:P1196" xr:uid="{00000000-0009-0000-0100-000004000000}"/>
  <tableColumns count="16">
    <tableColumn id="1" xr3:uid="{00000000-0010-0000-0100-000001000000}" name="Column1" dataDxfId="15"/>
    <tableColumn id="2" xr3:uid="{00000000-0010-0000-0100-000002000000}" name="Column2" dataDxfId="14">
      <calculatedColumnFormula>'1A'!B2019</calculatedColumnFormula>
    </tableColumn>
    <tableColumn id="3" xr3:uid="{00000000-0010-0000-0100-000003000000}" name="Column3" dataDxfId="13">
      <calculatedColumnFormula>'1A'!C2019</calculatedColumnFormula>
    </tableColumn>
    <tableColumn id="4" xr3:uid="{00000000-0010-0000-0100-000004000000}" name="Column4" dataDxfId="12">
      <calculatedColumnFormula>'1A'!D2019</calculatedColumnFormula>
    </tableColumn>
    <tableColumn id="5" xr3:uid="{00000000-0010-0000-0100-000005000000}" name="Column5" dataDxfId="11">
      <calculatedColumnFormula>'1A'!E2019</calculatedColumnFormula>
    </tableColumn>
    <tableColumn id="6" xr3:uid="{00000000-0010-0000-0100-000006000000}" name="Column6" dataDxfId="10">
      <calculatedColumnFormula>'1A'!F2019</calculatedColumnFormula>
    </tableColumn>
    <tableColumn id="7" xr3:uid="{00000000-0010-0000-0100-000007000000}" name="Column7" dataDxfId="9">
      <calculatedColumnFormula>'1A'!G2019</calculatedColumnFormula>
    </tableColumn>
    <tableColumn id="8" xr3:uid="{00000000-0010-0000-0100-000008000000}" name="Column8" dataDxfId="8">
      <calculatedColumnFormula>'1A'!H2019</calculatedColumnFormula>
    </tableColumn>
    <tableColumn id="9" xr3:uid="{00000000-0010-0000-0100-000009000000}" name="Column9" dataDxfId="7">
      <calculatedColumnFormula>'1A'!I2019</calculatedColumnFormula>
    </tableColumn>
    <tableColumn id="10" xr3:uid="{00000000-0010-0000-0100-00000A000000}" name="Column10" dataDxfId="6">
      <calculatedColumnFormula>'1A'!J2019</calculatedColumnFormula>
    </tableColumn>
    <tableColumn id="11" xr3:uid="{00000000-0010-0000-0100-00000B000000}" name="Column11" dataDxfId="5">
      <calculatedColumnFormula>'1A'!K2019</calculatedColumnFormula>
    </tableColumn>
    <tableColumn id="12" xr3:uid="{00000000-0010-0000-0100-00000C000000}" name="Column12" dataDxfId="4">
      <calculatedColumnFormula>'1A'!L2019</calculatedColumnFormula>
    </tableColumn>
    <tableColumn id="13" xr3:uid="{00000000-0010-0000-0100-00000D000000}" name="Column13" dataDxfId="3">
      <calculatedColumnFormula>'1A'!M2019</calculatedColumnFormula>
    </tableColumn>
    <tableColumn id="14" xr3:uid="{00000000-0010-0000-0100-00000E000000}" name="Column14" dataDxfId="2">
      <calculatedColumnFormula>'1A'!N2019 &amp; ""</calculatedColumnFormula>
    </tableColumn>
    <tableColumn id="15" xr3:uid="{00000000-0010-0000-0100-00000F000000}" name="Column15" dataDxfId="1"/>
    <tableColumn id="16" xr3:uid="{00000000-0010-0000-0100-000010000000}" name="Column16"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microsoft.com/office/2007/relationships/slicer" Target="../slicers/slicer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75" workbookViewId="0"/>
  </sheetViews>
  <sheetFormatPr defaultColWidth="9.33203125" defaultRowHeight="31" x14ac:dyDescent="0.7"/>
  <cols>
    <col min="1" max="1" width="26.77734375" style="19" customWidth="1"/>
    <col min="2" max="2" width="78.33203125" style="19" customWidth="1"/>
    <col min="3" max="3" width="26.77734375" style="19" customWidth="1"/>
    <col min="4" max="16384" width="9.33203125" style="19"/>
  </cols>
  <sheetData>
    <row r="7" spans="1:3" x14ac:dyDescent="0.7">
      <c r="A7" s="830" t="s">
        <v>870</v>
      </c>
      <c r="B7" s="830"/>
      <c r="C7" s="830"/>
    </row>
    <row r="8" spans="1:3" x14ac:dyDescent="0.7">
      <c r="A8" s="831" t="s">
        <v>875</v>
      </c>
      <c r="B8" s="831"/>
      <c r="C8" s="831"/>
    </row>
    <row r="9" spans="1:3" ht="22.5" customHeight="1" x14ac:dyDescent="0.7">
      <c r="B9" s="188"/>
    </row>
    <row r="10" spans="1:3" ht="22.5" customHeight="1" thickBot="1" x14ac:dyDescent="0.75">
      <c r="B10" s="91"/>
    </row>
    <row r="11" spans="1:3" s="20" customFormat="1" ht="42.5" thickTop="1" thickBot="1" x14ac:dyDescent="1">
      <c r="A11" s="832" t="s">
        <v>284</v>
      </c>
      <c r="B11" s="832"/>
      <c r="C11" s="832"/>
    </row>
    <row r="12" spans="1:3" ht="31.5" thickTop="1" x14ac:dyDescent="0.7"/>
    <row r="13" spans="1:3" s="22" customFormat="1" ht="15.5" x14ac:dyDescent="0.35">
      <c r="A13" s="21" t="s">
        <v>302</v>
      </c>
      <c r="B13" s="306" t="s">
        <v>1134</v>
      </c>
    </row>
    <row r="14" spans="1:3" s="22" customFormat="1" ht="15.5" x14ac:dyDescent="0.35">
      <c r="A14" s="21" t="s">
        <v>303</v>
      </c>
      <c r="B14" s="307" t="s">
        <v>1135</v>
      </c>
    </row>
  </sheetData>
  <mergeCells count="3">
    <mergeCell ref="A7:C7"/>
    <mergeCell ref="A8:C8"/>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35"/>
  <sheetViews>
    <sheetView workbookViewId="0">
      <selection sqref="A1:B1"/>
    </sheetView>
  </sheetViews>
  <sheetFormatPr defaultColWidth="9.33203125" defaultRowHeight="13" x14ac:dyDescent="0.3"/>
  <cols>
    <col min="1" max="1" width="97.33203125" style="93" customWidth="1"/>
    <col min="2" max="2" width="29.33203125" style="93" customWidth="1"/>
    <col min="3" max="16384" width="9.33203125" style="93"/>
  </cols>
  <sheetData>
    <row r="1" spans="1:3" ht="49.5" customHeight="1" x14ac:dyDescent="0.3">
      <c r="A1" s="833" t="s">
        <v>874</v>
      </c>
      <c r="B1" s="834"/>
      <c r="C1" s="92"/>
    </row>
    <row r="2" spans="1:3" s="95" customFormat="1" ht="15.75" customHeight="1" x14ac:dyDescent="0.3">
      <c r="A2" s="835" t="s">
        <v>513</v>
      </c>
      <c r="B2" s="835"/>
      <c r="C2" s="94"/>
    </row>
    <row r="3" spans="1:3" s="95" customFormat="1" x14ac:dyDescent="0.3">
      <c r="A3" s="353"/>
      <c r="B3" s="353"/>
    </row>
    <row r="4" spans="1:3" s="25" customFormat="1" x14ac:dyDescent="0.3">
      <c r="A4" s="26" t="s">
        <v>46</v>
      </c>
      <c r="B4" s="9"/>
    </row>
    <row r="5" spans="1:3" s="95" customFormat="1" x14ac:dyDescent="0.3">
      <c r="A5" s="96" t="s">
        <v>32</v>
      </c>
      <c r="B5" s="64" t="s">
        <v>246</v>
      </c>
      <c r="C5" s="64"/>
    </row>
    <row r="6" spans="1:3" s="95" customFormat="1" x14ac:dyDescent="0.3">
      <c r="A6" s="189" t="s">
        <v>163</v>
      </c>
      <c r="B6" s="97" t="s">
        <v>47</v>
      </c>
    </row>
    <row r="7" spans="1:3" s="95" customFormat="1" x14ac:dyDescent="0.3">
      <c r="A7" s="189" t="s">
        <v>161</v>
      </c>
      <c r="B7" s="97" t="s">
        <v>1136</v>
      </c>
    </row>
    <row r="8" spans="1:3" s="95" customFormat="1" x14ac:dyDescent="0.3">
      <c r="A8" s="606" t="s">
        <v>162</v>
      </c>
      <c r="B8" s="607" t="s">
        <v>48</v>
      </c>
    </row>
    <row r="9" spans="1:3" s="95" customFormat="1" x14ac:dyDescent="0.3">
      <c r="A9" s="96"/>
      <c r="B9" s="98"/>
    </row>
    <row r="10" spans="1:3" s="25" customFormat="1" ht="25.5" customHeight="1" x14ac:dyDescent="0.3">
      <c r="A10" s="88" t="s">
        <v>871</v>
      </c>
      <c r="B10" s="9"/>
    </row>
    <row r="11" spans="1:3" s="190" customFormat="1" x14ac:dyDescent="0.3">
      <c r="A11" s="96" t="s">
        <v>76</v>
      </c>
      <c r="B11" s="64" t="s">
        <v>247</v>
      </c>
      <c r="C11" s="64"/>
    </row>
    <row r="12" spans="1:3" s="95" customFormat="1" x14ac:dyDescent="0.3">
      <c r="A12" s="189" t="s">
        <v>164</v>
      </c>
      <c r="B12" s="99" t="s">
        <v>177</v>
      </c>
    </row>
    <row r="13" spans="1:3" s="95" customFormat="1" x14ac:dyDescent="0.3">
      <c r="A13" s="342" t="s">
        <v>877</v>
      </c>
      <c r="B13" s="99" t="s">
        <v>178</v>
      </c>
    </row>
    <row r="14" spans="1:3" s="95" customFormat="1" x14ac:dyDescent="0.3">
      <c r="A14" s="608" t="s">
        <v>878</v>
      </c>
      <c r="B14" s="609" t="s">
        <v>1136</v>
      </c>
    </row>
    <row r="15" spans="1:3" s="95" customFormat="1" x14ac:dyDescent="0.3">
      <c r="A15" s="342"/>
      <c r="B15" s="99"/>
    </row>
    <row r="16" spans="1:3" s="25" customFormat="1" x14ac:dyDescent="0.3">
      <c r="A16" s="612" t="s">
        <v>872</v>
      </c>
      <c r="B16" s="398"/>
    </row>
    <row r="17" spans="1:3" s="95" customFormat="1" x14ac:dyDescent="0.3">
      <c r="A17" s="220" t="s">
        <v>873</v>
      </c>
      <c r="B17" s="64" t="s">
        <v>794</v>
      </c>
      <c r="C17" s="64"/>
    </row>
    <row r="18" spans="1:3" s="95" customFormat="1" x14ac:dyDescent="0.3">
      <c r="A18" s="342" t="s">
        <v>796</v>
      </c>
      <c r="B18" s="97" t="s">
        <v>803</v>
      </c>
    </row>
    <row r="19" spans="1:3" s="95" customFormat="1" x14ac:dyDescent="0.3">
      <c r="A19" s="342" t="s">
        <v>797</v>
      </c>
      <c r="B19" s="97" t="s">
        <v>803</v>
      </c>
    </row>
    <row r="20" spans="1:3" s="95" customFormat="1" x14ac:dyDescent="0.3">
      <c r="A20" s="342" t="s">
        <v>798</v>
      </c>
      <c r="B20" s="97" t="s">
        <v>803</v>
      </c>
    </row>
    <row r="21" spans="1:3" s="95" customFormat="1" x14ac:dyDescent="0.3">
      <c r="A21" s="342" t="s">
        <v>799</v>
      </c>
      <c r="B21" s="97" t="s">
        <v>803</v>
      </c>
    </row>
    <row r="22" spans="1:3" s="95" customFormat="1" x14ac:dyDescent="0.3">
      <c r="A22" s="342" t="s">
        <v>800</v>
      </c>
      <c r="B22" s="97" t="s">
        <v>803</v>
      </c>
    </row>
    <row r="23" spans="1:3" s="95" customFormat="1" x14ac:dyDescent="0.3">
      <c r="A23" s="342" t="s">
        <v>795</v>
      </c>
      <c r="B23" s="97" t="s">
        <v>803</v>
      </c>
    </row>
    <row r="24" spans="1:3" s="95" customFormat="1" x14ac:dyDescent="0.3">
      <c r="A24" s="342" t="s">
        <v>801</v>
      </c>
      <c r="B24" s="97" t="s">
        <v>804</v>
      </c>
    </row>
    <row r="25" spans="1:3" s="95" customFormat="1" x14ac:dyDescent="0.3">
      <c r="A25" s="342" t="s">
        <v>802</v>
      </c>
      <c r="B25" s="97" t="s">
        <v>804</v>
      </c>
    </row>
    <row r="26" spans="1:3" s="95" customFormat="1" x14ac:dyDescent="0.3">
      <c r="A26" s="342" t="s">
        <v>1091</v>
      </c>
      <c r="B26" s="97" t="s">
        <v>804</v>
      </c>
    </row>
    <row r="27" spans="1:3" s="95" customFormat="1" x14ac:dyDescent="0.3">
      <c r="A27" s="342" t="s">
        <v>1092</v>
      </c>
      <c r="B27" s="97" t="s">
        <v>804</v>
      </c>
    </row>
    <row r="28" spans="1:3" s="95" customFormat="1" x14ac:dyDescent="0.3">
      <c r="A28" s="342" t="s">
        <v>1093</v>
      </c>
      <c r="B28" s="97" t="s">
        <v>804</v>
      </c>
    </row>
    <row r="29" spans="1:3" s="95" customFormat="1" x14ac:dyDescent="0.3">
      <c r="A29" s="342" t="s">
        <v>1094</v>
      </c>
      <c r="B29" s="97" t="s">
        <v>804</v>
      </c>
    </row>
    <row r="30" spans="1:3" s="95" customFormat="1" x14ac:dyDescent="0.3">
      <c r="A30" s="608" t="s">
        <v>1095</v>
      </c>
      <c r="B30" s="607" t="s">
        <v>804</v>
      </c>
    </row>
    <row r="31" spans="1:3" s="95" customFormat="1" x14ac:dyDescent="0.3">
      <c r="A31" s="96"/>
    </row>
    <row r="32" spans="1:3" s="25" customFormat="1" x14ac:dyDescent="0.3">
      <c r="A32" s="26" t="s">
        <v>225</v>
      </c>
      <c r="B32" s="9"/>
    </row>
    <row r="33" spans="1:2" s="95" customFormat="1" ht="13.5" thickBot="1" x14ac:dyDescent="0.35">
      <c r="A33" s="610" t="s">
        <v>663</v>
      </c>
      <c r="B33" s="611" t="s">
        <v>133</v>
      </c>
    </row>
    <row r="34" spans="1:2" ht="13.5" thickTop="1" x14ac:dyDescent="0.3">
      <c r="A34" s="220"/>
      <c r="B34" s="64"/>
    </row>
    <row r="35" spans="1:2" x14ac:dyDescent="0.3">
      <c r="A35" s="362"/>
    </row>
  </sheetData>
  <mergeCells count="2">
    <mergeCell ref="A1:B1"/>
    <mergeCell ref="A2:B2"/>
  </mergeCells>
  <phoneticPr fontId="8" type="noConversion"/>
  <hyperlinks>
    <hyperlink ref="B5" location="'H1'!A1" display="H1" xr:uid="{00000000-0004-0000-0100-000000000000}"/>
    <hyperlink ref="B33" location="'A1'!A1" display="A1" xr:uid="{00000000-0004-0000-0100-000001000000}"/>
    <hyperlink ref="B11" location="'H2'!A1" display="H2"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12" location="'2A'!A1" display="2A" xr:uid="{00000000-0004-0000-0100-000006000000}"/>
    <hyperlink ref="B13" location="'2B'!A1" display="2B" xr:uid="{00000000-0004-0000-0100-000007000000}"/>
    <hyperlink ref="B14" location="'2C'!A1" display="2C" xr:uid="{00000000-0004-0000-0100-000008000000}"/>
    <hyperlink ref="B17" location="'H3'!A1" display="H3" xr:uid="{00000000-0004-0000-0100-000009000000}"/>
    <hyperlink ref="B18" location="'3T1'!Print_Titles" display="3T1" xr:uid="{00000000-0004-0000-0100-00000A000000}"/>
    <hyperlink ref="B24" location="'3T2'!Print_Titles" display="3T2" xr:uid="{00000000-0004-0000-0100-00000B000000}"/>
    <hyperlink ref="B19" location="'3T1'!Print_Titles" display="3T1" xr:uid="{00000000-0004-0000-0100-00000C000000}"/>
    <hyperlink ref="B20" location="'3T1'!Print_Titles" display="3T1" xr:uid="{00000000-0004-0000-0100-00000D000000}"/>
    <hyperlink ref="B21" location="'3T1'!Print_Titles" display="3T1" xr:uid="{00000000-0004-0000-0100-00000E000000}"/>
    <hyperlink ref="B22" location="'3T1'!Print_Titles" display="3T1" xr:uid="{00000000-0004-0000-0100-00000F000000}"/>
    <hyperlink ref="B23" location="'3T1'!Print_Titles" display="3T1" xr:uid="{00000000-0004-0000-0100-000010000000}"/>
    <hyperlink ref="B25" location="'3T2'!Print_Titles" display="3T2" xr:uid="{00000000-0004-0000-0100-000011000000}"/>
    <hyperlink ref="B27" location="'3T2'!Print_Titles" display="3T2" xr:uid="{00000000-0004-0000-0100-000012000000}"/>
    <hyperlink ref="B28" location="'3T2'!Print_Titles" display="3T2" xr:uid="{00000000-0004-0000-0100-000013000000}"/>
    <hyperlink ref="B29" location="'3T2'!Print_Titles" display="3T2" xr:uid="{00000000-0004-0000-0100-000014000000}"/>
    <hyperlink ref="B30" location="'3T2'!Print_Titles" display="3T2" xr:uid="{00000000-0004-0000-0100-000015000000}"/>
    <hyperlink ref="B26" location="'3T2'!Print_Titles" display="3T2" xr:uid="{6CC3D26F-0D9A-4A6F-BC35-890F835A82C3}"/>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workbookViewId="0"/>
  </sheetViews>
  <sheetFormatPr defaultColWidth="9.33203125" defaultRowHeight="13" x14ac:dyDescent="0.3"/>
  <cols>
    <col min="1" max="1" width="3.33203125" style="1" customWidth="1"/>
    <col min="2" max="2" width="47.77734375" style="78" customWidth="1"/>
    <col min="3" max="14" width="9.33203125" style="79"/>
    <col min="15" max="15" width="10" style="1" bestFit="1" customWidth="1"/>
    <col min="16" max="16" width="3.33203125" style="1" customWidth="1"/>
    <col min="17" max="17" width="28" style="1" customWidth="1"/>
    <col min="18" max="16384" width="9.33203125" style="1"/>
  </cols>
  <sheetData>
    <row r="1" spans="1:17" s="27" customFormat="1" ht="36.75" customHeight="1" x14ac:dyDescent="0.35">
      <c r="B1" s="844" t="s">
        <v>606</v>
      </c>
      <c r="C1" s="844"/>
      <c r="D1" s="844"/>
      <c r="E1" s="844"/>
      <c r="F1" s="844"/>
      <c r="G1" s="844"/>
      <c r="H1" s="844"/>
      <c r="I1" s="844"/>
      <c r="J1" s="844"/>
      <c r="K1" s="844"/>
      <c r="L1" s="844"/>
      <c r="M1" s="844"/>
      <c r="N1" s="844"/>
      <c r="O1" s="844"/>
      <c r="P1" s="100"/>
    </row>
    <row r="2" spans="1:17" ht="12.75" customHeight="1" x14ac:dyDescent="0.3">
      <c r="Q2" s="840" t="s">
        <v>15</v>
      </c>
    </row>
    <row r="3" spans="1:17" ht="59.25" customHeight="1" x14ac:dyDescent="0.3">
      <c r="B3" s="845" t="s">
        <v>1096</v>
      </c>
      <c r="C3" s="846"/>
      <c r="D3" s="846"/>
      <c r="E3" s="846"/>
      <c r="F3" s="846"/>
      <c r="G3" s="846"/>
      <c r="H3" s="846"/>
      <c r="I3" s="846"/>
      <c r="J3" s="846"/>
      <c r="K3" s="846"/>
      <c r="L3" s="846"/>
      <c r="M3" s="846"/>
      <c r="N3" s="846"/>
      <c r="O3" s="846"/>
      <c r="P3" s="101"/>
      <c r="Q3" s="840"/>
    </row>
    <row r="4" spans="1:17" s="28" customFormat="1" ht="12.75" customHeight="1" x14ac:dyDescent="0.3">
      <c r="A4" s="102"/>
      <c r="B4" s="103"/>
      <c r="C4" s="103"/>
      <c r="D4" s="103"/>
      <c r="E4" s="103"/>
      <c r="F4" s="103"/>
      <c r="G4" s="103"/>
      <c r="H4" s="103"/>
      <c r="I4" s="103"/>
      <c r="J4" s="103"/>
      <c r="K4" s="103"/>
      <c r="L4" s="103"/>
      <c r="M4" s="103"/>
      <c r="N4" s="103"/>
      <c r="O4" s="103"/>
      <c r="P4" s="104"/>
      <c r="Q4" s="840"/>
    </row>
    <row r="5" spans="1:17" s="8" customFormat="1" ht="29.25" customHeight="1" x14ac:dyDescent="0.3">
      <c r="A5" s="105"/>
      <c r="B5" s="106"/>
      <c r="C5" s="847" t="s">
        <v>100</v>
      </c>
      <c r="D5" s="848"/>
      <c r="E5" s="849"/>
      <c r="F5" s="847" t="s">
        <v>880</v>
      </c>
      <c r="G5" s="848"/>
      <c r="H5" s="849"/>
      <c r="I5" s="847" t="s">
        <v>881</v>
      </c>
      <c r="J5" s="848"/>
      <c r="K5" s="848"/>
      <c r="L5" s="850" t="s">
        <v>660</v>
      </c>
      <c r="M5" s="851"/>
      <c r="N5" s="851"/>
      <c r="O5" s="852" t="s">
        <v>249</v>
      </c>
      <c r="P5" s="15"/>
      <c r="Q5" s="840"/>
    </row>
    <row r="6" spans="1:17" s="9" customFormat="1" ht="15.75" customHeight="1" x14ac:dyDescent="0.3">
      <c r="A6" s="29"/>
      <c r="B6" s="107" t="s">
        <v>16</v>
      </c>
      <c r="C6" s="30" t="s">
        <v>258</v>
      </c>
      <c r="D6" s="31" t="s">
        <v>261</v>
      </c>
      <c r="E6" s="32" t="s">
        <v>262</v>
      </c>
      <c r="F6" s="30" t="s">
        <v>258</v>
      </c>
      <c r="G6" s="31" t="s">
        <v>261</v>
      </c>
      <c r="H6" s="32" t="s">
        <v>262</v>
      </c>
      <c r="I6" s="30" t="s">
        <v>258</v>
      </c>
      <c r="J6" s="31" t="s">
        <v>261</v>
      </c>
      <c r="K6" s="32" t="s">
        <v>262</v>
      </c>
      <c r="L6" s="30" t="s">
        <v>258</v>
      </c>
      <c r="M6" s="31" t="s">
        <v>261</v>
      </c>
      <c r="N6" s="32" t="s">
        <v>262</v>
      </c>
      <c r="O6" s="853"/>
      <c r="P6" s="15"/>
      <c r="Q6" s="840"/>
    </row>
    <row r="7" spans="1:17" ht="48.75" customHeight="1" x14ac:dyDescent="0.3">
      <c r="A7" s="33"/>
      <c r="B7" s="108" t="s">
        <v>245</v>
      </c>
      <c r="C7" s="45">
        <v>8.5000000000000006E-2</v>
      </c>
      <c r="D7" s="46">
        <v>0.14399999999999999</v>
      </c>
      <c r="E7" s="43">
        <v>0.13</v>
      </c>
      <c r="F7" s="45">
        <v>0.112</v>
      </c>
      <c r="G7" s="46">
        <v>0.16200000000000001</v>
      </c>
      <c r="H7" s="43">
        <v>0.14299999999999999</v>
      </c>
      <c r="I7" s="45">
        <v>0.112</v>
      </c>
      <c r="J7" s="46">
        <v>0.16200000000000001</v>
      </c>
      <c r="K7" s="43">
        <v>0.14299999999999999</v>
      </c>
      <c r="L7" s="45">
        <v>6.9000000000000006E-2</v>
      </c>
      <c r="M7" s="46">
        <v>0.13</v>
      </c>
      <c r="N7" s="46">
        <v>0.122</v>
      </c>
      <c r="O7" s="843" t="s">
        <v>241</v>
      </c>
      <c r="P7" s="87"/>
      <c r="Q7" s="840"/>
    </row>
    <row r="8" spans="1:17" ht="12.75" customHeight="1" x14ac:dyDescent="0.3">
      <c r="A8" s="33"/>
      <c r="B8" s="109" t="s">
        <v>116</v>
      </c>
      <c r="C8" s="45">
        <v>0.26200000000000001</v>
      </c>
      <c r="D8" s="46">
        <v>0.32500000000000001</v>
      </c>
      <c r="E8" s="43">
        <v>0.30099999999999999</v>
      </c>
      <c r="F8" s="45">
        <v>0.309</v>
      </c>
      <c r="G8" s="46">
        <v>0.33</v>
      </c>
      <c r="H8" s="43">
        <v>0.314</v>
      </c>
      <c r="I8" s="45">
        <v>0.309</v>
      </c>
      <c r="J8" s="46">
        <v>0.33</v>
      </c>
      <c r="K8" s="43">
        <v>0.314</v>
      </c>
      <c r="L8" s="45">
        <v>0.23499999999999999</v>
      </c>
      <c r="M8" s="46">
        <v>0.32100000000000001</v>
      </c>
      <c r="N8" s="46">
        <v>0.29299999999999998</v>
      </c>
      <c r="O8" s="841"/>
      <c r="P8" s="87"/>
      <c r="Q8" s="840"/>
    </row>
    <row r="9" spans="1:17" ht="12.75" customHeight="1" x14ac:dyDescent="0.3">
      <c r="A9" s="33"/>
      <c r="B9" s="109" t="s">
        <v>117</v>
      </c>
      <c r="C9" s="45">
        <v>0.38100000000000001</v>
      </c>
      <c r="D9" s="46">
        <v>0.373</v>
      </c>
      <c r="E9" s="43">
        <v>0.379</v>
      </c>
      <c r="F9" s="45">
        <v>0.32900000000000001</v>
      </c>
      <c r="G9" s="46">
        <v>0.36199999999999999</v>
      </c>
      <c r="H9" s="43">
        <v>0.36399999999999999</v>
      </c>
      <c r="I9" s="45">
        <v>0.32900000000000001</v>
      </c>
      <c r="J9" s="46">
        <v>0.36199999999999999</v>
      </c>
      <c r="K9" s="43">
        <v>0.36399999999999999</v>
      </c>
      <c r="L9" s="45">
        <v>0.41199999999999998</v>
      </c>
      <c r="M9" s="46">
        <v>0.38100000000000001</v>
      </c>
      <c r="N9" s="46">
        <v>0.38800000000000001</v>
      </c>
      <c r="O9" s="841"/>
      <c r="P9" s="110"/>
      <c r="Q9" s="840"/>
    </row>
    <row r="10" spans="1:17" x14ac:dyDescent="0.3">
      <c r="A10" s="33"/>
      <c r="B10" s="109" t="s">
        <v>118</v>
      </c>
      <c r="C10" s="45">
        <v>0.27200000000000002</v>
      </c>
      <c r="D10" s="46">
        <v>0.159</v>
      </c>
      <c r="E10" s="43">
        <v>0.189</v>
      </c>
      <c r="F10" s="45">
        <v>0.25</v>
      </c>
      <c r="G10" s="46">
        <v>0.14599999999999999</v>
      </c>
      <c r="H10" s="43">
        <v>0.17899999999999999</v>
      </c>
      <c r="I10" s="45">
        <v>0.25</v>
      </c>
      <c r="J10" s="46">
        <v>0.14599999999999999</v>
      </c>
      <c r="K10" s="43">
        <v>0.17899999999999999</v>
      </c>
      <c r="L10" s="45">
        <v>0.28499999999999998</v>
      </c>
      <c r="M10" s="46">
        <v>0.16900000000000001</v>
      </c>
      <c r="N10" s="46">
        <v>0.19600000000000001</v>
      </c>
      <c r="O10" s="841"/>
      <c r="P10" s="110"/>
      <c r="Q10" s="840"/>
    </row>
    <row r="11" spans="1:17" x14ac:dyDescent="0.3">
      <c r="A11" s="33"/>
      <c r="B11" s="111" t="s">
        <v>259</v>
      </c>
      <c r="C11" s="48">
        <v>412</v>
      </c>
      <c r="D11" s="49">
        <v>5149</v>
      </c>
      <c r="E11" s="50">
        <v>9740</v>
      </c>
      <c r="F11" s="48">
        <v>152</v>
      </c>
      <c r="G11" s="49">
        <v>2185</v>
      </c>
      <c r="H11" s="50">
        <v>3788</v>
      </c>
      <c r="I11" s="48">
        <v>152</v>
      </c>
      <c r="J11" s="49">
        <v>2185</v>
      </c>
      <c r="K11" s="50">
        <v>3788</v>
      </c>
      <c r="L11" s="48">
        <v>260</v>
      </c>
      <c r="M11" s="49">
        <v>2964</v>
      </c>
      <c r="N11" s="50">
        <v>5952</v>
      </c>
      <c r="O11" s="841"/>
      <c r="P11" s="110"/>
      <c r="Q11" s="840"/>
    </row>
    <row r="12" spans="1:17" x14ac:dyDescent="0.3">
      <c r="A12" s="33"/>
      <c r="B12" s="109" t="s">
        <v>194</v>
      </c>
      <c r="C12" s="52">
        <v>2.16</v>
      </c>
      <c r="D12" s="53">
        <v>2.4500000000000002</v>
      </c>
      <c r="E12" s="54">
        <v>2.37</v>
      </c>
      <c r="F12" s="52">
        <v>2.2799999999999998</v>
      </c>
      <c r="G12" s="53">
        <v>2.5099999999999998</v>
      </c>
      <c r="H12" s="54">
        <v>2.42</v>
      </c>
      <c r="I12" s="52">
        <v>2.2799999999999998</v>
      </c>
      <c r="J12" s="53">
        <v>2.5099999999999998</v>
      </c>
      <c r="K12" s="54">
        <v>2.42</v>
      </c>
      <c r="L12" s="52">
        <v>2.09</v>
      </c>
      <c r="M12" s="53">
        <v>2.41</v>
      </c>
      <c r="N12" s="54">
        <v>2.34</v>
      </c>
      <c r="O12" s="841"/>
      <c r="P12" s="110"/>
      <c r="Q12" s="840"/>
    </row>
    <row r="13" spans="1:17" x14ac:dyDescent="0.3">
      <c r="A13" s="33"/>
      <c r="B13" s="109" t="s">
        <v>256</v>
      </c>
      <c r="C13" s="52">
        <v>0.92</v>
      </c>
      <c r="D13" s="53">
        <v>0.92</v>
      </c>
      <c r="E13" s="54">
        <v>0.93</v>
      </c>
      <c r="F13" s="52">
        <v>0.97</v>
      </c>
      <c r="G13" s="53">
        <v>0.93</v>
      </c>
      <c r="H13" s="54">
        <v>0.94</v>
      </c>
      <c r="I13" s="52">
        <v>0.97</v>
      </c>
      <c r="J13" s="53">
        <v>0.93</v>
      </c>
      <c r="K13" s="54">
        <v>0.94</v>
      </c>
      <c r="L13" s="52">
        <v>0.89</v>
      </c>
      <c r="M13" s="53">
        <v>0.92</v>
      </c>
      <c r="N13" s="54">
        <v>0.93</v>
      </c>
      <c r="O13" s="841"/>
      <c r="P13" s="110"/>
      <c r="Q13" s="840"/>
    </row>
    <row r="14" spans="1:17" x14ac:dyDescent="0.3">
      <c r="A14" s="33"/>
      <c r="B14" s="109" t="s">
        <v>260</v>
      </c>
      <c r="C14" s="55" t="s">
        <v>248</v>
      </c>
      <c r="D14" s="53" t="s">
        <v>237</v>
      </c>
      <c r="E14" s="54" t="s">
        <v>237</v>
      </c>
      <c r="F14" s="55" t="s">
        <v>248</v>
      </c>
      <c r="G14" s="53" t="s">
        <v>236</v>
      </c>
      <c r="H14" s="54" t="s">
        <v>130</v>
      </c>
      <c r="I14" s="55" t="s">
        <v>248</v>
      </c>
      <c r="J14" s="53" t="s">
        <v>236</v>
      </c>
      <c r="K14" s="54" t="s">
        <v>130</v>
      </c>
      <c r="L14" s="55" t="s">
        <v>248</v>
      </c>
      <c r="M14" s="53" t="s">
        <v>237</v>
      </c>
      <c r="N14" s="54" t="s">
        <v>237</v>
      </c>
      <c r="O14" s="841"/>
      <c r="P14" s="110"/>
      <c r="Q14" s="840"/>
    </row>
    <row r="15" spans="1:17" x14ac:dyDescent="0.3">
      <c r="A15" s="33"/>
      <c r="B15" s="112" t="s">
        <v>257</v>
      </c>
      <c r="C15" s="80" t="s">
        <v>248</v>
      </c>
      <c r="D15" s="89">
        <f>(C12-D12)/D13</f>
        <v>-0.31521739130434784</v>
      </c>
      <c r="E15" s="81">
        <f>(C12-E12)/E13</f>
        <v>-0.22580645161290316</v>
      </c>
      <c r="F15" s="80" t="s">
        <v>248</v>
      </c>
      <c r="G15" s="89">
        <f>(F12-G12)/G13</f>
        <v>-0.24731182795698922</v>
      </c>
      <c r="H15" s="81">
        <f>(F12-H12)/H13</f>
        <v>-0.14893617021276609</v>
      </c>
      <c r="I15" s="80" t="s">
        <v>248</v>
      </c>
      <c r="J15" s="89">
        <f>(I12-J12)/J13</f>
        <v>-0.24731182795698922</v>
      </c>
      <c r="K15" s="81">
        <f>(I12-K12)/K13</f>
        <v>-0.14893617021276609</v>
      </c>
      <c r="L15" s="80" t="s">
        <v>248</v>
      </c>
      <c r="M15" s="89">
        <f>(L12-M12)/M13</f>
        <v>-0.34782608695652201</v>
      </c>
      <c r="N15" s="81">
        <f>(L12-N12)/N13</f>
        <v>-0.26881720430107525</v>
      </c>
      <c r="O15" s="842"/>
      <c r="P15" s="110"/>
      <c r="Q15" s="840"/>
    </row>
    <row r="16" spans="1:17" x14ac:dyDescent="0.3">
      <c r="A16" s="34"/>
      <c r="B16" s="113"/>
      <c r="C16" s="114"/>
      <c r="D16" s="114"/>
      <c r="E16" s="114"/>
      <c r="F16" s="114"/>
      <c r="G16" s="114"/>
      <c r="H16" s="114"/>
      <c r="I16" s="114"/>
      <c r="J16" s="114"/>
      <c r="K16" s="114"/>
      <c r="L16" s="114"/>
      <c r="M16" s="114"/>
      <c r="N16" s="114"/>
      <c r="O16" s="115"/>
      <c r="P16" s="35"/>
      <c r="Q16" s="840"/>
    </row>
    <row r="17" spans="2:17" ht="24.75" customHeight="1" x14ac:dyDescent="0.3">
      <c r="B17" s="116"/>
      <c r="C17" s="117"/>
      <c r="D17" s="117"/>
      <c r="E17" s="117"/>
      <c r="F17" s="117"/>
      <c r="G17" s="117"/>
      <c r="H17" s="117"/>
      <c r="I17" s="117"/>
      <c r="J17" s="117"/>
      <c r="K17" s="117"/>
      <c r="L17" s="117"/>
      <c r="M17" s="117"/>
      <c r="N17" s="117"/>
      <c r="Q17" s="840"/>
    </row>
    <row r="18" spans="2:17" ht="129.75" customHeight="1" x14ac:dyDescent="0.3">
      <c r="B18" s="836" t="s">
        <v>179</v>
      </c>
      <c r="C18" s="836"/>
      <c r="D18" s="836"/>
      <c r="E18" s="839" t="s">
        <v>201</v>
      </c>
      <c r="F18" s="839"/>
      <c r="G18" s="839"/>
      <c r="H18" s="839"/>
      <c r="I18" s="839"/>
      <c r="J18" s="839"/>
      <c r="K18" s="839"/>
      <c r="L18" s="839"/>
      <c r="M18" s="839"/>
      <c r="N18" s="839"/>
      <c r="O18" s="837" t="s">
        <v>616</v>
      </c>
      <c r="P18" s="838"/>
      <c r="Q18" s="838"/>
    </row>
    <row r="20" spans="2:17" x14ac:dyDescent="0.3">
      <c r="F20" s="1"/>
      <c r="G20" s="1"/>
      <c r="H20" s="1"/>
      <c r="I20" s="1"/>
      <c r="J20" s="1"/>
      <c r="K20" s="1"/>
      <c r="L20" s="1"/>
      <c r="M20" s="1"/>
      <c r="N20" s="1"/>
    </row>
  </sheetData>
  <mergeCells count="13">
    <mergeCell ref="B1:O1"/>
    <mergeCell ref="B3:O3"/>
    <mergeCell ref="C5:E5"/>
    <mergeCell ref="I5:K5"/>
    <mergeCell ref="L5:N5"/>
    <mergeCell ref="O5:O6"/>
    <mergeCell ref="F5:H5"/>
    <mergeCell ref="B18:D18"/>
    <mergeCell ref="O18:Q18"/>
    <mergeCell ref="E18:N18"/>
    <mergeCell ref="Q2:Q17"/>
    <mergeCell ref="O11:O15"/>
    <mergeCell ref="O7:O10"/>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N3074"/>
  <sheetViews>
    <sheetView workbookViewId="0">
      <pane ySplit="3" topLeftCell="A4" activePane="bottomLeft" state="frozen"/>
      <selection pane="bottomLeft"/>
    </sheetView>
  </sheetViews>
  <sheetFormatPr defaultColWidth="9.33203125" defaultRowHeight="13" x14ac:dyDescent="0.3"/>
  <cols>
    <col min="1" max="1" width="74.33203125" style="78" customWidth="1"/>
    <col min="2" max="2" width="11.77734375" style="79" bestFit="1" customWidth="1"/>
    <col min="3" max="4" width="11.33203125" style="79" customWidth="1"/>
    <col min="5" max="5" width="11.77734375" style="79" customWidth="1"/>
    <col min="6" max="6" width="11.33203125" style="79" customWidth="1"/>
    <col min="7" max="13" width="11.77734375" style="79" customWidth="1"/>
    <col min="14" max="14" width="12.33203125" style="1" customWidth="1"/>
    <col min="15" max="16384" width="9.33203125" style="1"/>
  </cols>
  <sheetData>
    <row r="1" spans="1:14" ht="44.25" customHeight="1" x14ac:dyDescent="0.3">
      <c r="A1" s="138"/>
      <c r="B1" s="854" t="s">
        <v>859</v>
      </c>
      <c r="C1" s="854"/>
      <c r="D1" s="854"/>
      <c r="E1" s="854"/>
      <c r="F1" s="854"/>
      <c r="G1" s="854"/>
      <c r="H1" s="854"/>
      <c r="I1" s="854"/>
      <c r="J1" s="854"/>
      <c r="K1" s="854"/>
      <c r="L1" s="854"/>
      <c r="M1" s="854"/>
      <c r="N1" s="854"/>
    </row>
    <row r="2" spans="1:14" s="8" customFormat="1" ht="32.25" customHeight="1" x14ac:dyDescent="0.3">
      <c r="A2" s="15"/>
      <c r="B2" s="855" t="s">
        <v>100</v>
      </c>
      <c r="C2" s="856"/>
      <c r="D2" s="857"/>
      <c r="E2" s="858" t="s">
        <v>880</v>
      </c>
      <c r="F2" s="859"/>
      <c r="G2" s="860"/>
      <c r="H2" s="858" t="s">
        <v>881</v>
      </c>
      <c r="I2" s="859"/>
      <c r="J2" s="860"/>
      <c r="K2" s="863" t="s">
        <v>660</v>
      </c>
      <c r="L2" s="864"/>
      <c r="M2" s="865"/>
      <c r="N2" s="861" t="s">
        <v>198</v>
      </c>
    </row>
    <row r="3" spans="1:14" s="302" customFormat="1" x14ac:dyDescent="0.3">
      <c r="A3" s="13" t="s">
        <v>284</v>
      </c>
      <c r="B3" s="5" t="s">
        <v>258</v>
      </c>
      <c r="C3" s="6" t="s">
        <v>261</v>
      </c>
      <c r="D3" s="7" t="s">
        <v>262</v>
      </c>
      <c r="E3" s="5" t="s">
        <v>258</v>
      </c>
      <c r="F3" s="6" t="s">
        <v>261</v>
      </c>
      <c r="G3" s="7" t="s">
        <v>262</v>
      </c>
      <c r="H3" s="5" t="s">
        <v>258</v>
      </c>
      <c r="I3" s="6" t="s">
        <v>261</v>
      </c>
      <c r="J3" s="7" t="s">
        <v>262</v>
      </c>
      <c r="K3" s="5" t="s">
        <v>258</v>
      </c>
      <c r="L3" s="6" t="s">
        <v>261</v>
      </c>
      <c r="M3" s="7" t="s">
        <v>262</v>
      </c>
      <c r="N3" s="862"/>
    </row>
    <row r="4" spans="1:14" s="82" customFormat="1" x14ac:dyDescent="0.3">
      <c r="A4" s="11" t="s">
        <v>494</v>
      </c>
      <c r="B4" s="67">
        <v>78</v>
      </c>
      <c r="C4" s="68">
        <v>430</v>
      </c>
      <c r="D4" s="66">
        <v>1022</v>
      </c>
      <c r="E4" s="67">
        <v>78</v>
      </c>
      <c r="F4" s="68">
        <v>189</v>
      </c>
      <c r="G4" s="66">
        <v>422</v>
      </c>
      <c r="H4" s="67"/>
      <c r="I4" s="68"/>
      <c r="J4" s="66"/>
      <c r="K4" s="67"/>
      <c r="L4" s="68"/>
      <c r="M4" s="66"/>
      <c r="N4" s="10"/>
    </row>
    <row r="5" spans="1:14" s="82" customFormat="1" ht="26" x14ac:dyDescent="0.3">
      <c r="A5" s="743" t="s">
        <v>806</v>
      </c>
      <c r="B5" s="228">
        <v>1</v>
      </c>
      <c r="C5" s="229">
        <v>0.44055944055944102</v>
      </c>
      <c r="D5" s="230">
        <v>0.41413150147203098</v>
      </c>
      <c r="E5" s="228">
        <v>1</v>
      </c>
      <c r="F5" s="229">
        <v>1</v>
      </c>
      <c r="G5" s="230">
        <v>1</v>
      </c>
      <c r="H5" s="228"/>
      <c r="I5" s="229"/>
      <c r="J5" s="230"/>
      <c r="K5" s="228"/>
      <c r="L5" s="229"/>
      <c r="M5" s="230"/>
      <c r="N5" s="346"/>
    </row>
    <row r="6" spans="1:14" s="82" customFormat="1" x14ac:dyDescent="0.3">
      <c r="A6" s="725" t="s">
        <v>807</v>
      </c>
      <c r="B6" s="228">
        <v>0</v>
      </c>
      <c r="C6" s="229">
        <v>0.49883449883449898</v>
      </c>
      <c r="D6" s="230">
        <v>0.54955839057899902</v>
      </c>
      <c r="E6" s="228">
        <v>0</v>
      </c>
      <c r="F6" s="229">
        <v>0</v>
      </c>
      <c r="G6" s="230">
        <v>0</v>
      </c>
      <c r="H6" s="228"/>
      <c r="I6" s="229"/>
      <c r="J6" s="230"/>
      <c r="K6" s="228"/>
      <c r="L6" s="229"/>
      <c r="M6" s="230"/>
      <c r="N6" s="347"/>
    </row>
    <row r="7" spans="1:14" s="82" customFormat="1" x14ac:dyDescent="0.3">
      <c r="A7" s="725" t="s">
        <v>655</v>
      </c>
      <c r="B7" s="228">
        <v>0</v>
      </c>
      <c r="C7" s="229">
        <v>3.9627039627039597E-2</v>
      </c>
      <c r="D7" s="230">
        <v>2.2571148184494599E-2</v>
      </c>
      <c r="E7" s="228">
        <v>0</v>
      </c>
      <c r="F7" s="229">
        <v>0</v>
      </c>
      <c r="G7" s="230">
        <v>0</v>
      </c>
      <c r="H7" s="228"/>
      <c r="I7" s="229"/>
      <c r="J7" s="230"/>
      <c r="K7" s="228"/>
      <c r="L7" s="229"/>
      <c r="M7" s="230"/>
      <c r="N7" s="347"/>
    </row>
    <row r="8" spans="1:14" s="82" customFormat="1" x14ac:dyDescent="0.3">
      <c r="A8" s="725" t="s">
        <v>664</v>
      </c>
      <c r="B8" s="228">
        <v>0</v>
      </c>
      <c r="C8" s="229">
        <v>2.0979020979021001E-2</v>
      </c>
      <c r="D8" s="230">
        <v>1.3738959764474999E-2</v>
      </c>
      <c r="E8" s="228">
        <v>0</v>
      </c>
      <c r="F8" s="229">
        <v>0</v>
      </c>
      <c r="G8" s="230">
        <v>0</v>
      </c>
      <c r="H8" s="228"/>
      <c r="I8" s="229"/>
      <c r="J8" s="230"/>
      <c r="K8" s="228"/>
      <c r="L8" s="229"/>
      <c r="M8" s="230"/>
      <c r="N8" s="347"/>
    </row>
    <row r="9" spans="1:14" s="82" customFormat="1" x14ac:dyDescent="0.3">
      <c r="A9" s="764" t="s">
        <v>656</v>
      </c>
      <c r="B9" s="363">
        <v>0</v>
      </c>
      <c r="C9" s="364">
        <v>0</v>
      </c>
      <c r="D9" s="365">
        <v>0</v>
      </c>
      <c r="E9" s="363">
        <v>0</v>
      </c>
      <c r="F9" s="364">
        <v>0</v>
      </c>
      <c r="G9" s="365">
        <v>0</v>
      </c>
      <c r="H9" s="363"/>
      <c r="I9" s="364"/>
      <c r="J9" s="365"/>
      <c r="K9" s="363"/>
      <c r="L9" s="364"/>
      <c r="M9" s="365"/>
      <c r="N9" s="348"/>
    </row>
    <row r="10" spans="1:14" s="82" customFormat="1" x14ac:dyDescent="0.3">
      <c r="A10" s="795" t="s">
        <v>259</v>
      </c>
      <c r="B10" s="350">
        <v>78</v>
      </c>
      <c r="C10" s="351">
        <v>429</v>
      </c>
      <c r="D10" s="352">
        <v>1019</v>
      </c>
      <c r="E10" s="350">
        <v>78</v>
      </c>
      <c r="F10" s="351">
        <v>189</v>
      </c>
      <c r="G10" s="352">
        <v>422</v>
      </c>
      <c r="H10" s="350"/>
      <c r="I10" s="351"/>
      <c r="J10" s="352"/>
      <c r="K10" s="350"/>
      <c r="L10" s="351"/>
      <c r="M10" s="352"/>
      <c r="N10" s="723"/>
    </row>
    <row r="11" spans="1:14" s="82" customFormat="1" ht="52" x14ac:dyDescent="0.3">
      <c r="A11" s="796" t="s">
        <v>808</v>
      </c>
      <c r="B11" s="146">
        <v>0.88461538461538503</v>
      </c>
      <c r="C11" s="86">
        <v>0.878571428571429</v>
      </c>
      <c r="D11" s="147">
        <v>0.83835341365461802</v>
      </c>
      <c r="E11" s="146">
        <v>0.88461538461538503</v>
      </c>
      <c r="F11" s="86">
        <v>0.89417989417989396</v>
      </c>
      <c r="G11" s="147">
        <v>0.82692307692307698</v>
      </c>
      <c r="H11" s="146"/>
      <c r="I11" s="86"/>
      <c r="J11" s="147"/>
      <c r="K11" s="146"/>
      <c r="L11" s="86"/>
      <c r="M11" s="147"/>
      <c r="N11" s="866" t="s">
        <v>175</v>
      </c>
    </row>
    <row r="12" spans="1:14" s="82" customFormat="1" x14ac:dyDescent="0.3">
      <c r="A12" s="797" t="s">
        <v>104</v>
      </c>
      <c r="B12" s="146">
        <v>0.102564102564103</v>
      </c>
      <c r="C12" s="86">
        <v>0.11190476190476201</v>
      </c>
      <c r="D12" s="147">
        <v>0.15160642570281099</v>
      </c>
      <c r="E12" s="146">
        <v>0.102564102564103</v>
      </c>
      <c r="F12" s="86">
        <v>0.100529100529101</v>
      </c>
      <c r="G12" s="147">
        <v>0.168269230769231</v>
      </c>
      <c r="H12" s="146"/>
      <c r="I12" s="86"/>
      <c r="J12" s="147"/>
      <c r="K12" s="146"/>
      <c r="L12" s="86"/>
      <c r="M12" s="147"/>
      <c r="N12" s="867"/>
    </row>
    <row r="13" spans="1:14" s="82" customFormat="1" x14ac:dyDescent="0.3">
      <c r="A13" s="797" t="s">
        <v>105</v>
      </c>
      <c r="B13" s="146">
        <v>1.2820512820512799E-2</v>
      </c>
      <c r="C13" s="86">
        <v>9.5238095238095195E-3</v>
      </c>
      <c r="D13" s="147">
        <v>1.00401606425703E-2</v>
      </c>
      <c r="E13" s="146">
        <v>1.2820512820512799E-2</v>
      </c>
      <c r="F13" s="86">
        <v>5.2910052910052898E-3</v>
      </c>
      <c r="G13" s="147">
        <v>4.8076923076923097E-3</v>
      </c>
      <c r="H13" s="146"/>
      <c r="I13" s="86"/>
      <c r="J13" s="147"/>
      <c r="K13" s="146"/>
      <c r="L13" s="86"/>
      <c r="M13" s="147"/>
      <c r="N13" s="868"/>
    </row>
    <row r="14" spans="1:14" s="82" customFormat="1" x14ac:dyDescent="0.3">
      <c r="A14" s="798" t="s">
        <v>259</v>
      </c>
      <c r="B14" s="150">
        <v>78</v>
      </c>
      <c r="C14" s="151">
        <v>420</v>
      </c>
      <c r="D14" s="152">
        <v>996</v>
      </c>
      <c r="E14" s="150">
        <v>78</v>
      </c>
      <c r="F14" s="151">
        <v>189</v>
      </c>
      <c r="G14" s="152">
        <v>416</v>
      </c>
      <c r="H14" s="150"/>
      <c r="I14" s="151"/>
      <c r="J14" s="152"/>
      <c r="K14" s="150"/>
      <c r="L14" s="151"/>
      <c r="M14" s="152"/>
      <c r="N14" s="723"/>
    </row>
    <row r="15" spans="1:14" s="82" customFormat="1" x14ac:dyDescent="0.3">
      <c r="A15" s="733" t="s">
        <v>194</v>
      </c>
      <c r="B15" s="155">
        <v>2.87179487179487</v>
      </c>
      <c r="C15" s="85">
        <v>2.86904761904762</v>
      </c>
      <c r="D15" s="156">
        <v>2.8283132530120501</v>
      </c>
      <c r="E15" s="155">
        <v>2.87179487179487</v>
      </c>
      <c r="F15" s="85">
        <v>2.8888888888888902</v>
      </c>
      <c r="G15" s="156">
        <v>2.8221153846153801</v>
      </c>
      <c r="H15" s="155"/>
      <c r="I15" s="85"/>
      <c r="J15" s="156"/>
      <c r="K15" s="155"/>
      <c r="L15" s="85"/>
      <c r="M15" s="156"/>
      <c r="N15" s="531"/>
    </row>
    <row r="16" spans="1:14" s="82" customFormat="1" x14ac:dyDescent="0.3">
      <c r="A16" s="733" t="s">
        <v>174</v>
      </c>
      <c r="B16" s="155">
        <v>0.37308730773659299</v>
      </c>
      <c r="C16" s="85">
        <v>0.36492265191374301</v>
      </c>
      <c r="D16" s="156">
        <v>0.40305562326094801</v>
      </c>
      <c r="E16" s="155">
        <v>0.37308730773659299</v>
      </c>
      <c r="F16" s="85">
        <v>0.33155554287959699</v>
      </c>
      <c r="G16" s="156">
        <v>0.39526272629592601</v>
      </c>
      <c r="H16" s="155"/>
      <c r="I16" s="85"/>
      <c r="J16" s="156"/>
      <c r="K16" s="155"/>
      <c r="L16" s="85"/>
      <c r="M16" s="156"/>
      <c r="N16" s="531"/>
    </row>
    <row r="17" spans="1:14" s="82" customFormat="1" x14ac:dyDescent="0.3">
      <c r="A17" s="733" t="s">
        <v>260</v>
      </c>
      <c r="B17" s="155" t="s">
        <v>248</v>
      </c>
      <c r="C17" s="85" t="s">
        <v>130</v>
      </c>
      <c r="D17" s="156" t="s">
        <v>130</v>
      </c>
      <c r="E17" s="155" t="s">
        <v>248</v>
      </c>
      <c r="F17" s="85" t="s">
        <v>130</v>
      </c>
      <c r="G17" s="156" t="s">
        <v>130</v>
      </c>
      <c r="H17" s="155"/>
      <c r="I17" s="85"/>
      <c r="J17" s="156"/>
      <c r="K17" s="155"/>
      <c r="L17" s="85"/>
      <c r="M17" s="156"/>
      <c r="N17" s="531"/>
    </row>
    <row r="18" spans="1:14" s="82" customFormat="1" x14ac:dyDescent="0.3">
      <c r="A18" s="735" t="s">
        <v>173</v>
      </c>
      <c r="B18" s="83" t="s">
        <v>248</v>
      </c>
      <c r="C18" s="158">
        <v>7.5283152000644856E-3</v>
      </c>
      <c r="D18" s="159">
        <v>0.10787994577777896</v>
      </c>
      <c r="E18" s="83" t="s">
        <v>248</v>
      </c>
      <c r="F18" s="158">
        <v>-5.155702403753136E-2</v>
      </c>
      <c r="G18" s="159">
        <v>0.12568725527206873</v>
      </c>
      <c r="H18" s="83"/>
      <c r="I18" s="158"/>
      <c r="J18" s="159"/>
      <c r="K18" s="83"/>
      <c r="L18" s="158"/>
      <c r="M18" s="159"/>
      <c r="N18" s="724"/>
    </row>
    <row r="19" spans="1:14" s="82" customFormat="1" ht="26" x14ac:dyDescent="0.3">
      <c r="A19" s="796" t="s">
        <v>285</v>
      </c>
      <c r="B19" s="146">
        <v>0.82051282051282004</v>
      </c>
      <c r="C19" s="86">
        <v>0.85441527446300702</v>
      </c>
      <c r="D19" s="147">
        <v>0.79797979797979801</v>
      </c>
      <c r="E19" s="146">
        <v>0.82051282051282004</v>
      </c>
      <c r="F19" s="86">
        <v>0.85185185185185197</v>
      </c>
      <c r="G19" s="147">
        <v>0.77403846153846201</v>
      </c>
      <c r="H19" s="146"/>
      <c r="I19" s="86"/>
      <c r="J19" s="147"/>
      <c r="K19" s="146"/>
      <c r="L19" s="86"/>
      <c r="M19" s="147"/>
      <c r="N19" s="866" t="s">
        <v>175</v>
      </c>
    </row>
    <row r="20" spans="1:14" s="82" customFormat="1" x14ac:dyDescent="0.3">
      <c r="A20" s="797" t="s">
        <v>104</v>
      </c>
      <c r="B20" s="146">
        <v>0.16666666666666699</v>
      </c>
      <c r="C20" s="86">
        <v>0.13842482100238701</v>
      </c>
      <c r="D20" s="147">
        <v>0.195959595959596</v>
      </c>
      <c r="E20" s="146">
        <v>0.16666666666666699</v>
      </c>
      <c r="F20" s="86">
        <v>0.137566137566138</v>
      </c>
      <c r="G20" s="147">
        <v>0.21875</v>
      </c>
      <c r="H20" s="146"/>
      <c r="I20" s="86"/>
      <c r="J20" s="147"/>
      <c r="K20" s="146"/>
      <c r="L20" s="86"/>
      <c r="M20" s="147"/>
      <c r="N20" s="867"/>
    </row>
    <row r="21" spans="1:14" s="82" customFormat="1" x14ac:dyDescent="0.3">
      <c r="A21" s="797" t="s">
        <v>105</v>
      </c>
      <c r="B21" s="146">
        <v>1.2820512820512799E-2</v>
      </c>
      <c r="C21" s="86">
        <v>7.1599045346062004E-3</v>
      </c>
      <c r="D21" s="147">
        <v>6.0606060606060597E-3</v>
      </c>
      <c r="E21" s="146">
        <v>1.2820512820512799E-2</v>
      </c>
      <c r="F21" s="86">
        <v>1.0582010582010601E-2</v>
      </c>
      <c r="G21" s="147">
        <v>7.2115384615384602E-3</v>
      </c>
      <c r="H21" s="146"/>
      <c r="I21" s="86"/>
      <c r="J21" s="147"/>
      <c r="K21" s="146"/>
      <c r="L21" s="86"/>
      <c r="M21" s="147"/>
      <c r="N21" s="868"/>
    </row>
    <row r="22" spans="1:14" s="82" customFormat="1" x14ac:dyDescent="0.3">
      <c r="A22" s="798" t="s">
        <v>259</v>
      </c>
      <c r="B22" s="150">
        <v>78</v>
      </c>
      <c r="C22" s="151">
        <v>419</v>
      </c>
      <c r="D22" s="152">
        <v>990</v>
      </c>
      <c r="E22" s="150">
        <v>78</v>
      </c>
      <c r="F22" s="151">
        <v>189</v>
      </c>
      <c r="G22" s="152">
        <v>416</v>
      </c>
      <c r="H22" s="150"/>
      <c r="I22" s="151"/>
      <c r="J22" s="152"/>
      <c r="K22" s="150"/>
      <c r="L22" s="151"/>
      <c r="M22" s="152"/>
      <c r="N22" s="723"/>
    </row>
    <row r="23" spans="1:14" s="82" customFormat="1" x14ac:dyDescent="0.3">
      <c r="A23" s="733" t="s">
        <v>194</v>
      </c>
      <c r="B23" s="155">
        <v>2.8076923076923102</v>
      </c>
      <c r="C23" s="85">
        <v>2.8472553699284</v>
      </c>
      <c r="D23" s="156">
        <v>2.7919191919191899</v>
      </c>
      <c r="E23" s="155">
        <v>2.8076923076923102</v>
      </c>
      <c r="F23" s="85">
        <v>2.8412698412698401</v>
      </c>
      <c r="G23" s="156">
        <v>2.7668269230769198</v>
      </c>
      <c r="H23" s="155"/>
      <c r="I23" s="85"/>
      <c r="J23" s="156"/>
      <c r="K23" s="155"/>
      <c r="L23" s="85"/>
      <c r="M23" s="156"/>
      <c r="N23" s="531"/>
    </row>
    <row r="24" spans="1:14" s="82" customFormat="1" x14ac:dyDescent="0.3">
      <c r="A24" s="733" t="s">
        <v>174</v>
      </c>
      <c r="B24" s="155">
        <v>0.42815497581679901</v>
      </c>
      <c r="C24" s="85">
        <v>0.379575258959166</v>
      </c>
      <c r="D24" s="156">
        <v>0.420812629919602</v>
      </c>
      <c r="E24" s="155">
        <v>0.42815497581679901</v>
      </c>
      <c r="F24" s="85">
        <v>0.39436250225060399</v>
      </c>
      <c r="G24" s="156">
        <v>0.44010461937622603</v>
      </c>
      <c r="H24" s="155"/>
      <c r="I24" s="85"/>
      <c r="J24" s="156"/>
      <c r="K24" s="155"/>
      <c r="L24" s="85"/>
      <c r="M24" s="156"/>
      <c r="N24" s="531"/>
    </row>
    <row r="25" spans="1:14" s="82" customFormat="1" x14ac:dyDescent="0.3">
      <c r="A25" s="733" t="s">
        <v>260</v>
      </c>
      <c r="B25" s="155" t="s">
        <v>248</v>
      </c>
      <c r="C25" s="85" t="s">
        <v>130</v>
      </c>
      <c r="D25" s="156" t="s">
        <v>130</v>
      </c>
      <c r="E25" s="155" t="s">
        <v>248</v>
      </c>
      <c r="F25" s="85" t="s">
        <v>130</v>
      </c>
      <c r="G25" s="156" t="s">
        <v>130</v>
      </c>
      <c r="H25" s="155"/>
      <c r="I25" s="85"/>
      <c r="J25" s="156"/>
      <c r="K25" s="155"/>
      <c r="L25" s="85"/>
      <c r="M25" s="156"/>
      <c r="N25" s="531"/>
    </row>
    <row r="26" spans="1:14" s="82" customFormat="1" x14ac:dyDescent="0.3">
      <c r="A26" s="735" t="s">
        <v>173</v>
      </c>
      <c r="B26" s="83" t="s">
        <v>248</v>
      </c>
      <c r="C26" s="158">
        <v>-0.10422982347315206</v>
      </c>
      <c r="D26" s="159">
        <v>3.7482515142508339E-2</v>
      </c>
      <c r="E26" s="83" t="s">
        <v>248</v>
      </c>
      <c r="F26" s="158">
        <v>-8.5143829309087107E-2</v>
      </c>
      <c r="G26" s="159">
        <v>9.2853796157173124E-2</v>
      </c>
      <c r="H26" s="83"/>
      <c r="I26" s="158"/>
      <c r="J26" s="159"/>
      <c r="K26" s="83"/>
      <c r="L26" s="158"/>
      <c r="M26" s="159"/>
      <c r="N26" s="724"/>
    </row>
    <row r="27" spans="1:14" s="82" customFormat="1" ht="26" x14ac:dyDescent="0.3">
      <c r="A27" s="796" t="s">
        <v>991</v>
      </c>
      <c r="B27" s="146">
        <v>0.55128205128205099</v>
      </c>
      <c r="C27" s="86">
        <v>0.70644391408114604</v>
      </c>
      <c r="D27" s="147">
        <v>0.69122098890010097</v>
      </c>
      <c r="E27" s="146">
        <v>0.55128205128205099</v>
      </c>
      <c r="F27" s="86">
        <v>0.66666666666666696</v>
      </c>
      <c r="G27" s="147">
        <v>0.64182692307692302</v>
      </c>
      <c r="H27" s="146"/>
      <c r="I27" s="86"/>
      <c r="J27" s="147"/>
      <c r="K27" s="146"/>
      <c r="L27" s="86"/>
      <c r="M27" s="147"/>
      <c r="N27" s="866" t="s">
        <v>175</v>
      </c>
    </row>
    <row r="28" spans="1:14" s="82" customFormat="1" x14ac:dyDescent="0.3">
      <c r="A28" s="797" t="s">
        <v>104</v>
      </c>
      <c r="B28" s="146">
        <v>0.41025641025641002</v>
      </c>
      <c r="C28" s="86">
        <v>0.23389021479713601</v>
      </c>
      <c r="D28" s="147">
        <v>0.26437941473259302</v>
      </c>
      <c r="E28" s="146">
        <v>0.41025641025641002</v>
      </c>
      <c r="F28" s="86">
        <v>0.28571428571428598</v>
      </c>
      <c r="G28" s="147">
        <v>0.31730769230769201</v>
      </c>
      <c r="H28" s="146"/>
      <c r="I28" s="86"/>
      <c r="J28" s="147"/>
      <c r="K28" s="146"/>
      <c r="L28" s="86"/>
      <c r="M28" s="147"/>
      <c r="N28" s="867"/>
    </row>
    <row r="29" spans="1:14" s="82" customFormat="1" x14ac:dyDescent="0.3">
      <c r="A29" s="797" t="s">
        <v>105</v>
      </c>
      <c r="B29" s="146">
        <v>3.8461538461538498E-2</v>
      </c>
      <c r="C29" s="86">
        <v>5.9665871121718402E-2</v>
      </c>
      <c r="D29" s="147">
        <v>4.4399596367305803E-2</v>
      </c>
      <c r="E29" s="146">
        <v>3.8461538461538498E-2</v>
      </c>
      <c r="F29" s="86">
        <v>4.7619047619047603E-2</v>
      </c>
      <c r="G29" s="147">
        <v>4.0865384615384602E-2</v>
      </c>
      <c r="H29" s="146"/>
      <c r="I29" s="86"/>
      <c r="J29" s="147"/>
      <c r="K29" s="146"/>
      <c r="L29" s="86"/>
      <c r="M29" s="147"/>
      <c r="N29" s="868"/>
    </row>
    <row r="30" spans="1:14" s="82" customFormat="1" x14ac:dyDescent="0.3">
      <c r="A30" s="798" t="s">
        <v>259</v>
      </c>
      <c r="B30" s="150">
        <v>78</v>
      </c>
      <c r="C30" s="151">
        <v>419</v>
      </c>
      <c r="D30" s="152">
        <v>991</v>
      </c>
      <c r="E30" s="150">
        <v>78</v>
      </c>
      <c r="F30" s="151">
        <v>189</v>
      </c>
      <c r="G30" s="152">
        <v>416</v>
      </c>
      <c r="H30" s="150"/>
      <c r="I30" s="151"/>
      <c r="J30" s="152"/>
      <c r="K30" s="150"/>
      <c r="L30" s="151"/>
      <c r="M30" s="152"/>
      <c r="N30" s="723"/>
    </row>
    <row r="31" spans="1:14" s="82" customFormat="1" x14ac:dyDescent="0.3">
      <c r="A31" s="733" t="s">
        <v>194</v>
      </c>
      <c r="B31" s="155">
        <v>2.5128205128205101</v>
      </c>
      <c r="C31" s="85">
        <v>2.6467780429594301</v>
      </c>
      <c r="D31" s="156">
        <v>2.6468213925327899</v>
      </c>
      <c r="E31" s="155">
        <v>2.5128205128205101</v>
      </c>
      <c r="F31" s="85">
        <v>2.61904761904762</v>
      </c>
      <c r="G31" s="156">
        <v>2.6009615384615401</v>
      </c>
      <c r="H31" s="155"/>
      <c r="I31" s="85"/>
      <c r="J31" s="156"/>
      <c r="K31" s="155"/>
      <c r="L31" s="85"/>
      <c r="M31" s="156"/>
      <c r="N31" s="531"/>
    </row>
    <row r="32" spans="1:14" s="82" customFormat="1" x14ac:dyDescent="0.3">
      <c r="A32" s="733" t="s">
        <v>174</v>
      </c>
      <c r="B32" s="155">
        <v>0.57532802035215602</v>
      </c>
      <c r="C32" s="85">
        <v>0.59044049398140297</v>
      </c>
      <c r="D32" s="156">
        <v>0.56352738937180302</v>
      </c>
      <c r="E32" s="155">
        <v>0.57532802035215602</v>
      </c>
      <c r="F32" s="85">
        <v>0.57691138636740802</v>
      </c>
      <c r="G32" s="156">
        <v>0.567725572991026</v>
      </c>
      <c r="H32" s="155"/>
      <c r="I32" s="85"/>
      <c r="J32" s="156"/>
      <c r="K32" s="155"/>
      <c r="L32" s="85"/>
      <c r="M32" s="156"/>
      <c r="N32" s="531"/>
    </row>
    <row r="33" spans="1:14" s="82" customFormat="1" x14ac:dyDescent="0.3">
      <c r="A33" s="733" t="s">
        <v>260</v>
      </c>
      <c r="B33" s="155" t="s">
        <v>248</v>
      </c>
      <c r="C33" s="85" t="s">
        <v>130</v>
      </c>
      <c r="D33" s="156" t="s">
        <v>266</v>
      </c>
      <c r="E33" s="155" t="s">
        <v>248</v>
      </c>
      <c r="F33" s="85" t="s">
        <v>130</v>
      </c>
      <c r="G33" s="156" t="s">
        <v>130</v>
      </c>
      <c r="H33" s="155"/>
      <c r="I33" s="85"/>
      <c r="J33" s="156"/>
      <c r="K33" s="155"/>
      <c r="L33" s="85"/>
      <c r="M33" s="156"/>
      <c r="N33" s="531"/>
    </row>
    <row r="34" spans="1:14" s="82" customFormat="1" x14ac:dyDescent="0.3">
      <c r="A34" s="735" t="s">
        <v>173</v>
      </c>
      <c r="B34" s="83" t="s">
        <v>248</v>
      </c>
      <c r="C34" s="158">
        <v>-0.22687727468627722</v>
      </c>
      <c r="D34" s="159">
        <v>-0.23778947082174379</v>
      </c>
      <c r="E34" s="83" t="s">
        <v>248</v>
      </c>
      <c r="F34" s="158">
        <v>-0.18413071528364452</v>
      </c>
      <c r="G34" s="159">
        <v>-0.15525287187023232</v>
      </c>
      <c r="H34" s="83"/>
      <c r="I34" s="158"/>
      <c r="J34" s="159"/>
      <c r="K34" s="83"/>
      <c r="L34" s="158"/>
      <c r="M34" s="159"/>
      <c r="N34" s="724"/>
    </row>
    <row r="35" spans="1:14" s="82" customFormat="1" ht="26" x14ac:dyDescent="0.3">
      <c r="A35" s="796" t="s">
        <v>992</v>
      </c>
      <c r="B35" s="146">
        <v>0.55128205128205099</v>
      </c>
      <c r="C35" s="86">
        <v>0.61961722488038296</v>
      </c>
      <c r="D35" s="147">
        <v>0.62197580645161299</v>
      </c>
      <c r="E35" s="146">
        <v>0.55128205128205099</v>
      </c>
      <c r="F35" s="86">
        <v>0.62234042553191504</v>
      </c>
      <c r="G35" s="147">
        <v>0.636144578313253</v>
      </c>
      <c r="H35" s="146"/>
      <c r="I35" s="86"/>
      <c r="J35" s="147"/>
      <c r="K35" s="146"/>
      <c r="L35" s="86"/>
      <c r="M35" s="147"/>
      <c r="N35" s="866" t="s">
        <v>175</v>
      </c>
    </row>
    <row r="36" spans="1:14" s="82" customFormat="1" x14ac:dyDescent="0.3">
      <c r="A36" s="797" t="s">
        <v>104</v>
      </c>
      <c r="B36" s="146">
        <v>0.43589743589743601</v>
      </c>
      <c r="C36" s="86">
        <v>0.34688995215311003</v>
      </c>
      <c r="D36" s="147">
        <v>0.34778225806451601</v>
      </c>
      <c r="E36" s="146">
        <v>0.43589743589743601</v>
      </c>
      <c r="F36" s="86">
        <v>0.34574468085106402</v>
      </c>
      <c r="G36" s="147">
        <v>0.34457831325301203</v>
      </c>
      <c r="H36" s="146"/>
      <c r="I36" s="86"/>
      <c r="J36" s="147"/>
      <c r="K36" s="146"/>
      <c r="L36" s="86"/>
      <c r="M36" s="147"/>
      <c r="N36" s="867"/>
    </row>
    <row r="37" spans="1:14" s="82" customFormat="1" x14ac:dyDescent="0.3">
      <c r="A37" s="797" t="s">
        <v>105</v>
      </c>
      <c r="B37" s="146">
        <v>1.2820512820512799E-2</v>
      </c>
      <c r="C37" s="86">
        <v>3.3492822966507199E-2</v>
      </c>
      <c r="D37" s="147">
        <v>3.0241935483871E-2</v>
      </c>
      <c r="E37" s="146">
        <v>1.2820512820512799E-2</v>
      </c>
      <c r="F37" s="86">
        <v>3.1914893617021302E-2</v>
      </c>
      <c r="G37" s="147">
        <v>1.92771084337349E-2</v>
      </c>
      <c r="H37" s="146"/>
      <c r="I37" s="86"/>
      <c r="J37" s="147"/>
      <c r="K37" s="146"/>
      <c r="L37" s="86"/>
      <c r="M37" s="147"/>
      <c r="N37" s="868"/>
    </row>
    <row r="38" spans="1:14" s="82" customFormat="1" x14ac:dyDescent="0.3">
      <c r="A38" s="798" t="s">
        <v>259</v>
      </c>
      <c r="B38" s="150">
        <v>78</v>
      </c>
      <c r="C38" s="151">
        <v>418</v>
      </c>
      <c r="D38" s="152">
        <v>992</v>
      </c>
      <c r="E38" s="150">
        <v>78</v>
      </c>
      <c r="F38" s="151">
        <v>188</v>
      </c>
      <c r="G38" s="152">
        <v>415</v>
      </c>
      <c r="H38" s="150"/>
      <c r="I38" s="151"/>
      <c r="J38" s="152"/>
      <c r="K38" s="150"/>
      <c r="L38" s="151"/>
      <c r="M38" s="152"/>
      <c r="N38" s="723"/>
    </row>
    <row r="39" spans="1:14" s="82" customFormat="1" x14ac:dyDescent="0.3">
      <c r="A39" s="733" t="s">
        <v>194</v>
      </c>
      <c r="B39" s="155">
        <v>2.5384615384615401</v>
      </c>
      <c r="C39" s="85">
        <v>2.5861244019138701</v>
      </c>
      <c r="D39" s="156">
        <v>2.5917338709677402</v>
      </c>
      <c r="E39" s="155">
        <v>2.5384615384615401</v>
      </c>
      <c r="F39" s="85">
        <v>2.5904255319148901</v>
      </c>
      <c r="G39" s="156">
        <v>2.6168674698795198</v>
      </c>
      <c r="H39" s="155"/>
      <c r="I39" s="85"/>
      <c r="J39" s="156"/>
      <c r="K39" s="155"/>
      <c r="L39" s="85"/>
      <c r="M39" s="156"/>
      <c r="N39" s="531"/>
    </row>
    <row r="40" spans="1:14" s="82" customFormat="1" x14ac:dyDescent="0.3">
      <c r="A40" s="733" t="s">
        <v>174</v>
      </c>
      <c r="B40" s="155">
        <v>0.52699362208880396</v>
      </c>
      <c r="C40" s="85">
        <v>0.55705529635045004</v>
      </c>
      <c r="D40" s="156">
        <v>0.54988506068231202</v>
      </c>
      <c r="E40" s="155">
        <v>0.52699362208880396</v>
      </c>
      <c r="F40" s="85">
        <v>0.55433520408595804</v>
      </c>
      <c r="G40" s="156">
        <v>0.52493829338498499</v>
      </c>
      <c r="H40" s="155"/>
      <c r="I40" s="85"/>
      <c r="J40" s="156"/>
      <c r="K40" s="155"/>
      <c r="L40" s="85"/>
      <c r="M40" s="156"/>
      <c r="N40" s="531"/>
    </row>
    <row r="41" spans="1:14" s="82" customFormat="1" x14ac:dyDescent="0.3">
      <c r="A41" s="733" t="s">
        <v>260</v>
      </c>
      <c r="B41" s="155" t="s">
        <v>248</v>
      </c>
      <c r="C41" s="85" t="s">
        <v>130</v>
      </c>
      <c r="D41" s="156" t="s">
        <v>130</v>
      </c>
      <c r="E41" s="155" t="s">
        <v>248</v>
      </c>
      <c r="F41" s="85" t="s">
        <v>130</v>
      </c>
      <c r="G41" s="156" t="s">
        <v>130</v>
      </c>
      <c r="H41" s="155"/>
      <c r="I41" s="85"/>
      <c r="J41" s="156"/>
      <c r="K41" s="155"/>
      <c r="L41" s="85"/>
      <c r="M41" s="156"/>
      <c r="N41" s="531"/>
    </row>
    <row r="42" spans="1:14" s="82" customFormat="1" x14ac:dyDescent="0.3">
      <c r="A42" s="735" t="s">
        <v>173</v>
      </c>
      <c r="B42" s="83" t="s">
        <v>248</v>
      </c>
      <c r="C42" s="158">
        <v>-8.556217625896996E-2</v>
      </c>
      <c r="D42" s="159">
        <v>-9.6879032211019497E-2</v>
      </c>
      <c r="E42" s="83" t="s">
        <v>248</v>
      </c>
      <c r="F42" s="158">
        <v>-9.374110298304672E-2</v>
      </c>
      <c r="G42" s="159">
        <v>-0.14936218676749782</v>
      </c>
      <c r="H42" s="83"/>
      <c r="I42" s="158"/>
      <c r="J42" s="159"/>
      <c r="K42" s="83"/>
      <c r="L42" s="158"/>
      <c r="M42" s="159"/>
      <c r="N42" s="724"/>
    </row>
    <row r="43" spans="1:14" s="82" customFormat="1" ht="26" x14ac:dyDescent="0.3">
      <c r="A43" s="796" t="s">
        <v>176</v>
      </c>
      <c r="B43" s="146">
        <v>0.78205128205128205</v>
      </c>
      <c r="C43" s="86">
        <v>0.75178997613365195</v>
      </c>
      <c r="D43" s="147">
        <v>0.75050301810865205</v>
      </c>
      <c r="E43" s="146">
        <v>0.78205128205128205</v>
      </c>
      <c r="F43" s="86">
        <v>0.80423280423280397</v>
      </c>
      <c r="G43" s="147">
        <v>0.75721153846153799</v>
      </c>
      <c r="H43" s="146"/>
      <c r="I43" s="86"/>
      <c r="J43" s="147"/>
      <c r="K43" s="146"/>
      <c r="L43" s="86"/>
      <c r="M43" s="147"/>
      <c r="N43" s="866" t="s">
        <v>175</v>
      </c>
    </row>
    <row r="44" spans="1:14" s="82" customFormat="1" x14ac:dyDescent="0.3">
      <c r="A44" s="797" t="s">
        <v>104</v>
      </c>
      <c r="B44" s="146">
        <v>0.20512820512820501</v>
      </c>
      <c r="C44" s="86">
        <v>0.23389021479713601</v>
      </c>
      <c r="D44" s="147">
        <v>0.23843058350100599</v>
      </c>
      <c r="E44" s="146">
        <v>0.20512820512820501</v>
      </c>
      <c r="F44" s="86">
        <v>0.18518518518518501</v>
      </c>
      <c r="G44" s="147">
        <v>0.23317307692307701</v>
      </c>
      <c r="H44" s="146"/>
      <c r="I44" s="86"/>
      <c r="J44" s="147"/>
      <c r="K44" s="146"/>
      <c r="L44" s="86"/>
      <c r="M44" s="147"/>
      <c r="N44" s="867"/>
    </row>
    <row r="45" spans="1:14" s="82" customFormat="1" x14ac:dyDescent="0.3">
      <c r="A45" s="797" t="s">
        <v>105</v>
      </c>
      <c r="B45" s="146">
        <v>1.2820512820512799E-2</v>
      </c>
      <c r="C45" s="86">
        <v>1.4319809069212401E-2</v>
      </c>
      <c r="D45" s="147">
        <v>1.1066398390342101E-2</v>
      </c>
      <c r="E45" s="146">
        <v>1.2820512820512799E-2</v>
      </c>
      <c r="F45" s="86">
        <v>1.0582010582010601E-2</v>
      </c>
      <c r="G45" s="147">
        <v>9.6153846153846194E-3</v>
      </c>
      <c r="H45" s="146"/>
      <c r="I45" s="86"/>
      <c r="J45" s="147"/>
      <c r="K45" s="146"/>
      <c r="L45" s="86"/>
      <c r="M45" s="147"/>
      <c r="N45" s="868"/>
    </row>
    <row r="46" spans="1:14" s="82" customFormat="1" x14ac:dyDescent="0.3">
      <c r="A46" s="798" t="s">
        <v>259</v>
      </c>
      <c r="B46" s="150">
        <v>78</v>
      </c>
      <c r="C46" s="151">
        <v>419</v>
      </c>
      <c r="D46" s="152">
        <v>994</v>
      </c>
      <c r="E46" s="150">
        <v>78</v>
      </c>
      <c r="F46" s="151">
        <v>189</v>
      </c>
      <c r="G46" s="152">
        <v>416</v>
      </c>
      <c r="H46" s="150"/>
      <c r="I46" s="151"/>
      <c r="J46" s="152"/>
      <c r="K46" s="150"/>
      <c r="L46" s="151"/>
      <c r="M46" s="152"/>
      <c r="N46" s="775"/>
    </row>
    <row r="47" spans="1:14" s="82" customFormat="1" x14ac:dyDescent="0.3">
      <c r="A47" s="733" t="s">
        <v>194</v>
      </c>
      <c r="B47" s="155">
        <v>2.7692307692307701</v>
      </c>
      <c r="C47" s="85">
        <v>2.7374701670644401</v>
      </c>
      <c r="D47" s="156">
        <v>2.73943661971831</v>
      </c>
      <c r="E47" s="155">
        <v>2.7692307692307701</v>
      </c>
      <c r="F47" s="85">
        <v>2.7936507936508002</v>
      </c>
      <c r="G47" s="156">
        <v>2.7475961538461502</v>
      </c>
      <c r="H47" s="155"/>
      <c r="I47" s="85"/>
      <c r="J47" s="156"/>
      <c r="K47" s="155"/>
      <c r="L47" s="85"/>
      <c r="M47" s="156"/>
      <c r="N47" s="531"/>
    </row>
    <row r="48" spans="1:14" s="82" customFormat="1" x14ac:dyDescent="0.3">
      <c r="A48" s="733" t="s">
        <v>174</v>
      </c>
      <c r="B48" s="155">
        <v>0.453645462662425</v>
      </c>
      <c r="C48" s="85">
        <v>0.471994947607702</v>
      </c>
      <c r="D48" s="156">
        <v>0.46370164873582698</v>
      </c>
      <c r="E48" s="155">
        <v>0.453645462662425</v>
      </c>
      <c r="F48" s="85">
        <v>0.43118084368333598</v>
      </c>
      <c r="G48" s="156">
        <v>0.45653909201665099</v>
      </c>
      <c r="H48" s="155"/>
      <c r="I48" s="85"/>
      <c r="J48" s="156"/>
      <c r="K48" s="155"/>
      <c r="L48" s="85"/>
      <c r="M48" s="156"/>
      <c r="N48" s="531"/>
    </row>
    <row r="49" spans="1:14" s="82" customFormat="1" x14ac:dyDescent="0.3">
      <c r="A49" s="733" t="s">
        <v>260</v>
      </c>
      <c r="B49" s="155" t="s">
        <v>248</v>
      </c>
      <c r="C49" s="85" t="s">
        <v>130</v>
      </c>
      <c r="D49" s="156" t="s">
        <v>130</v>
      </c>
      <c r="E49" s="155" t="s">
        <v>248</v>
      </c>
      <c r="F49" s="85" t="s">
        <v>130</v>
      </c>
      <c r="G49" s="156" t="s">
        <v>130</v>
      </c>
      <c r="H49" s="155"/>
      <c r="I49" s="85"/>
      <c r="J49" s="156"/>
      <c r="K49" s="155"/>
      <c r="L49" s="85"/>
      <c r="M49" s="156"/>
      <c r="N49" s="531"/>
    </row>
    <row r="50" spans="1:14" s="82" customFormat="1" x14ac:dyDescent="0.3">
      <c r="A50" s="735" t="s">
        <v>173</v>
      </c>
      <c r="B50" s="83" t="s">
        <v>248</v>
      </c>
      <c r="C50" s="158">
        <v>6.7290131657781443E-2</v>
      </c>
      <c r="D50" s="159">
        <v>6.4252843598220491E-2</v>
      </c>
      <c r="E50" s="83" t="s">
        <v>248</v>
      </c>
      <c r="F50" s="158">
        <v>-5.6635225747562301E-2</v>
      </c>
      <c r="G50" s="159">
        <v>4.7388308609136141E-2</v>
      </c>
      <c r="H50" s="83"/>
      <c r="I50" s="158"/>
      <c r="J50" s="159"/>
      <c r="K50" s="83"/>
      <c r="L50" s="158"/>
      <c r="M50" s="159"/>
      <c r="N50" s="724"/>
    </row>
    <row r="51" spans="1:14" s="82" customFormat="1" ht="39" x14ac:dyDescent="0.3">
      <c r="A51" s="743" t="s">
        <v>967</v>
      </c>
      <c r="B51" s="312">
        <v>0.96153846153846201</v>
      </c>
      <c r="C51" s="313">
        <v>0.95813953488372094</v>
      </c>
      <c r="D51" s="314">
        <v>0.95988258317025399</v>
      </c>
      <c r="E51" s="312">
        <v>0.96153846153846201</v>
      </c>
      <c r="F51" s="313">
        <v>0.96825396825396803</v>
      </c>
      <c r="G51" s="314">
        <v>0.96919431279620805</v>
      </c>
      <c r="H51" s="312"/>
      <c r="I51" s="313"/>
      <c r="J51" s="314"/>
      <c r="K51" s="312"/>
      <c r="L51" s="313"/>
      <c r="M51" s="314"/>
      <c r="N51" s="217"/>
    </row>
    <row r="52" spans="1:14" s="82" customFormat="1" x14ac:dyDescent="0.3">
      <c r="A52" s="725" t="s">
        <v>965</v>
      </c>
      <c r="B52" s="193">
        <v>3.8461538461538498E-2</v>
      </c>
      <c r="C52" s="194">
        <v>2.7906976744186001E-2</v>
      </c>
      <c r="D52" s="195">
        <v>2.5440313111546001E-2</v>
      </c>
      <c r="E52" s="193">
        <v>3.8461538461538498E-2</v>
      </c>
      <c r="F52" s="194">
        <v>2.1164021164021201E-2</v>
      </c>
      <c r="G52" s="195">
        <v>2.60663507109005E-2</v>
      </c>
      <c r="H52" s="193"/>
      <c r="I52" s="194"/>
      <c r="J52" s="195"/>
      <c r="K52" s="193"/>
      <c r="L52" s="194"/>
      <c r="M52" s="195"/>
      <c r="N52" s="344"/>
    </row>
    <row r="53" spans="1:14" s="82" customFormat="1" x14ac:dyDescent="0.3">
      <c r="A53" s="725" t="s">
        <v>966</v>
      </c>
      <c r="B53" s="193">
        <v>0</v>
      </c>
      <c r="C53" s="194">
        <v>1.3953488372093001E-2</v>
      </c>
      <c r="D53" s="195">
        <v>1.3698630136986301E-2</v>
      </c>
      <c r="E53" s="193">
        <v>0</v>
      </c>
      <c r="F53" s="194">
        <v>1.0582010582010601E-2</v>
      </c>
      <c r="G53" s="195">
        <v>4.739336492891E-3</v>
      </c>
      <c r="H53" s="193"/>
      <c r="I53" s="194"/>
      <c r="J53" s="195"/>
      <c r="K53" s="193"/>
      <c r="L53" s="194"/>
      <c r="M53" s="195"/>
      <c r="N53" s="344"/>
    </row>
    <row r="54" spans="1:14" s="82" customFormat="1" x14ac:dyDescent="0.3">
      <c r="A54" s="725" t="s">
        <v>641</v>
      </c>
      <c r="B54" s="193">
        <v>0</v>
      </c>
      <c r="C54" s="194">
        <v>0</v>
      </c>
      <c r="D54" s="195">
        <v>9.7847358121330697E-4</v>
      </c>
      <c r="E54" s="193">
        <v>0</v>
      </c>
      <c r="F54" s="194">
        <v>0</v>
      </c>
      <c r="G54" s="195">
        <v>0</v>
      </c>
      <c r="H54" s="193"/>
      <c r="I54" s="194"/>
      <c r="J54" s="195"/>
      <c r="K54" s="193"/>
      <c r="L54" s="194"/>
      <c r="M54" s="195"/>
      <c r="N54" s="344"/>
    </row>
    <row r="55" spans="1:14" s="82" customFormat="1" x14ac:dyDescent="0.3">
      <c r="A55" s="726" t="s">
        <v>259</v>
      </c>
      <c r="B55" s="166">
        <v>78</v>
      </c>
      <c r="C55" s="167">
        <v>430</v>
      </c>
      <c r="D55" s="168">
        <v>1022</v>
      </c>
      <c r="E55" s="166">
        <v>78</v>
      </c>
      <c r="F55" s="167">
        <v>189</v>
      </c>
      <c r="G55" s="168">
        <v>422</v>
      </c>
      <c r="H55" s="166"/>
      <c r="I55" s="167"/>
      <c r="J55" s="168"/>
      <c r="K55" s="166"/>
      <c r="L55" s="167"/>
      <c r="M55" s="168"/>
      <c r="N55" s="345"/>
    </row>
    <row r="56" spans="1:14" s="82" customFormat="1" ht="26" x14ac:dyDescent="0.3">
      <c r="A56" s="743" t="s">
        <v>809</v>
      </c>
      <c r="B56" s="69">
        <v>0.11111111111111099</v>
      </c>
      <c r="C56" s="70">
        <v>9.7982708933717605E-2</v>
      </c>
      <c r="D56" s="71">
        <v>0.104534005037783</v>
      </c>
      <c r="E56" s="69">
        <v>0.11111111111111099</v>
      </c>
      <c r="F56" s="70">
        <v>0.114864864864865</v>
      </c>
      <c r="G56" s="71">
        <v>0.11764705882352899</v>
      </c>
      <c r="H56" s="69"/>
      <c r="I56" s="70"/>
      <c r="J56" s="71"/>
      <c r="K56" s="69"/>
      <c r="L56" s="70"/>
      <c r="M56" s="71"/>
      <c r="N56" s="535"/>
    </row>
    <row r="57" spans="1:14" s="82" customFormat="1" x14ac:dyDescent="0.3">
      <c r="A57" s="733">
        <v>2017</v>
      </c>
      <c r="B57" s="72">
        <v>0.84126984126984095</v>
      </c>
      <c r="C57" s="73">
        <v>0.88184438040345803</v>
      </c>
      <c r="D57" s="74">
        <v>0.86523929471032701</v>
      </c>
      <c r="E57" s="72">
        <v>0.84126984126984095</v>
      </c>
      <c r="F57" s="73">
        <v>0.858108108108108</v>
      </c>
      <c r="G57" s="74">
        <v>0.86687306501548</v>
      </c>
      <c r="H57" s="72"/>
      <c r="I57" s="73"/>
      <c r="J57" s="74"/>
      <c r="K57" s="72"/>
      <c r="L57" s="73"/>
      <c r="M57" s="74"/>
      <c r="N57" s="536"/>
    </row>
    <row r="58" spans="1:14" s="82" customFormat="1" x14ac:dyDescent="0.3">
      <c r="A58" s="733">
        <v>2018</v>
      </c>
      <c r="B58" s="72">
        <v>3.1746031746031703E-2</v>
      </c>
      <c r="C58" s="73">
        <v>1.1527377521613799E-2</v>
      </c>
      <c r="D58" s="74">
        <v>2.14105793450882E-2</v>
      </c>
      <c r="E58" s="72">
        <v>3.1746031746031703E-2</v>
      </c>
      <c r="F58" s="73">
        <v>1.35135135135135E-2</v>
      </c>
      <c r="G58" s="74">
        <v>9.2879256965944304E-3</v>
      </c>
      <c r="H58" s="72"/>
      <c r="I58" s="73"/>
      <c r="J58" s="74"/>
      <c r="K58" s="72"/>
      <c r="L58" s="73"/>
      <c r="M58" s="74"/>
      <c r="N58" s="536"/>
    </row>
    <row r="59" spans="1:14" s="82" customFormat="1" x14ac:dyDescent="0.3">
      <c r="A59" s="733">
        <v>2019</v>
      </c>
      <c r="B59" s="72">
        <v>0</v>
      </c>
      <c r="C59" s="73">
        <v>0</v>
      </c>
      <c r="D59" s="74">
        <v>3.7783375314861499E-3</v>
      </c>
      <c r="E59" s="72">
        <v>0</v>
      </c>
      <c r="F59" s="73">
        <v>0</v>
      </c>
      <c r="G59" s="74">
        <v>0</v>
      </c>
      <c r="H59" s="72"/>
      <c r="I59" s="73"/>
      <c r="J59" s="74"/>
      <c r="K59" s="72"/>
      <c r="L59" s="73"/>
      <c r="M59" s="74"/>
      <c r="N59" s="536"/>
    </row>
    <row r="60" spans="1:14" s="82" customFormat="1" x14ac:dyDescent="0.3">
      <c r="A60" s="725" t="s">
        <v>810</v>
      </c>
      <c r="B60" s="72">
        <v>1.58730158730159E-2</v>
      </c>
      <c r="C60" s="73">
        <v>8.6455331412103806E-3</v>
      </c>
      <c r="D60" s="74">
        <v>5.0377833753148596E-3</v>
      </c>
      <c r="E60" s="72">
        <v>1.58730158730159E-2</v>
      </c>
      <c r="F60" s="73">
        <v>1.35135135135135E-2</v>
      </c>
      <c r="G60" s="74">
        <v>6.1919504643962904E-3</v>
      </c>
      <c r="H60" s="72"/>
      <c r="I60" s="73"/>
      <c r="J60" s="74"/>
      <c r="K60" s="72"/>
      <c r="L60" s="73"/>
      <c r="M60" s="74"/>
      <c r="N60" s="536"/>
    </row>
    <row r="61" spans="1:14" s="82" customFormat="1" x14ac:dyDescent="0.3">
      <c r="A61" s="726" t="s">
        <v>259</v>
      </c>
      <c r="B61" s="133">
        <v>63</v>
      </c>
      <c r="C61" s="134">
        <v>347</v>
      </c>
      <c r="D61" s="135">
        <v>794</v>
      </c>
      <c r="E61" s="133">
        <v>63</v>
      </c>
      <c r="F61" s="134">
        <v>148</v>
      </c>
      <c r="G61" s="135">
        <v>323</v>
      </c>
      <c r="H61" s="133"/>
      <c r="I61" s="134"/>
      <c r="J61" s="135"/>
      <c r="K61" s="133"/>
      <c r="L61" s="134"/>
      <c r="M61" s="135"/>
      <c r="N61" s="14"/>
    </row>
    <row r="62" spans="1:14" s="82" customFormat="1" ht="26" x14ac:dyDescent="0.3">
      <c r="A62" s="743" t="s">
        <v>811</v>
      </c>
      <c r="B62" s="69">
        <v>2.94117647058823E-2</v>
      </c>
      <c r="C62" s="70">
        <v>5.4123711340206201E-2</v>
      </c>
      <c r="D62" s="71">
        <v>5.1366120218579198E-2</v>
      </c>
      <c r="E62" s="69">
        <v>2.94117647058823E-2</v>
      </c>
      <c r="F62" s="70">
        <v>6.5476190476190493E-2</v>
      </c>
      <c r="G62" s="71">
        <v>7.6517150395778402E-2</v>
      </c>
      <c r="H62" s="69"/>
      <c r="I62" s="70"/>
      <c r="J62" s="71"/>
      <c r="K62" s="69"/>
      <c r="L62" s="70"/>
      <c r="M62" s="71"/>
      <c r="N62" s="535"/>
    </row>
    <row r="63" spans="1:14" s="82" customFormat="1" x14ac:dyDescent="0.3">
      <c r="A63" s="733">
        <v>2017</v>
      </c>
      <c r="B63" s="72">
        <v>0.89705882352941202</v>
      </c>
      <c r="C63" s="73">
        <v>0.89690721649484495</v>
      </c>
      <c r="D63" s="74">
        <v>0.86775956284153</v>
      </c>
      <c r="E63" s="72">
        <v>0.89705882352941202</v>
      </c>
      <c r="F63" s="73">
        <v>0.88095238095238104</v>
      </c>
      <c r="G63" s="74">
        <v>0.86543535620052803</v>
      </c>
      <c r="H63" s="72"/>
      <c r="I63" s="73"/>
      <c r="J63" s="74"/>
      <c r="K63" s="72"/>
      <c r="L63" s="73"/>
      <c r="M63" s="74"/>
      <c r="N63" s="536"/>
    </row>
    <row r="64" spans="1:14" s="82" customFormat="1" x14ac:dyDescent="0.3">
      <c r="A64" s="733">
        <v>2018</v>
      </c>
      <c r="B64" s="72">
        <v>4.4117647058823498E-2</v>
      </c>
      <c r="C64" s="73">
        <v>2.8350515463917501E-2</v>
      </c>
      <c r="D64" s="74">
        <v>4.91803278688525E-2</v>
      </c>
      <c r="E64" s="72">
        <v>4.4117647058823498E-2</v>
      </c>
      <c r="F64" s="73">
        <v>2.3809523809523801E-2</v>
      </c>
      <c r="G64" s="74">
        <v>3.4300791556728202E-2</v>
      </c>
      <c r="H64" s="72"/>
      <c r="I64" s="73"/>
      <c r="J64" s="74"/>
      <c r="K64" s="72"/>
      <c r="L64" s="73"/>
      <c r="M64" s="74"/>
      <c r="N64" s="536"/>
    </row>
    <row r="65" spans="1:14" s="82" customFormat="1" x14ac:dyDescent="0.3">
      <c r="A65" s="733">
        <v>2019</v>
      </c>
      <c r="B65" s="72">
        <v>0</v>
      </c>
      <c r="C65" s="73">
        <v>1.03092783505155E-2</v>
      </c>
      <c r="D65" s="74">
        <v>2.07650273224044E-2</v>
      </c>
      <c r="E65" s="72">
        <v>0</v>
      </c>
      <c r="F65" s="73">
        <v>1.1904761904761901E-2</v>
      </c>
      <c r="G65" s="74">
        <v>1.05540897097625E-2</v>
      </c>
      <c r="H65" s="72"/>
      <c r="I65" s="73"/>
      <c r="J65" s="74"/>
      <c r="K65" s="72"/>
      <c r="L65" s="73"/>
      <c r="M65" s="74"/>
      <c r="N65" s="536"/>
    </row>
    <row r="66" spans="1:14" s="82" customFormat="1" x14ac:dyDescent="0.3">
      <c r="A66" s="725" t="s">
        <v>810</v>
      </c>
      <c r="B66" s="72">
        <v>2.94117647058823E-2</v>
      </c>
      <c r="C66" s="73">
        <v>1.03092783505155E-2</v>
      </c>
      <c r="D66" s="74">
        <v>1.0928961748633901E-2</v>
      </c>
      <c r="E66" s="72">
        <v>2.94117647058823E-2</v>
      </c>
      <c r="F66" s="73">
        <v>1.7857142857142901E-2</v>
      </c>
      <c r="G66" s="74">
        <v>1.31926121372032E-2</v>
      </c>
      <c r="H66" s="72"/>
      <c r="I66" s="73"/>
      <c r="J66" s="74"/>
      <c r="K66" s="72"/>
      <c r="L66" s="73"/>
      <c r="M66" s="74"/>
      <c r="N66" s="536"/>
    </row>
    <row r="67" spans="1:14" s="82" customFormat="1" x14ac:dyDescent="0.3">
      <c r="A67" s="726" t="s">
        <v>259</v>
      </c>
      <c r="B67" s="133">
        <v>68</v>
      </c>
      <c r="C67" s="134">
        <v>388</v>
      </c>
      <c r="D67" s="135">
        <v>915</v>
      </c>
      <c r="E67" s="133">
        <v>68</v>
      </c>
      <c r="F67" s="134">
        <v>168</v>
      </c>
      <c r="G67" s="135">
        <v>379</v>
      </c>
      <c r="H67" s="133"/>
      <c r="I67" s="134"/>
      <c r="J67" s="135"/>
      <c r="K67" s="133"/>
      <c r="L67" s="134"/>
      <c r="M67" s="135"/>
      <c r="N67" s="14"/>
    </row>
    <row r="68" spans="1:14" s="82" customFormat="1" ht="26" x14ac:dyDescent="0.3">
      <c r="A68" s="743" t="s">
        <v>305</v>
      </c>
      <c r="B68" s="69">
        <v>0.97435897435897401</v>
      </c>
      <c r="C68" s="70">
        <v>0.87674418604651205</v>
      </c>
      <c r="D68" s="71">
        <v>0.91764705882352904</v>
      </c>
      <c r="E68" s="69">
        <v>0.97435897435897401</v>
      </c>
      <c r="F68" s="70">
        <v>0.91534391534391502</v>
      </c>
      <c r="G68" s="71">
        <v>0.94774346793349196</v>
      </c>
      <c r="H68" s="69"/>
      <c r="I68" s="70"/>
      <c r="J68" s="71"/>
      <c r="K68" s="69"/>
      <c r="L68" s="70"/>
      <c r="M68" s="71"/>
      <c r="N68" s="535"/>
    </row>
    <row r="69" spans="1:14" s="82" customFormat="1" x14ac:dyDescent="0.3">
      <c r="A69" s="733" t="s">
        <v>199</v>
      </c>
      <c r="B69" s="72">
        <v>2.5641025641025599E-2</v>
      </c>
      <c r="C69" s="73">
        <v>4.4186046511627899E-2</v>
      </c>
      <c r="D69" s="74">
        <v>2.54901960784314E-2</v>
      </c>
      <c r="E69" s="72">
        <v>2.5641025641025599E-2</v>
      </c>
      <c r="F69" s="73">
        <v>1.58730158730159E-2</v>
      </c>
      <c r="G69" s="74">
        <v>1.42517814726841E-2</v>
      </c>
      <c r="H69" s="72"/>
      <c r="I69" s="73"/>
      <c r="J69" s="74"/>
      <c r="K69" s="72"/>
      <c r="L69" s="73"/>
      <c r="M69" s="74"/>
      <c r="N69" s="536"/>
    </row>
    <row r="70" spans="1:14" s="82" customFormat="1" x14ac:dyDescent="0.3">
      <c r="A70" s="733" t="s">
        <v>89</v>
      </c>
      <c r="B70" s="72">
        <v>0</v>
      </c>
      <c r="C70" s="73">
        <v>7.9069767441860506E-2</v>
      </c>
      <c r="D70" s="74">
        <v>5.6862745098039201E-2</v>
      </c>
      <c r="E70" s="72">
        <v>0</v>
      </c>
      <c r="F70" s="73">
        <v>6.8783068783068793E-2</v>
      </c>
      <c r="G70" s="74">
        <v>3.8004750593824202E-2</v>
      </c>
      <c r="H70" s="72"/>
      <c r="I70" s="73"/>
      <c r="J70" s="74"/>
      <c r="K70" s="72"/>
      <c r="L70" s="73"/>
      <c r="M70" s="74"/>
      <c r="N70" s="536"/>
    </row>
    <row r="71" spans="1:14" s="82" customFormat="1" x14ac:dyDescent="0.3">
      <c r="A71" s="726" t="s">
        <v>259</v>
      </c>
      <c r="B71" s="133">
        <v>78</v>
      </c>
      <c r="C71" s="134">
        <v>430</v>
      </c>
      <c r="D71" s="135">
        <v>1020</v>
      </c>
      <c r="E71" s="133">
        <v>78</v>
      </c>
      <c r="F71" s="134">
        <v>189</v>
      </c>
      <c r="G71" s="135">
        <v>421</v>
      </c>
      <c r="H71" s="133"/>
      <c r="I71" s="134"/>
      <c r="J71" s="135"/>
      <c r="K71" s="133"/>
      <c r="L71" s="134"/>
      <c r="M71" s="135"/>
      <c r="N71" s="14"/>
    </row>
    <row r="72" spans="1:14" s="82" customFormat="1" ht="26" x14ac:dyDescent="0.3">
      <c r="A72" s="743" t="s">
        <v>1081</v>
      </c>
      <c r="B72" s="69">
        <v>0</v>
      </c>
      <c r="C72" s="70">
        <v>2.5581395348837199E-2</v>
      </c>
      <c r="D72" s="71">
        <v>2.34833659491194E-2</v>
      </c>
      <c r="E72" s="69">
        <v>0</v>
      </c>
      <c r="F72" s="70">
        <v>1.0582010582010601E-2</v>
      </c>
      <c r="G72" s="71">
        <v>9.4786729857819895E-3</v>
      </c>
      <c r="H72" s="69"/>
      <c r="I72" s="70"/>
      <c r="J72" s="71"/>
      <c r="K72" s="69"/>
      <c r="L72" s="70"/>
      <c r="M72" s="71"/>
      <c r="N72" s="535"/>
    </row>
    <row r="73" spans="1:14" s="82" customFormat="1" x14ac:dyDescent="0.3">
      <c r="A73" s="733">
        <v>2021</v>
      </c>
      <c r="B73" s="72">
        <v>1</v>
      </c>
      <c r="C73" s="73">
        <v>0.97441860465116303</v>
      </c>
      <c r="D73" s="74">
        <v>0.97651663405088096</v>
      </c>
      <c r="E73" s="72">
        <v>1</v>
      </c>
      <c r="F73" s="73">
        <v>0.98941798941798897</v>
      </c>
      <c r="G73" s="74">
        <v>0.99052132701421802</v>
      </c>
      <c r="H73" s="72"/>
      <c r="I73" s="73"/>
      <c r="J73" s="74"/>
      <c r="K73" s="72"/>
      <c r="L73" s="73"/>
      <c r="M73" s="74"/>
      <c r="N73" s="536"/>
    </row>
    <row r="74" spans="1:14" s="82" customFormat="1" x14ac:dyDescent="0.3">
      <c r="A74" s="733" t="s">
        <v>101</v>
      </c>
      <c r="B74" s="72">
        <v>0</v>
      </c>
      <c r="C74" s="73">
        <v>0</v>
      </c>
      <c r="D74" s="74">
        <v>0</v>
      </c>
      <c r="E74" s="72">
        <v>0</v>
      </c>
      <c r="F74" s="73">
        <v>0</v>
      </c>
      <c r="G74" s="74">
        <v>0</v>
      </c>
      <c r="H74" s="72"/>
      <c r="I74" s="73"/>
      <c r="J74" s="74"/>
      <c r="K74" s="72"/>
      <c r="L74" s="73"/>
      <c r="M74" s="74"/>
      <c r="N74" s="536"/>
    </row>
    <row r="75" spans="1:14" s="82" customFormat="1" x14ac:dyDescent="0.3">
      <c r="A75" s="733" t="s">
        <v>200</v>
      </c>
      <c r="B75" s="72">
        <v>0</v>
      </c>
      <c r="C75" s="73">
        <v>0</v>
      </c>
      <c r="D75" s="74">
        <v>0</v>
      </c>
      <c r="E75" s="72">
        <v>0</v>
      </c>
      <c r="F75" s="73">
        <v>0</v>
      </c>
      <c r="G75" s="74">
        <v>0</v>
      </c>
      <c r="H75" s="72"/>
      <c r="I75" s="73"/>
      <c r="J75" s="74"/>
      <c r="K75" s="72"/>
      <c r="L75" s="73"/>
      <c r="M75" s="74"/>
      <c r="N75" s="536"/>
    </row>
    <row r="76" spans="1:14" s="82" customFormat="1" x14ac:dyDescent="0.3">
      <c r="A76" s="726" t="s">
        <v>259</v>
      </c>
      <c r="B76" s="133">
        <v>78</v>
      </c>
      <c r="C76" s="134">
        <v>430</v>
      </c>
      <c r="D76" s="135">
        <v>1022</v>
      </c>
      <c r="E76" s="133">
        <v>78</v>
      </c>
      <c r="F76" s="134">
        <v>189</v>
      </c>
      <c r="G76" s="135">
        <v>422</v>
      </c>
      <c r="H76" s="133"/>
      <c r="I76" s="134"/>
      <c r="J76" s="135"/>
      <c r="K76" s="133"/>
      <c r="L76" s="134"/>
      <c r="M76" s="135"/>
      <c r="N76" s="14"/>
    </row>
    <row r="77" spans="1:14" s="82" customFormat="1" ht="26" x14ac:dyDescent="0.3">
      <c r="A77" s="743" t="s">
        <v>137</v>
      </c>
      <c r="B77" s="69">
        <v>6.4102564102564097E-2</v>
      </c>
      <c r="C77" s="70">
        <v>0.32613908872901698</v>
      </c>
      <c r="D77" s="71">
        <v>0.22564102564102601</v>
      </c>
      <c r="E77" s="69">
        <v>6.4102564102564097E-2</v>
      </c>
      <c r="F77" s="70">
        <v>0.17112299465240599</v>
      </c>
      <c r="G77" s="71">
        <v>0.123152709359606</v>
      </c>
      <c r="H77" s="69"/>
      <c r="I77" s="70"/>
      <c r="J77" s="71"/>
      <c r="K77" s="69"/>
      <c r="L77" s="70"/>
      <c r="M77" s="71"/>
      <c r="N77" s="535"/>
    </row>
    <row r="78" spans="1:14" s="82" customFormat="1" x14ac:dyDescent="0.3">
      <c r="A78" s="733" t="s">
        <v>119</v>
      </c>
      <c r="B78" s="72">
        <v>0.230769230769231</v>
      </c>
      <c r="C78" s="73">
        <v>0.388489208633094</v>
      </c>
      <c r="D78" s="74">
        <v>0.43179487179487203</v>
      </c>
      <c r="E78" s="72">
        <v>0.230769230769231</v>
      </c>
      <c r="F78" s="73">
        <v>0.32085561497326198</v>
      </c>
      <c r="G78" s="74">
        <v>0.32266009852216698</v>
      </c>
      <c r="H78" s="72"/>
      <c r="I78" s="73"/>
      <c r="J78" s="74"/>
      <c r="K78" s="72"/>
      <c r="L78" s="73"/>
      <c r="M78" s="74"/>
      <c r="N78" s="536"/>
    </row>
    <row r="79" spans="1:14" s="82" customFormat="1" x14ac:dyDescent="0.3">
      <c r="A79" s="733" t="s">
        <v>120</v>
      </c>
      <c r="B79" s="72">
        <v>0.35897435897435898</v>
      </c>
      <c r="C79" s="73">
        <v>0.213429256594724</v>
      </c>
      <c r="D79" s="74">
        <v>0.246153846153846</v>
      </c>
      <c r="E79" s="72">
        <v>0.35897435897435898</v>
      </c>
      <c r="F79" s="73">
        <v>0.34759358288770098</v>
      </c>
      <c r="G79" s="74">
        <v>0.364532019704433</v>
      </c>
      <c r="H79" s="72"/>
      <c r="I79" s="73"/>
      <c r="J79" s="74"/>
      <c r="K79" s="72"/>
      <c r="L79" s="73"/>
      <c r="M79" s="74"/>
      <c r="N79" s="536"/>
    </row>
    <row r="80" spans="1:14" s="82" customFormat="1" x14ac:dyDescent="0.3">
      <c r="A80" s="733" t="s">
        <v>121</v>
      </c>
      <c r="B80" s="72">
        <v>0.33333333333333298</v>
      </c>
      <c r="C80" s="73">
        <v>6.9544364508393297E-2</v>
      </c>
      <c r="D80" s="74">
        <v>9.2307692307692299E-2</v>
      </c>
      <c r="E80" s="72">
        <v>0.33333333333333298</v>
      </c>
      <c r="F80" s="73">
        <v>0.15508021390374299</v>
      </c>
      <c r="G80" s="74">
        <v>0.182266009852217</v>
      </c>
      <c r="H80" s="72"/>
      <c r="I80" s="73"/>
      <c r="J80" s="74"/>
      <c r="K80" s="72"/>
      <c r="L80" s="73"/>
      <c r="M80" s="74"/>
      <c r="N80" s="536"/>
    </row>
    <row r="81" spans="1:14" s="82" customFormat="1" x14ac:dyDescent="0.3">
      <c r="A81" s="799" t="s">
        <v>122</v>
      </c>
      <c r="B81" s="299">
        <v>1.2820512820512799E-2</v>
      </c>
      <c r="C81" s="300">
        <v>2.3980815347721799E-3</v>
      </c>
      <c r="D81" s="301">
        <v>4.1025641025641E-3</v>
      </c>
      <c r="E81" s="299">
        <v>1.2820512820512799E-2</v>
      </c>
      <c r="F81" s="300">
        <v>5.3475935828877002E-3</v>
      </c>
      <c r="G81" s="301">
        <v>7.38916256157635E-3</v>
      </c>
      <c r="H81" s="299"/>
      <c r="I81" s="300"/>
      <c r="J81" s="301"/>
      <c r="K81" s="299"/>
      <c r="L81" s="300"/>
      <c r="M81" s="301"/>
      <c r="N81" s="554"/>
    </row>
    <row r="82" spans="1:14" s="82" customFormat="1" x14ac:dyDescent="0.3">
      <c r="A82" s="733" t="s">
        <v>259</v>
      </c>
      <c r="B82" s="296">
        <v>78</v>
      </c>
      <c r="C82" s="297">
        <v>417</v>
      </c>
      <c r="D82" s="298">
        <v>975</v>
      </c>
      <c r="E82" s="296">
        <v>78</v>
      </c>
      <c r="F82" s="297">
        <v>187</v>
      </c>
      <c r="G82" s="298">
        <v>406</v>
      </c>
      <c r="H82" s="296"/>
      <c r="I82" s="297"/>
      <c r="J82" s="298"/>
      <c r="K82" s="296"/>
      <c r="L82" s="297"/>
      <c r="M82" s="298"/>
      <c r="N82" s="532"/>
    </row>
    <row r="83" spans="1:14" s="82" customFormat="1" x14ac:dyDescent="0.3">
      <c r="A83" s="733" t="s">
        <v>194</v>
      </c>
      <c r="B83" s="127">
        <v>3</v>
      </c>
      <c r="C83" s="128">
        <v>3.9664268585131901</v>
      </c>
      <c r="D83" s="129">
        <v>3.7825641025641001</v>
      </c>
      <c r="E83" s="127">
        <v>3</v>
      </c>
      <c r="F83" s="128">
        <v>3.4973262032085599</v>
      </c>
      <c r="G83" s="129">
        <v>3.3719211822660098</v>
      </c>
      <c r="H83" s="127"/>
      <c r="I83" s="128"/>
      <c r="J83" s="129"/>
      <c r="K83" s="127"/>
      <c r="L83" s="128"/>
      <c r="M83" s="129"/>
      <c r="N83" s="533"/>
    </row>
    <row r="84" spans="1:14" s="82" customFormat="1" x14ac:dyDescent="0.3">
      <c r="A84" s="733" t="s">
        <v>174</v>
      </c>
      <c r="B84" s="127">
        <v>0.93974298779873</v>
      </c>
      <c r="C84" s="128">
        <v>0.91663312645117501</v>
      </c>
      <c r="D84" s="129">
        <v>0.91187893536106301</v>
      </c>
      <c r="E84" s="127">
        <v>0.93974298779873</v>
      </c>
      <c r="F84" s="128">
        <v>0.96928269426750602</v>
      </c>
      <c r="G84" s="129">
        <v>0.94390821571715999</v>
      </c>
      <c r="H84" s="127"/>
      <c r="I84" s="128"/>
      <c r="J84" s="129"/>
      <c r="K84" s="127"/>
      <c r="L84" s="128"/>
      <c r="M84" s="129"/>
      <c r="N84" s="533"/>
    </row>
    <row r="85" spans="1:14" s="82" customFormat="1" x14ac:dyDescent="0.3">
      <c r="A85" s="733" t="s">
        <v>260</v>
      </c>
      <c r="B85" s="130" t="s">
        <v>248</v>
      </c>
      <c r="C85" s="128" t="s">
        <v>237</v>
      </c>
      <c r="D85" s="129" t="s">
        <v>237</v>
      </c>
      <c r="E85" s="130" t="s">
        <v>248</v>
      </c>
      <c r="F85" s="128" t="s">
        <v>237</v>
      </c>
      <c r="G85" s="129" t="s">
        <v>236</v>
      </c>
      <c r="H85" s="130"/>
      <c r="I85" s="128"/>
      <c r="J85" s="129"/>
      <c r="K85" s="130"/>
      <c r="L85" s="128"/>
      <c r="M85" s="129"/>
      <c r="N85" s="533"/>
    </row>
    <row r="86" spans="1:14" s="82" customFormat="1" x14ac:dyDescent="0.3">
      <c r="A86" s="735" t="s">
        <v>173</v>
      </c>
      <c r="B86" s="131" t="s">
        <v>248</v>
      </c>
      <c r="C86" s="132">
        <v>-1.0543224225975727</v>
      </c>
      <c r="D86" s="139">
        <v>-0.85818859523741486</v>
      </c>
      <c r="E86" s="131" t="s">
        <v>248</v>
      </c>
      <c r="F86" s="132">
        <v>-0.51308684881080324</v>
      </c>
      <c r="G86" s="139">
        <v>-0.39402261371719549</v>
      </c>
      <c r="H86" s="131"/>
      <c r="I86" s="132"/>
      <c r="J86" s="139"/>
      <c r="K86" s="131"/>
      <c r="L86" s="132"/>
      <c r="M86" s="139"/>
      <c r="N86" s="534"/>
    </row>
    <row r="87" spans="1:14" s="82" customFormat="1" ht="26" x14ac:dyDescent="0.3">
      <c r="A87" s="783" t="s">
        <v>308</v>
      </c>
      <c r="B87" s="72">
        <v>9.85915492957746E-2</v>
      </c>
      <c r="C87" s="73">
        <v>3.7356321839080497E-2</v>
      </c>
      <c r="D87" s="74">
        <v>4.5243619489559198E-2</v>
      </c>
      <c r="E87" s="72">
        <v>9.85915492957746E-2</v>
      </c>
      <c r="F87" s="73">
        <v>7.4999999999999997E-2</v>
      </c>
      <c r="G87" s="74">
        <v>7.4792243767312999E-2</v>
      </c>
      <c r="H87" s="72"/>
      <c r="I87" s="73"/>
      <c r="J87" s="74"/>
      <c r="K87" s="72"/>
      <c r="L87" s="73"/>
      <c r="M87" s="74"/>
      <c r="N87" s="555"/>
    </row>
    <row r="88" spans="1:14" s="82" customFormat="1" x14ac:dyDescent="0.3">
      <c r="A88" s="725" t="s">
        <v>309</v>
      </c>
      <c r="B88" s="72">
        <v>0.84507042253521103</v>
      </c>
      <c r="C88" s="73">
        <v>0.87643678160919503</v>
      </c>
      <c r="D88" s="74">
        <v>0.88631090487238995</v>
      </c>
      <c r="E88" s="72">
        <v>0.84507042253521103</v>
      </c>
      <c r="F88" s="73">
        <v>0.83125000000000004</v>
      </c>
      <c r="G88" s="74">
        <v>0.85318559556786699</v>
      </c>
      <c r="H88" s="72"/>
      <c r="I88" s="73"/>
      <c r="J88" s="74"/>
      <c r="K88" s="72"/>
      <c r="L88" s="73"/>
      <c r="M88" s="74"/>
      <c r="N88" s="556"/>
    </row>
    <row r="89" spans="1:14" s="82" customFormat="1" x14ac:dyDescent="0.3">
      <c r="A89" s="725" t="s">
        <v>310</v>
      </c>
      <c r="B89" s="72">
        <v>5.63380281690141E-2</v>
      </c>
      <c r="C89" s="73">
        <v>8.6206896551724102E-2</v>
      </c>
      <c r="D89" s="74">
        <v>6.8445475638051007E-2</v>
      </c>
      <c r="E89" s="72">
        <v>5.63380281690141E-2</v>
      </c>
      <c r="F89" s="73">
        <v>9.375E-2</v>
      </c>
      <c r="G89" s="74">
        <v>7.2022160664820006E-2</v>
      </c>
      <c r="H89" s="72"/>
      <c r="I89" s="73"/>
      <c r="J89" s="74"/>
      <c r="K89" s="72"/>
      <c r="L89" s="73"/>
      <c r="M89" s="74"/>
      <c r="N89" s="557"/>
    </row>
    <row r="90" spans="1:14" s="82" customFormat="1" x14ac:dyDescent="0.3">
      <c r="A90" s="732" t="s">
        <v>259</v>
      </c>
      <c r="B90" s="166">
        <v>71</v>
      </c>
      <c r="C90" s="167">
        <v>348</v>
      </c>
      <c r="D90" s="168">
        <v>862</v>
      </c>
      <c r="E90" s="166">
        <v>71</v>
      </c>
      <c r="F90" s="167">
        <v>160</v>
      </c>
      <c r="G90" s="168">
        <v>361</v>
      </c>
      <c r="H90" s="166"/>
      <c r="I90" s="167"/>
      <c r="J90" s="168"/>
      <c r="K90" s="166"/>
      <c r="L90" s="167"/>
      <c r="M90" s="168"/>
      <c r="N90" s="208"/>
    </row>
    <row r="91" spans="1:14" s="82" customFormat="1" ht="39" x14ac:dyDescent="0.3">
      <c r="A91" s="743" t="s">
        <v>882</v>
      </c>
      <c r="B91" s="69">
        <v>0</v>
      </c>
      <c r="C91" s="70">
        <v>2.8818443804034602E-3</v>
      </c>
      <c r="D91" s="71">
        <v>5.8548009367681503E-3</v>
      </c>
      <c r="E91" s="69">
        <v>0</v>
      </c>
      <c r="F91" s="70">
        <v>0</v>
      </c>
      <c r="G91" s="71">
        <v>2.80112044817927E-3</v>
      </c>
      <c r="H91" s="69"/>
      <c r="I91" s="70"/>
      <c r="J91" s="71"/>
      <c r="K91" s="69"/>
      <c r="L91" s="70"/>
      <c r="M91" s="71"/>
      <c r="N91" s="535"/>
    </row>
    <row r="92" spans="1:14" s="343" customFormat="1" x14ac:dyDescent="0.3">
      <c r="A92" s="725" t="s">
        <v>361</v>
      </c>
      <c r="B92" s="72">
        <v>0</v>
      </c>
      <c r="C92" s="73">
        <v>0</v>
      </c>
      <c r="D92" s="74">
        <v>0</v>
      </c>
      <c r="E92" s="72">
        <v>0</v>
      </c>
      <c r="F92" s="73">
        <v>0</v>
      </c>
      <c r="G92" s="74">
        <v>0</v>
      </c>
      <c r="H92" s="72"/>
      <c r="I92" s="73"/>
      <c r="J92" s="74"/>
      <c r="K92" s="72"/>
      <c r="L92" s="73"/>
      <c r="M92" s="74"/>
      <c r="N92" s="536"/>
    </row>
    <row r="93" spans="1:14" s="343" customFormat="1" x14ac:dyDescent="0.3">
      <c r="A93" s="725" t="s">
        <v>883</v>
      </c>
      <c r="B93" s="72">
        <v>0</v>
      </c>
      <c r="C93" s="73">
        <v>0</v>
      </c>
      <c r="D93" s="74">
        <v>2.34192037470726E-3</v>
      </c>
      <c r="E93" s="72">
        <v>0</v>
      </c>
      <c r="F93" s="73">
        <v>0</v>
      </c>
      <c r="G93" s="74">
        <v>2.80112044817927E-3</v>
      </c>
      <c r="H93" s="72"/>
      <c r="I93" s="73"/>
      <c r="J93" s="74"/>
      <c r="K93" s="72"/>
      <c r="L93" s="73"/>
      <c r="M93" s="74"/>
      <c r="N93" s="536"/>
    </row>
    <row r="94" spans="1:14" s="343" customFormat="1" x14ac:dyDescent="0.3">
      <c r="A94" s="725" t="s">
        <v>306</v>
      </c>
      <c r="B94" s="72">
        <v>0</v>
      </c>
      <c r="C94" s="73">
        <v>0</v>
      </c>
      <c r="D94" s="74">
        <v>1.17096018735363E-3</v>
      </c>
      <c r="E94" s="72">
        <v>0</v>
      </c>
      <c r="F94" s="73">
        <v>0</v>
      </c>
      <c r="G94" s="74">
        <v>2.80112044817927E-3</v>
      </c>
      <c r="H94" s="72"/>
      <c r="I94" s="73"/>
      <c r="J94" s="74"/>
      <c r="K94" s="72"/>
      <c r="L94" s="73"/>
      <c r="M94" s="74"/>
      <c r="N94" s="536"/>
    </row>
    <row r="95" spans="1:14" s="343" customFormat="1" x14ac:dyDescent="0.3">
      <c r="A95" s="725" t="s">
        <v>103</v>
      </c>
      <c r="B95" s="72">
        <v>1</v>
      </c>
      <c r="C95" s="73">
        <v>0.99711815561959605</v>
      </c>
      <c r="D95" s="74">
        <v>0.99063231850117095</v>
      </c>
      <c r="E95" s="72">
        <v>1</v>
      </c>
      <c r="F95" s="73">
        <v>1</v>
      </c>
      <c r="G95" s="74">
        <v>0.99159663865546199</v>
      </c>
      <c r="H95" s="72"/>
      <c r="I95" s="73"/>
      <c r="J95" s="74"/>
      <c r="K95" s="72"/>
      <c r="L95" s="73"/>
      <c r="M95" s="74"/>
      <c r="N95" s="536"/>
    </row>
    <row r="96" spans="1:14" s="343" customFormat="1" x14ac:dyDescent="0.3">
      <c r="A96" s="726" t="s">
        <v>259</v>
      </c>
      <c r="B96" s="133">
        <v>71</v>
      </c>
      <c r="C96" s="134">
        <v>347</v>
      </c>
      <c r="D96" s="135">
        <v>854</v>
      </c>
      <c r="E96" s="133">
        <v>71</v>
      </c>
      <c r="F96" s="134">
        <v>160</v>
      </c>
      <c r="G96" s="135">
        <v>357</v>
      </c>
      <c r="H96" s="133"/>
      <c r="I96" s="134"/>
      <c r="J96" s="135"/>
      <c r="K96" s="133"/>
      <c r="L96" s="134"/>
      <c r="M96" s="135"/>
      <c r="N96" s="14"/>
    </row>
    <row r="97" spans="1:14" s="343" customFormat="1" ht="52" x14ac:dyDescent="0.3">
      <c r="A97" s="743" t="s">
        <v>884</v>
      </c>
      <c r="B97" s="312">
        <v>3.8461538461538498E-2</v>
      </c>
      <c r="C97" s="313">
        <v>4.0572792362768499E-2</v>
      </c>
      <c r="D97" s="314">
        <v>7.5681130171543903E-2</v>
      </c>
      <c r="E97" s="312">
        <v>3.8461538461538498E-2</v>
      </c>
      <c r="F97" s="313">
        <v>4.2553191489361701E-2</v>
      </c>
      <c r="G97" s="314">
        <v>8.6956521739130405E-2</v>
      </c>
      <c r="H97" s="312"/>
      <c r="I97" s="313"/>
      <c r="J97" s="314"/>
      <c r="K97" s="312"/>
      <c r="L97" s="313"/>
      <c r="M97" s="314"/>
      <c r="N97" s="217"/>
    </row>
    <row r="98" spans="1:14" s="343" customFormat="1" x14ac:dyDescent="0.3">
      <c r="A98" s="733" t="s">
        <v>102</v>
      </c>
      <c r="B98" s="193">
        <v>0.96153846153846201</v>
      </c>
      <c r="C98" s="194">
        <v>0.95942720763723199</v>
      </c>
      <c r="D98" s="195">
        <v>0.92431886982845601</v>
      </c>
      <c r="E98" s="193">
        <v>0.96153846153846201</v>
      </c>
      <c r="F98" s="194">
        <v>0.95744680851063801</v>
      </c>
      <c r="G98" s="195">
        <v>0.91304347826086996</v>
      </c>
      <c r="H98" s="193"/>
      <c r="I98" s="194"/>
      <c r="J98" s="195"/>
      <c r="K98" s="193"/>
      <c r="L98" s="194"/>
      <c r="M98" s="195"/>
      <c r="N98" s="433"/>
    </row>
    <row r="99" spans="1:14" s="343" customFormat="1" x14ac:dyDescent="0.3">
      <c r="A99" s="726" t="s">
        <v>259</v>
      </c>
      <c r="B99" s="166">
        <v>78</v>
      </c>
      <c r="C99" s="167">
        <v>419</v>
      </c>
      <c r="D99" s="168">
        <v>991</v>
      </c>
      <c r="E99" s="166">
        <v>78</v>
      </c>
      <c r="F99" s="167">
        <v>188</v>
      </c>
      <c r="G99" s="168">
        <v>414</v>
      </c>
      <c r="H99" s="166"/>
      <c r="I99" s="167"/>
      <c r="J99" s="168"/>
      <c r="K99" s="166"/>
      <c r="L99" s="167"/>
      <c r="M99" s="168"/>
      <c r="N99" s="329"/>
    </row>
    <row r="100" spans="1:14" s="199" customFormat="1" ht="26" x14ac:dyDescent="0.3">
      <c r="A100" s="743" t="s">
        <v>812</v>
      </c>
      <c r="B100" s="312">
        <v>3.8461538461538498E-2</v>
      </c>
      <c r="C100" s="313">
        <v>0.112709832134293</v>
      </c>
      <c r="D100" s="314">
        <v>9.8178137651821901E-2</v>
      </c>
      <c r="E100" s="312">
        <v>3.8461538461538498E-2</v>
      </c>
      <c r="F100" s="313">
        <v>4.3243243243243197E-2</v>
      </c>
      <c r="G100" s="314">
        <v>5.8394160583941597E-2</v>
      </c>
      <c r="H100" s="312"/>
      <c r="I100" s="313"/>
      <c r="J100" s="314"/>
      <c r="K100" s="312"/>
      <c r="L100" s="313"/>
      <c r="M100" s="314"/>
      <c r="N100" s="217"/>
    </row>
    <row r="101" spans="1:14" s="199" customFormat="1" x14ac:dyDescent="0.3">
      <c r="A101" s="733" t="s">
        <v>102</v>
      </c>
      <c r="B101" s="193">
        <v>0.96153846153846201</v>
      </c>
      <c r="C101" s="194">
        <v>0.88729016786570802</v>
      </c>
      <c r="D101" s="195">
        <v>0.90182186234817796</v>
      </c>
      <c r="E101" s="193">
        <v>0.96153846153846201</v>
      </c>
      <c r="F101" s="194">
        <v>0.95675675675675698</v>
      </c>
      <c r="G101" s="195">
        <v>0.94160583941605802</v>
      </c>
      <c r="H101" s="193"/>
      <c r="I101" s="194"/>
      <c r="J101" s="195"/>
      <c r="K101" s="193"/>
      <c r="L101" s="194"/>
      <c r="M101" s="195"/>
      <c r="N101" s="433"/>
    </row>
    <row r="102" spans="1:14" s="199" customFormat="1" x14ac:dyDescent="0.3">
      <c r="A102" s="726" t="s">
        <v>259</v>
      </c>
      <c r="B102" s="166">
        <v>78</v>
      </c>
      <c r="C102" s="167">
        <v>417</v>
      </c>
      <c r="D102" s="168">
        <v>988</v>
      </c>
      <c r="E102" s="166">
        <v>78</v>
      </c>
      <c r="F102" s="167">
        <v>185</v>
      </c>
      <c r="G102" s="168">
        <v>411</v>
      </c>
      <c r="H102" s="166"/>
      <c r="I102" s="167"/>
      <c r="J102" s="168"/>
      <c r="K102" s="166"/>
      <c r="L102" s="167"/>
      <c r="M102" s="168"/>
      <c r="N102" s="329"/>
    </row>
    <row r="103" spans="1:14" s="199" customFormat="1" ht="26" x14ac:dyDescent="0.3">
      <c r="A103" s="743" t="s">
        <v>813</v>
      </c>
      <c r="B103" s="312">
        <v>0.128205128205128</v>
      </c>
      <c r="C103" s="313">
        <v>9.1566265060241001E-2</v>
      </c>
      <c r="D103" s="314">
        <v>0.119144602851324</v>
      </c>
      <c r="E103" s="312">
        <v>0.128205128205128</v>
      </c>
      <c r="F103" s="313">
        <v>9.7297297297297303E-2</v>
      </c>
      <c r="G103" s="314">
        <v>0.112469437652812</v>
      </c>
      <c r="H103" s="312"/>
      <c r="I103" s="313"/>
      <c r="J103" s="314"/>
      <c r="K103" s="312"/>
      <c r="L103" s="313"/>
      <c r="M103" s="314"/>
      <c r="N103" s="217"/>
    </row>
    <row r="104" spans="1:14" s="199" customFormat="1" x14ac:dyDescent="0.3">
      <c r="A104" s="733" t="s">
        <v>102</v>
      </c>
      <c r="B104" s="193">
        <v>0.87179487179487203</v>
      </c>
      <c r="C104" s="194">
        <v>0.90843373493975899</v>
      </c>
      <c r="D104" s="195">
        <v>0.880855397148676</v>
      </c>
      <c r="E104" s="193">
        <v>0.87179487179487203</v>
      </c>
      <c r="F104" s="194">
        <v>0.90270270270270303</v>
      </c>
      <c r="G104" s="195">
        <v>0.88753056234718797</v>
      </c>
      <c r="H104" s="193"/>
      <c r="I104" s="194"/>
      <c r="J104" s="195"/>
      <c r="K104" s="193"/>
      <c r="L104" s="194"/>
      <c r="M104" s="195"/>
      <c r="N104" s="433"/>
    </row>
    <row r="105" spans="1:14" s="199" customFormat="1" x14ac:dyDescent="0.3">
      <c r="A105" s="726" t="s">
        <v>259</v>
      </c>
      <c r="B105" s="166">
        <v>78</v>
      </c>
      <c r="C105" s="167">
        <v>415</v>
      </c>
      <c r="D105" s="168">
        <v>982</v>
      </c>
      <c r="E105" s="166">
        <v>78</v>
      </c>
      <c r="F105" s="167">
        <v>185</v>
      </c>
      <c r="G105" s="168">
        <v>409</v>
      </c>
      <c r="H105" s="166"/>
      <c r="I105" s="167"/>
      <c r="J105" s="168"/>
      <c r="K105" s="166"/>
      <c r="L105" s="167"/>
      <c r="M105" s="168"/>
      <c r="N105" s="329"/>
    </row>
    <row r="106" spans="1:14" s="199" customFormat="1" ht="26" x14ac:dyDescent="0.3">
      <c r="A106" s="743" t="s">
        <v>814</v>
      </c>
      <c r="B106" s="312">
        <v>0.57692307692307698</v>
      </c>
      <c r="C106" s="313">
        <v>0.50721153846153799</v>
      </c>
      <c r="D106" s="314">
        <v>0.48637739656912199</v>
      </c>
      <c r="E106" s="312">
        <v>0.57692307692307698</v>
      </c>
      <c r="F106" s="313">
        <v>0.478494623655914</v>
      </c>
      <c r="G106" s="314">
        <v>0.47699757869249398</v>
      </c>
      <c r="H106" s="312"/>
      <c r="I106" s="313"/>
      <c r="J106" s="314"/>
      <c r="K106" s="312"/>
      <c r="L106" s="313"/>
      <c r="M106" s="314"/>
      <c r="N106" s="217"/>
    </row>
    <row r="107" spans="1:14" s="199" customFormat="1" x14ac:dyDescent="0.3">
      <c r="A107" s="733" t="s">
        <v>102</v>
      </c>
      <c r="B107" s="193">
        <v>0.42307692307692302</v>
      </c>
      <c r="C107" s="194">
        <v>0.49278846153846201</v>
      </c>
      <c r="D107" s="195">
        <v>0.51362260343087796</v>
      </c>
      <c r="E107" s="193">
        <v>0.42307692307692302</v>
      </c>
      <c r="F107" s="194">
        <v>0.521505376344086</v>
      </c>
      <c r="G107" s="195">
        <v>0.52300242130750596</v>
      </c>
      <c r="H107" s="193"/>
      <c r="I107" s="194"/>
      <c r="J107" s="195"/>
      <c r="K107" s="193"/>
      <c r="L107" s="194"/>
      <c r="M107" s="195"/>
      <c r="N107" s="433"/>
    </row>
    <row r="108" spans="1:14" s="199" customFormat="1" x14ac:dyDescent="0.3">
      <c r="A108" s="726" t="s">
        <v>259</v>
      </c>
      <c r="B108" s="166">
        <v>78</v>
      </c>
      <c r="C108" s="167">
        <v>416</v>
      </c>
      <c r="D108" s="168">
        <v>991</v>
      </c>
      <c r="E108" s="166">
        <v>78</v>
      </c>
      <c r="F108" s="167">
        <v>186</v>
      </c>
      <c r="G108" s="168">
        <v>413</v>
      </c>
      <c r="H108" s="166"/>
      <c r="I108" s="167"/>
      <c r="J108" s="168"/>
      <c r="K108" s="166"/>
      <c r="L108" s="167"/>
      <c r="M108" s="168"/>
      <c r="N108" s="329"/>
    </row>
    <row r="109" spans="1:14" s="199" customFormat="1" ht="26" x14ac:dyDescent="0.3">
      <c r="A109" s="743" t="s">
        <v>815</v>
      </c>
      <c r="B109" s="312">
        <v>0.128205128205128</v>
      </c>
      <c r="C109" s="313">
        <v>0.191846522781775</v>
      </c>
      <c r="D109" s="314">
        <v>0.188832487309645</v>
      </c>
      <c r="E109" s="312">
        <v>0.128205128205128</v>
      </c>
      <c r="F109" s="313">
        <v>0.164893617021277</v>
      </c>
      <c r="G109" s="314">
        <v>0.160583941605839</v>
      </c>
      <c r="H109" s="312"/>
      <c r="I109" s="313"/>
      <c r="J109" s="314"/>
      <c r="K109" s="312"/>
      <c r="L109" s="313"/>
      <c r="M109" s="314"/>
      <c r="N109" s="217"/>
    </row>
    <row r="110" spans="1:14" s="199" customFormat="1" x14ac:dyDescent="0.3">
      <c r="A110" s="733" t="s">
        <v>102</v>
      </c>
      <c r="B110" s="193">
        <v>0.87179487179487203</v>
      </c>
      <c r="C110" s="194">
        <v>0.80815347721822495</v>
      </c>
      <c r="D110" s="195">
        <v>0.81116751269035503</v>
      </c>
      <c r="E110" s="193">
        <v>0.87179487179487203</v>
      </c>
      <c r="F110" s="194">
        <v>0.83510638297872397</v>
      </c>
      <c r="G110" s="195">
        <v>0.839416058394161</v>
      </c>
      <c r="H110" s="193"/>
      <c r="I110" s="194"/>
      <c r="J110" s="195"/>
      <c r="K110" s="193"/>
      <c r="L110" s="194"/>
      <c r="M110" s="195"/>
      <c r="N110" s="433"/>
    </row>
    <row r="111" spans="1:14" s="199" customFormat="1" x14ac:dyDescent="0.3">
      <c r="A111" s="726" t="s">
        <v>259</v>
      </c>
      <c r="B111" s="166">
        <v>78</v>
      </c>
      <c r="C111" s="167">
        <v>417</v>
      </c>
      <c r="D111" s="168">
        <v>985</v>
      </c>
      <c r="E111" s="166">
        <v>78</v>
      </c>
      <c r="F111" s="167">
        <v>188</v>
      </c>
      <c r="G111" s="168">
        <v>411</v>
      </c>
      <c r="H111" s="166"/>
      <c r="I111" s="167"/>
      <c r="J111" s="168"/>
      <c r="K111" s="166"/>
      <c r="L111" s="167"/>
      <c r="M111" s="168"/>
      <c r="N111" s="329"/>
    </row>
    <row r="112" spans="1:14" s="199" customFormat="1" ht="26" x14ac:dyDescent="0.3">
      <c r="A112" s="743" t="s">
        <v>816</v>
      </c>
      <c r="B112" s="312">
        <v>0.16666666666666699</v>
      </c>
      <c r="C112" s="313">
        <v>0.15980629539951599</v>
      </c>
      <c r="D112" s="314">
        <v>0.16990788126919101</v>
      </c>
      <c r="E112" s="312">
        <v>0.16666666666666699</v>
      </c>
      <c r="F112" s="313">
        <v>0.13978494623655899</v>
      </c>
      <c r="G112" s="314">
        <v>0.15233415233415201</v>
      </c>
      <c r="H112" s="312"/>
      <c r="I112" s="313"/>
      <c r="J112" s="314"/>
      <c r="K112" s="312"/>
      <c r="L112" s="313"/>
      <c r="M112" s="314"/>
      <c r="N112" s="217"/>
    </row>
    <row r="113" spans="1:14" s="199" customFormat="1" x14ac:dyDescent="0.3">
      <c r="A113" s="733" t="s">
        <v>102</v>
      </c>
      <c r="B113" s="193">
        <v>0.83333333333333304</v>
      </c>
      <c r="C113" s="194">
        <v>0.84019370460048404</v>
      </c>
      <c r="D113" s="195">
        <v>0.83009211873080901</v>
      </c>
      <c r="E113" s="193">
        <v>0.83333333333333304</v>
      </c>
      <c r="F113" s="194">
        <v>0.86021505376344098</v>
      </c>
      <c r="G113" s="195">
        <v>0.84766584766584796</v>
      </c>
      <c r="H113" s="193"/>
      <c r="I113" s="194"/>
      <c r="J113" s="195"/>
      <c r="K113" s="193"/>
      <c r="L113" s="194"/>
      <c r="M113" s="195"/>
      <c r="N113" s="433"/>
    </row>
    <row r="114" spans="1:14" s="199" customFormat="1" x14ac:dyDescent="0.3">
      <c r="A114" s="726" t="s">
        <v>259</v>
      </c>
      <c r="B114" s="166">
        <v>78</v>
      </c>
      <c r="C114" s="167">
        <v>413</v>
      </c>
      <c r="D114" s="168">
        <v>977</v>
      </c>
      <c r="E114" s="166">
        <v>78</v>
      </c>
      <c r="F114" s="167">
        <v>186</v>
      </c>
      <c r="G114" s="168">
        <v>407</v>
      </c>
      <c r="H114" s="166"/>
      <c r="I114" s="167"/>
      <c r="J114" s="168"/>
      <c r="K114" s="166"/>
      <c r="L114" s="167"/>
      <c r="M114" s="168"/>
      <c r="N114" s="329"/>
    </row>
    <row r="115" spans="1:14" ht="52" x14ac:dyDescent="0.3">
      <c r="A115" s="743" t="s">
        <v>290</v>
      </c>
      <c r="B115" s="69">
        <v>5.1282051282051301E-2</v>
      </c>
      <c r="C115" s="70">
        <v>7.6372315035799498E-2</v>
      </c>
      <c r="D115" s="71">
        <v>7.26538849646821E-2</v>
      </c>
      <c r="E115" s="69">
        <v>5.1282051282051301E-2</v>
      </c>
      <c r="F115" s="70">
        <v>5.8823529411764698E-2</v>
      </c>
      <c r="G115" s="71">
        <v>6.0679611650485403E-2</v>
      </c>
      <c r="H115" s="69"/>
      <c r="I115" s="70"/>
      <c r="J115" s="71"/>
      <c r="K115" s="69"/>
      <c r="L115" s="70"/>
      <c r="M115" s="71"/>
      <c r="N115" s="869" t="s">
        <v>238</v>
      </c>
    </row>
    <row r="116" spans="1:14" x14ac:dyDescent="0.3">
      <c r="A116" s="733" t="s">
        <v>104</v>
      </c>
      <c r="B116" s="72">
        <v>0.46153846153846201</v>
      </c>
      <c r="C116" s="73">
        <v>0.48687350835322202</v>
      </c>
      <c r="D116" s="74">
        <v>0.51967709384460103</v>
      </c>
      <c r="E116" s="72">
        <v>0.46153846153846201</v>
      </c>
      <c r="F116" s="73">
        <v>0.51871657754010703</v>
      </c>
      <c r="G116" s="74">
        <v>0.55825242718446599</v>
      </c>
      <c r="H116" s="72"/>
      <c r="I116" s="73"/>
      <c r="J116" s="74"/>
      <c r="K116" s="72"/>
      <c r="L116" s="73"/>
      <c r="M116" s="74"/>
      <c r="N116" s="870"/>
    </row>
    <row r="117" spans="1:14" x14ac:dyDescent="0.3">
      <c r="A117" s="733" t="s">
        <v>105</v>
      </c>
      <c r="B117" s="72">
        <v>0.487179487179487</v>
      </c>
      <c r="C117" s="73">
        <v>0.43675417661097898</v>
      </c>
      <c r="D117" s="74">
        <v>0.40766902119071602</v>
      </c>
      <c r="E117" s="72">
        <v>0.487179487179487</v>
      </c>
      <c r="F117" s="73">
        <v>0.42245989304812798</v>
      </c>
      <c r="G117" s="74">
        <v>0.38106796116504899</v>
      </c>
      <c r="H117" s="72"/>
      <c r="I117" s="73"/>
      <c r="J117" s="74"/>
      <c r="K117" s="72"/>
      <c r="L117" s="73"/>
      <c r="M117" s="74"/>
      <c r="N117" s="871"/>
    </row>
    <row r="118" spans="1:14" x14ac:dyDescent="0.3">
      <c r="A118" s="736" t="s">
        <v>259</v>
      </c>
      <c r="B118" s="75">
        <v>78</v>
      </c>
      <c r="C118" s="76">
        <v>419</v>
      </c>
      <c r="D118" s="77">
        <v>991</v>
      </c>
      <c r="E118" s="75">
        <v>78</v>
      </c>
      <c r="F118" s="76">
        <v>187</v>
      </c>
      <c r="G118" s="77">
        <v>412</v>
      </c>
      <c r="H118" s="75"/>
      <c r="I118" s="76"/>
      <c r="J118" s="77"/>
      <c r="K118" s="75"/>
      <c r="L118" s="76"/>
      <c r="M118" s="77"/>
      <c r="N118" s="533"/>
    </row>
    <row r="119" spans="1:14" x14ac:dyDescent="0.3">
      <c r="A119" s="733" t="s">
        <v>194</v>
      </c>
      <c r="B119" s="127">
        <v>1.5641025641025601</v>
      </c>
      <c r="C119" s="128">
        <v>1.6396181384248201</v>
      </c>
      <c r="D119" s="129">
        <v>1.6649848637739599</v>
      </c>
      <c r="E119" s="127">
        <v>1.5641025641025601</v>
      </c>
      <c r="F119" s="128">
        <v>1.63636363636364</v>
      </c>
      <c r="G119" s="129">
        <v>1.6796116504854399</v>
      </c>
      <c r="H119" s="127"/>
      <c r="I119" s="128"/>
      <c r="J119" s="129"/>
      <c r="K119" s="127"/>
      <c r="L119" s="128"/>
      <c r="M119" s="129"/>
      <c r="N119" s="533"/>
    </row>
    <row r="120" spans="1:14" x14ac:dyDescent="0.3">
      <c r="A120" s="733" t="s">
        <v>174</v>
      </c>
      <c r="B120" s="127">
        <v>0.59412149681723603</v>
      </c>
      <c r="C120" s="128">
        <v>0.61981309673604101</v>
      </c>
      <c r="D120" s="129">
        <v>0.60700870708560195</v>
      </c>
      <c r="E120" s="127">
        <v>0.59412149681723603</v>
      </c>
      <c r="F120" s="128">
        <v>0.59239230350437699</v>
      </c>
      <c r="G120" s="129">
        <v>0.58302996184497102</v>
      </c>
      <c r="H120" s="127"/>
      <c r="I120" s="128"/>
      <c r="J120" s="129"/>
      <c r="K120" s="127"/>
      <c r="L120" s="128"/>
      <c r="M120" s="129"/>
      <c r="N120" s="533"/>
    </row>
    <row r="121" spans="1:14" x14ac:dyDescent="0.3">
      <c r="A121" s="733" t="s">
        <v>260</v>
      </c>
      <c r="B121" s="130" t="s">
        <v>248</v>
      </c>
      <c r="C121" s="128" t="s">
        <v>130</v>
      </c>
      <c r="D121" s="129" t="s">
        <v>130</v>
      </c>
      <c r="E121" s="130" t="s">
        <v>248</v>
      </c>
      <c r="F121" s="128" t="s">
        <v>130</v>
      </c>
      <c r="G121" s="129" t="s">
        <v>130</v>
      </c>
      <c r="H121" s="130"/>
      <c r="I121" s="128"/>
      <c r="J121" s="129"/>
      <c r="K121" s="130"/>
      <c r="L121" s="128"/>
      <c r="M121" s="129"/>
      <c r="N121" s="533"/>
    </row>
    <row r="122" spans="1:14" x14ac:dyDescent="0.3">
      <c r="A122" s="735" t="s">
        <v>173</v>
      </c>
      <c r="B122" s="131" t="s">
        <v>248</v>
      </c>
      <c r="C122" s="132">
        <v>-0.12183604173569067</v>
      </c>
      <c r="D122" s="139">
        <v>-0.16619580327893574</v>
      </c>
      <c r="E122" s="131" t="s">
        <v>248</v>
      </c>
      <c r="F122" s="132">
        <v>-0.12198178780110705</v>
      </c>
      <c r="G122" s="139">
        <v>-0.1981186112929029</v>
      </c>
      <c r="H122" s="131"/>
      <c r="I122" s="132"/>
      <c r="J122" s="139"/>
      <c r="K122" s="131"/>
      <c r="L122" s="132"/>
      <c r="M122" s="139"/>
      <c r="N122" s="534"/>
    </row>
    <row r="123" spans="1:14" ht="26" x14ac:dyDescent="0.3">
      <c r="A123" s="743" t="s">
        <v>138</v>
      </c>
      <c r="B123" s="69">
        <v>2.5641025641025599E-2</v>
      </c>
      <c r="C123" s="70">
        <v>9.5465393794749401E-2</v>
      </c>
      <c r="D123" s="71">
        <v>6.8756319514661296E-2</v>
      </c>
      <c r="E123" s="69">
        <v>2.5641025641025599E-2</v>
      </c>
      <c r="F123" s="70">
        <v>5.3475935828876997E-2</v>
      </c>
      <c r="G123" s="71">
        <v>4.6004842615012101E-2</v>
      </c>
      <c r="H123" s="69"/>
      <c r="I123" s="70"/>
      <c r="J123" s="71"/>
      <c r="K123" s="69"/>
      <c r="L123" s="70"/>
      <c r="M123" s="71"/>
      <c r="N123" s="869" t="s">
        <v>238</v>
      </c>
    </row>
    <row r="124" spans="1:14" x14ac:dyDescent="0.3">
      <c r="A124" s="733" t="s">
        <v>104</v>
      </c>
      <c r="B124" s="72">
        <v>0.47435897435897401</v>
      </c>
      <c r="C124" s="73">
        <v>0.54176610978520301</v>
      </c>
      <c r="D124" s="74">
        <v>0.50758341759352898</v>
      </c>
      <c r="E124" s="72">
        <v>0.47435897435897401</v>
      </c>
      <c r="F124" s="73">
        <v>0.58288770053475902</v>
      </c>
      <c r="G124" s="74">
        <v>0.55205811138014504</v>
      </c>
      <c r="H124" s="72"/>
      <c r="I124" s="73"/>
      <c r="J124" s="74"/>
      <c r="K124" s="72"/>
      <c r="L124" s="73"/>
      <c r="M124" s="74"/>
      <c r="N124" s="870"/>
    </row>
    <row r="125" spans="1:14" x14ac:dyDescent="0.3">
      <c r="A125" s="733" t="s">
        <v>105</v>
      </c>
      <c r="B125" s="72">
        <v>0.5</v>
      </c>
      <c r="C125" s="73">
        <v>0.36276849642004799</v>
      </c>
      <c r="D125" s="74">
        <v>0.42366026289181002</v>
      </c>
      <c r="E125" s="72">
        <v>0.5</v>
      </c>
      <c r="F125" s="73">
        <v>0.36363636363636398</v>
      </c>
      <c r="G125" s="74">
        <v>0.40193704600484298</v>
      </c>
      <c r="H125" s="72"/>
      <c r="I125" s="73"/>
      <c r="J125" s="74"/>
      <c r="K125" s="72"/>
      <c r="L125" s="73"/>
      <c r="M125" s="74"/>
      <c r="N125" s="871"/>
    </row>
    <row r="126" spans="1:14" x14ac:dyDescent="0.3">
      <c r="A126" s="736" t="s">
        <v>259</v>
      </c>
      <c r="B126" s="75">
        <v>78</v>
      </c>
      <c r="C126" s="76">
        <v>419</v>
      </c>
      <c r="D126" s="77">
        <v>989</v>
      </c>
      <c r="E126" s="75">
        <v>78</v>
      </c>
      <c r="F126" s="76">
        <v>187</v>
      </c>
      <c r="G126" s="77">
        <v>413</v>
      </c>
      <c r="H126" s="75"/>
      <c r="I126" s="76"/>
      <c r="J126" s="77"/>
      <c r="K126" s="75"/>
      <c r="L126" s="76"/>
      <c r="M126" s="77"/>
      <c r="N126" s="533"/>
    </row>
    <row r="127" spans="1:14" x14ac:dyDescent="0.3">
      <c r="A127" s="733" t="s">
        <v>194</v>
      </c>
      <c r="B127" s="127">
        <v>1.52564102564103</v>
      </c>
      <c r="C127" s="128">
        <v>1.7326968973746999</v>
      </c>
      <c r="D127" s="129">
        <v>1.6450960566228501</v>
      </c>
      <c r="E127" s="127">
        <v>1.52564102564103</v>
      </c>
      <c r="F127" s="128">
        <v>1.6898395721925099</v>
      </c>
      <c r="G127" s="129">
        <v>1.64406779661017</v>
      </c>
      <c r="H127" s="127"/>
      <c r="I127" s="128"/>
      <c r="J127" s="129"/>
      <c r="K127" s="127"/>
      <c r="L127" s="128"/>
      <c r="M127" s="129"/>
      <c r="N127" s="533"/>
    </row>
    <row r="128" spans="1:14" x14ac:dyDescent="0.3">
      <c r="A128" s="733" t="s">
        <v>174</v>
      </c>
      <c r="B128" s="127">
        <v>0.55184128563274804</v>
      </c>
      <c r="C128" s="128">
        <v>0.62266223555283395</v>
      </c>
      <c r="D128" s="129">
        <v>0.60566548860210301</v>
      </c>
      <c r="E128" s="127">
        <v>0.55184128563274804</v>
      </c>
      <c r="F128" s="128">
        <v>0.56801245247578702</v>
      </c>
      <c r="G128" s="129">
        <v>0.56748030653502401</v>
      </c>
      <c r="H128" s="127"/>
      <c r="I128" s="128"/>
      <c r="J128" s="129"/>
      <c r="K128" s="127"/>
      <c r="L128" s="128"/>
      <c r="M128" s="129"/>
      <c r="N128" s="533"/>
    </row>
    <row r="129" spans="1:14" x14ac:dyDescent="0.3">
      <c r="A129" s="733" t="s">
        <v>260</v>
      </c>
      <c r="B129" s="130" t="s">
        <v>248</v>
      </c>
      <c r="C129" s="128" t="s">
        <v>236</v>
      </c>
      <c r="D129" s="129" t="s">
        <v>130</v>
      </c>
      <c r="E129" s="130" t="s">
        <v>248</v>
      </c>
      <c r="F129" s="128" t="s">
        <v>266</v>
      </c>
      <c r="G129" s="129" t="s">
        <v>130</v>
      </c>
      <c r="H129" s="130"/>
      <c r="I129" s="128"/>
      <c r="J129" s="129"/>
      <c r="K129" s="130"/>
      <c r="L129" s="128"/>
      <c r="M129" s="129"/>
      <c r="N129" s="533"/>
    </row>
    <row r="130" spans="1:14" x14ac:dyDescent="0.3">
      <c r="A130" s="735" t="s">
        <v>173</v>
      </c>
      <c r="B130" s="131" t="s">
        <v>248</v>
      </c>
      <c r="C130" s="132">
        <v>-0.33253320967801148</v>
      </c>
      <c r="D130" s="139">
        <v>-0.1972293835951037</v>
      </c>
      <c r="E130" s="131" t="s">
        <v>248</v>
      </c>
      <c r="F130" s="132">
        <v>-0.2890756106416158</v>
      </c>
      <c r="G130" s="139">
        <v>-0.20868877669472197</v>
      </c>
      <c r="H130" s="131"/>
      <c r="I130" s="132"/>
      <c r="J130" s="139"/>
      <c r="K130" s="131"/>
      <c r="L130" s="132"/>
      <c r="M130" s="139"/>
      <c r="N130" s="534"/>
    </row>
    <row r="131" spans="1:14" s="2" customFormat="1" ht="26" x14ac:dyDescent="0.3">
      <c r="A131" s="743" t="s">
        <v>287</v>
      </c>
      <c r="B131" s="69">
        <v>1.2820512820512799E-2</v>
      </c>
      <c r="C131" s="70">
        <v>1.43540669856459E-2</v>
      </c>
      <c r="D131" s="71">
        <v>1.52129817444219E-2</v>
      </c>
      <c r="E131" s="69">
        <v>1.2820512820512799E-2</v>
      </c>
      <c r="F131" s="70">
        <v>5.3763440860215101E-3</v>
      </c>
      <c r="G131" s="71">
        <v>4.8661800486617997E-3</v>
      </c>
      <c r="H131" s="69"/>
      <c r="I131" s="70"/>
      <c r="J131" s="71"/>
      <c r="K131" s="69"/>
      <c r="L131" s="70"/>
      <c r="M131" s="71"/>
      <c r="N131" s="869"/>
    </row>
    <row r="132" spans="1:14" s="2" customFormat="1" x14ac:dyDescent="0.3">
      <c r="A132" s="733" t="s">
        <v>104</v>
      </c>
      <c r="B132" s="72">
        <v>0.128205128205128</v>
      </c>
      <c r="C132" s="73">
        <v>0.13397129186602899</v>
      </c>
      <c r="D132" s="74">
        <v>0.139959432048682</v>
      </c>
      <c r="E132" s="72">
        <v>0.128205128205128</v>
      </c>
      <c r="F132" s="73">
        <v>0.13440860215053799</v>
      </c>
      <c r="G132" s="74">
        <v>0.13381995133819999</v>
      </c>
      <c r="H132" s="72"/>
      <c r="I132" s="73"/>
      <c r="J132" s="74"/>
      <c r="K132" s="72"/>
      <c r="L132" s="73"/>
      <c r="M132" s="74"/>
      <c r="N132" s="870"/>
    </row>
    <row r="133" spans="1:14" s="2" customFormat="1" x14ac:dyDescent="0.3">
      <c r="A133" s="733" t="s">
        <v>105</v>
      </c>
      <c r="B133" s="72">
        <v>0.85897435897435903</v>
      </c>
      <c r="C133" s="73">
        <v>0.85167464114832503</v>
      </c>
      <c r="D133" s="74">
        <v>0.84482758620689602</v>
      </c>
      <c r="E133" s="72">
        <v>0.85897435897435903</v>
      </c>
      <c r="F133" s="73">
        <v>0.86021505376344098</v>
      </c>
      <c r="G133" s="74">
        <v>0.86131386861313897</v>
      </c>
      <c r="H133" s="72"/>
      <c r="I133" s="73"/>
      <c r="J133" s="74"/>
      <c r="K133" s="72"/>
      <c r="L133" s="73"/>
      <c r="M133" s="74"/>
      <c r="N133" s="871"/>
    </row>
    <row r="134" spans="1:14" s="199" customFormat="1" x14ac:dyDescent="0.3">
      <c r="A134" s="736" t="s">
        <v>259</v>
      </c>
      <c r="B134" s="75">
        <v>78</v>
      </c>
      <c r="C134" s="76">
        <v>418</v>
      </c>
      <c r="D134" s="77">
        <v>986</v>
      </c>
      <c r="E134" s="75">
        <v>78</v>
      </c>
      <c r="F134" s="76">
        <v>186</v>
      </c>
      <c r="G134" s="77">
        <v>411</v>
      </c>
      <c r="H134" s="75"/>
      <c r="I134" s="76"/>
      <c r="J134" s="77"/>
      <c r="K134" s="75"/>
      <c r="L134" s="76"/>
      <c r="M134" s="77"/>
      <c r="N134" s="532"/>
    </row>
    <row r="135" spans="1:14" x14ac:dyDescent="0.3">
      <c r="A135" s="733" t="s">
        <v>194</v>
      </c>
      <c r="B135" s="127">
        <v>1.15384615384615</v>
      </c>
      <c r="C135" s="128">
        <v>1.1626794258373201</v>
      </c>
      <c r="D135" s="129">
        <v>1.1703853955375301</v>
      </c>
      <c r="E135" s="127">
        <v>1.15384615384615</v>
      </c>
      <c r="F135" s="128">
        <v>1.1451612903225801</v>
      </c>
      <c r="G135" s="129">
        <v>1.1435523114355199</v>
      </c>
      <c r="H135" s="127"/>
      <c r="I135" s="128"/>
      <c r="J135" s="129"/>
      <c r="K135" s="127"/>
      <c r="L135" s="128"/>
      <c r="M135" s="129"/>
      <c r="N135" s="533"/>
    </row>
    <row r="136" spans="1:14" x14ac:dyDescent="0.3">
      <c r="A136" s="733" t="s">
        <v>174</v>
      </c>
      <c r="B136" s="127">
        <v>0.39729354115333598</v>
      </c>
      <c r="C136" s="128">
        <v>0.40659373203850901</v>
      </c>
      <c r="D136" s="129">
        <v>0.41467405529122597</v>
      </c>
      <c r="E136" s="127">
        <v>0.39729354115333598</v>
      </c>
      <c r="F136" s="128">
        <v>0.36819974867711902</v>
      </c>
      <c r="G136" s="129">
        <v>0.36469303371768103</v>
      </c>
      <c r="H136" s="127"/>
      <c r="I136" s="128"/>
      <c r="J136" s="129"/>
      <c r="K136" s="127"/>
      <c r="L136" s="128"/>
      <c r="M136" s="129"/>
      <c r="N136" s="533"/>
    </row>
    <row r="137" spans="1:14" x14ac:dyDescent="0.3">
      <c r="A137" s="733" t="s">
        <v>260</v>
      </c>
      <c r="B137" s="130" t="s">
        <v>248</v>
      </c>
      <c r="C137" s="128" t="s">
        <v>130</v>
      </c>
      <c r="D137" s="129" t="s">
        <v>130</v>
      </c>
      <c r="E137" s="130" t="s">
        <v>248</v>
      </c>
      <c r="F137" s="128" t="s">
        <v>130</v>
      </c>
      <c r="G137" s="129" t="s">
        <v>130</v>
      </c>
      <c r="H137" s="130"/>
      <c r="I137" s="128"/>
      <c r="J137" s="129"/>
      <c r="K137" s="130"/>
      <c r="L137" s="128"/>
      <c r="M137" s="129"/>
      <c r="N137" s="533"/>
    </row>
    <row r="138" spans="1:14" x14ac:dyDescent="0.3">
      <c r="A138" s="735" t="s">
        <v>173</v>
      </c>
      <c r="B138" s="131" t="s">
        <v>248</v>
      </c>
      <c r="C138" s="132">
        <v>-2.1725056967512504E-2</v>
      </c>
      <c r="D138" s="139">
        <v>-3.9884920409994251E-2</v>
      </c>
      <c r="E138" s="131" t="s">
        <v>248</v>
      </c>
      <c r="F138" s="132">
        <v>2.3587369504659304E-2</v>
      </c>
      <c r="G138" s="139">
        <v>2.8226046178328638E-2</v>
      </c>
      <c r="H138" s="131"/>
      <c r="I138" s="132"/>
      <c r="J138" s="139"/>
      <c r="K138" s="131"/>
      <c r="L138" s="132"/>
      <c r="M138" s="139"/>
      <c r="N138" s="534"/>
    </row>
    <row r="139" spans="1:14" ht="52" x14ac:dyDescent="0.3">
      <c r="A139" s="743" t="s">
        <v>993</v>
      </c>
      <c r="B139" s="69">
        <v>3.8461538461538498E-2</v>
      </c>
      <c r="C139" s="70">
        <v>5.50239234449761E-2</v>
      </c>
      <c r="D139" s="71">
        <v>5.14631685166499E-2</v>
      </c>
      <c r="E139" s="69">
        <v>3.8461538461538498E-2</v>
      </c>
      <c r="F139" s="70">
        <v>3.7634408602150497E-2</v>
      </c>
      <c r="G139" s="71">
        <v>4.12621359223301E-2</v>
      </c>
      <c r="H139" s="69"/>
      <c r="I139" s="70"/>
      <c r="J139" s="71"/>
      <c r="K139" s="69"/>
      <c r="L139" s="70"/>
      <c r="M139" s="71"/>
      <c r="N139" s="869" t="s">
        <v>238</v>
      </c>
    </row>
    <row r="140" spans="1:14" x14ac:dyDescent="0.3">
      <c r="A140" s="733" t="s">
        <v>104</v>
      </c>
      <c r="B140" s="72">
        <v>0.69230769230769196</v>
      </c>
      <c r="C140" s="73">
        <v>0.68421052631578905</v>
      </c>
      <c r="D140" s="74">
        <v>0.70938446014127099</v>
      </c>
      <c r="E140" s="72">
        <v>0.69230769230769196</v>
      </c>
      <c r="F140" s="73">
        <v>0.66666666666666696</v>
      </c>
      <c r="G140" s="74">
        <v>0.70873786407767003</v>
      </c>
      <c r="H140" s="72"/>
      <c r="I140" s="73"/>
      <c r="J140" s="74"/>
      <c r="K140" s="72"/>
      <c r="L140" s="73"/>
      <c r="M140" s="74"/>
      <c r="N140" s="870"/>
    </row>
    <row r="141" spans="1:14" x14ac:dyDescent="0.3">
      <c r="A141" s="733" t="s">
        <v>105</v>
      </c>
      <c r="B141" s="72">
        <v>0.269230769230769</v>
      </c>
      <c r="C141" s="73">
        <v>0.26076555023923398</v>
      </c>
      <c r="D141" s="74">
        <v>0.23915237134207901</v>
      </c>
      <c r="E141" s="72">
        <v>0.269230769230769</v>
      </c>
      <c r="F141" s="73">
        <v>0.29569892473118298</v>
      </c>
      <c r="G141" s="74">
        <v>0.25</v>
      </c>
      <c r="H141" s="72"/>
      <c r="I141" s="73"/>
      <c r="J141" s="74"/>
      <c r="K141" s="72"/>
      <c r="L141" s="73"/>
      <c r="M141" s="74"/>
      <c r="N141" s="871"/>
    </row>
    <row r="142" spans="1:14" x14ac:dyDescent="0.3">
      <c r="A142" s="736" t="s">
        <v>259</v>
      </c>
      <c r="B142" s="75">
        <v>78</v>
      </c>
      <c r="C142" s="76">
        <v>418</v>
      </c>
      <c r="D142" s="77">
        <v>991</v>
      </c>
      <c r="E142" s="75">
        <v>78</v>
      </c>
      <c r="F142" s="76">
        <v>186</v>
      </c>
      <c r="G142" s="77">
        <v>412</v>
      </c>
      <c r="H142" s="75"/>
      <c r="I142" s="76"/>
      <c r="J142" s="77"/>
      <c r="K142" s="75"/>
      <c r="L142" s="76"/>
      <c r="M142" s="77"/>
      <c r="N142" s="533"/>
    </row>
    <row r="143" spans="1:14" x14ac:dyDescent="0.3">
      <c r="A143" s="733" t="s">
        <v>194</v>
      </c>
      <c r="B143" s="127">
        <v>1.7692307692307701</v>
      </c>
      <c r="C143" s="128">
        <v>1.79425837320574</v>
      </c>
      <c r="D143" s="129">
        <v>1.81231079717457</v>
      </c>
      <c r="E143" s="127">
        <v>1.7692307692307701</v>
      </c>
      <c r="F143" s="128">
        <v>1.74193548387097</v>
      </c>
      <c r="G143" s="129">
        <v>1.79126213592233</v>
      </c>
      <c r="H143" s="127"/>
      <c r="I143" s="128"/>
      <c r="J143" s="129"/>
      <c r="K143" s="127"/>
      <c r="L143" s="128"/>
      <c r="M143" s="129"/>
      <c r="N143" s="533"/>
    </row>
    <row r="144" spans="1:14" x14ac:dyDescent="0.3">
      <c r="A144" s="733" t="s">
        <v>174</v>
      </c>
      <c r="B144" s="127">
        <v>0.50768322578381297</v>
      </c>
      <c r="C144" s="128">
        <v>0.52356053682557901</v>
      </c>
      <c r="D144" s="129">
        <v>0.50561474561598096</v>
      </c>
      <c r="E144" s="127">
        <v>0.50768322578381297</v>
      </c>
      <c r="F144" s="128">
        <v>0.51785891444932097</v>
      </c>
      <c r="G144" s="129">
        <v>0.498290370816035</v>
      </c>
      <c r="H144" s="127"/>
      <c r="I144" s="128"/>
      <c r="J144" s="129"/>
      <c r="K144" s="127"/>
      <c r="L144" s="128"/>
      <c r="M144" s="129"/>
      <c r="N144" s="533"/>
    </row>
    <row r="145" spans="1:14" x14ac:dyDescent="0.3">
      <c r="A145" s="733" t="s">
        <v>260</v>
      </c>
      <c r="B145" s="130" t="s">
        <v>248</v>
      </c>
      <c r="C145" s="128" t="s">
        <v>130</v>
      </c>
      <c r="D145" s="129" t="s">
        <v>130</v>
      </c>
      <c r="E145" s="130" t="s">
        <v>248</v>
      </c>
      <c r="F145" s="128" t="s">
        <v>130</v>
      </c>
      <c r="G145" s="129" t="s">
        <v>130</v>
      </c>
      <c r="H145" s="130"/>
      <c r="I145" s="128"/>
      <c r="J145" s="129"/>
      <c r="K145" s="130"/>
      <c r="L145" s="128"/>
      <c r="M145" s="129"/>
      <c r="N145" s="533"/>
    </row>
    <row r="146" spans="1:14" x14ac:dyDescent="0.3">
      <c r="A146" s="735" t="s">
        <v>173</v>
      </c>
      <c r="B146" s="131" t="s">
        <v>248</v>
      </c>
      <c r="C146" s="132">
        <v>-4.7802693699406415E-2</v>
      </c>
      <c r="D146" s="139">
        <v>-8.5203266552909482E-2</v>
      </c>
      <c r="E146" s="131" t="s">
        <v>248</v>
      </c>
      <c r="F146" s="132">
        <v>5.2707956932295442E-2</v>
      </c>
      <c r="G146" s="139">
        <v>-4.4213912172293875E-2</v>
      </c>
      <c r="H146" s="131"/>
      <c r="I146" s="132"/>
      <c r="J146" s="139"/>
      <c r="K146" s="131"/>
      <c r="L146" s="132"/>
      <c r="M146" s="139"/>
      <c r="N146" s="534"/>
    </row>
    <row r="147" spans="1:14" ht="26" x14ac:dyDescent="0.3">
      <c r="A147" s="743" t="s">
        <v>636</v>
      </c>
      <c r="B147" s="69">
        <v>0</v>
      </c>
      <c r="C147" s="70">
        <v>5.0359712230215799E-2</v>
      </c>
      <c r="D147" s="71">
        <v>4.8681541582150101E-2</v>
      </c>
      <c r="E147" s="69">
        <v>0</v>
      </c>
      <c r="F147" s="70">
        <v>2.1390374331550801E-2</v>
      </c>
      <c r="G147" s="71">
        <v>1.6990291262135901E-2</v>
      </c>
      <c r="H147" s="69"/>
      <c r="I147" s="70"/>
      <c r="J147" s="71"/>
      <c r="K147" s="69"/>
      <c r="L147" s="70"/>
      <c r="M147" s="71"/>
      <c r="N147" s="875" t="s">
        <v>968</v>
      </c>
    </row>
    <row r="148" spans="1:14" x14ac:dyDescent="0.3">
      <c r="A148" s="733" t="s">
        <v>104</v>
      </c>
      <c r="B148" s="72">
        <v>0.20512820512820501</v>
      </c>
      <c r="C148" s="73">
        <v>0.383693045563549</v>
      </c>
      <c r="D148" s="74">
        <v>0.40060851926977697</v>
      </c>
      <c r="E148" s="72">
        <v>0.20512820512820501</v>
      </c>
      <c r="F148" s="73">
        <v>0.25668449197860999</v>
      </c>
      <c r="G148" s="74">
        <v>0.30825242718446599</v>
      </c>
      <c r="H148" s="72"/>
      <c r="I148" s="73"/>
      <c r="J148" s="74"/>
      <c r="K148" s="72"/>
      <c r="L148" s="73"/>
      <c r="M148" s="74"/>
      <c r="N148" s="876"/>
    </row>
    <row r="149" spans="1:14" x14ac:dyDescent="0.3">
      <c r="A149" s="733" t="s">
        <v>105</v>
      </c>
      <c r="B149" s="72">
        <v>0.79487179487179505</v>
      </c>
      <c r="C149" s="73">
        <v>0.56594724220623505</v>
      </c>
      <c r="D149" s="74">
        <v>0.55070993914807298</v>
      </c>
      <c r="E149" s="72">
        <v>0.79487179487179505</v>
      </c>
      <c r="F149" s="73">
        <v>0.72192513368984002</v>
      </c>
      <c r="G149" s="74">
        <v>0.67475728155339798</v>
      </c>
      <c r="H149" s="72"/>
      <c r="I149" s="73"/>
      <c r="J149" s="74"/>
      <c r="K149" s="72"/>
      <c r="L149" s="73"/>
      <c r="M149" s="74"/>
      <c r="N149" s="877"/>
    </row>
    <row r="150" spans="1:14" x14ac:dyDescent="0.3">
      <c r="A150" s="736" t="s">
        <v>259</v>
      </c>
      <c r="B150" s="75">
        <v>78</v>
      </c>
      <c r="C150" s="76">
        <v>417</v>
      </c>
      <c r="D150" s="77">
        <v>986</v>
      </c>
      <c r="E150" s="75">
        <v>78</v>
      </c>
      <c r="F150" s="76">
        <v>187</v>
      </c>
      <c r="G150" s="77">
        <v>412</v>
      </c>
      <c r="H150" s="75"/>
      <c r="I150" s="76"/>
      <c r="J150" s="77"/>
      <c r="K150" s="75"/>
      <c r="L150" s="76"/>
      <c r="M150" s="77"/>
      <c r="N150" s="532"/>
    </row>
    <row r="151" spans="1:14" x14ac:dyDescent="0.3">
      <c r="A151" s="733" t="s">
        <v>194</v>
      </c>
      <c r="B151" s="127">
        <v>1.20512820512821</v>
      </c>
      <c r="C151" s="128">
        <v>1.48441247002398</v>
      </c>
      <c r="D151" s="129">
        <v>1.4979716024340799</v>
      </c>
      <c r="E151" s="127">
        <v>1.20512820512821</v>
      </c>
      <c r="F151" s="128">
        <v>1.29946524064171</v>
      </c>
      <c r="G151" s="129">
        <v>1.34223300970874</v>
      </c>
      <c r="H151" s="127"/>
      <c r="I151" s="128"/>
      <c r="J151" s="129"/>
      <c r="K151" s="127"/>
      <c r="L151" s="128"/>
      <c r="M151" s="129"/>
      <c r="N151" s="533"/>
    </row>
    <row r="152" spans="1:14" x14ac:dyDescent="0.3">
      <c r="A152" s="733" t="s">
        <v>174</v>
      </c>
      <c r="B152" s="127">
        <v>0.40640886452950897</v>
      </c>
      <c r="C152" s="128">
        <v>0.592721641956935</v>
      </c>
      <c r="D152" s="129">
        <v>0.58967077040232496</v>
      </c>
      <c r="E152" s="127">
        <v>0.40640886452950897</v>
      </c>
      <c r="F152" s="128">
        <v>0.503909162129212</v>
      </c>
      <c r="G152" s="129">
        <v>0.509627853419238</v>
      </c>
      <c r="H152" s="127"/>
      <c r="I152" s="128"/>
      <c r="J152" s="129"/>
      <c r="K152" s="127"/>
      <c r="L152" s="128"/>
      <c r="M152" s="129"/>
      <c r="N152" s="533"/>
    </row>
    <row r="153" spans="1:14" x14ac:dyDescent="0.3">
      <c r="A153" s="733" t="s">
        <v>260</v>
      </c>
      <c r="B153" s="130" t="s">
        <v>248</v>
      </c>
      <c r="C153" s="128" t="s">
        <v>237</v>
      </c>
      <c r="D153" s="129" t="s">
        <v>237</v>
      </c>
      <c r="E153" s="130" t="s">
        <v>248</v>
      </c>
      <c r="F153" s="128" t="s">
        <v>130</v>
      </c>
      <c r="G153" s="129" t="s">
        <v>266</v>
      </c>
      <c r="H153" s="130"/>
      <c r="I153" s="128"/>
      <c r="J153" s="129"/>
      <c r="K153" s="130"/>
      <c r="L153" s="128"/>
      <c r="M153" s="129"/>
      <c r="N153" s="533"/>
    </row>
    <row r="154" spans="1:14" x14ac:dyDescent="0.3">
      <c r="A154" s="735" t="s">
        <v>173</v>
      </c>
      <c r="B154" s="131" t="s">
        <v>248</v>
      </c>
      <c r="C154" s="132">
        <v>-0.47118958567749053</v>
      </c>
      <c r="D154" s="139">
        <v>-0.49662186427532534</v>
      </c>
      <c r="E154" s="131" t="s">
        <v>248</v>
      </c>
      <c r="F154" s="132">
        <v>-0.18721039941978709</v>
      </c>
      <c r="G154" s="139">
        <v>-0.26902926058820181</v>
      </c>
      <c r="H154" s="131"/>
      <c r="I154" s="132"/>
      <c r="J154" s="139"/>
      <c r="K154" s="131"/>
      <c r="L154" s="132"/>
      <c r="M154" s="139"/>
      <c r="N154" s="534"/>
    </row>
    <row r="155" spans="1:14" ht="26" x14ac:dyDescent="0.3">
      <c r="A155" s="743" t="s">
        <v>291</v>
      </c>
      <c r="B155" s="69">
        <v>0.76923076923076905</v>
      </c>
      <c r="C155" s="70">
        <v>0.63397129186602896</v>
      </c>
      <c r="D155" s="71">
        <v>0.633973710819009</v>
      </c>
      <c r="E155" s="69">
        <v>0.76923076923076905</v>
      </c>
      <c r="F155" s="70">
        <v>0.63978494623655902</v>
      </c>
      <c r="G155" s="71">
        <v>0.58009708737864096</v>
      </c>
      <c r="H155" s="69"/>
      <c r="I155" s="70"/>
      <c r="J155" s="71"/>
      <c r="K155" s="69"/>
      <c r="L155" s="70"/>
      <c r="M155" s="71"/>
      <c r="N155" s="869"/>
    </row>
    <row r="156" spans="1:14" x14ac:dyDescent="0.3">
      <c r="A156" s="733" t="s">
        <v>104</v>
      </c>
      <c r="B156" s="72">
        <v>0.21794871794871801</v>
      </c>
      <c r="C156" s="73">
        <v>0.33971291866028702</v>
      </c>
      <c r="D156" s="74">
        <v>0.33569261880687601</v>
      </c>
      <c r="E156" s="72">
        <v>0.21794871794871801</v>
      </c>
      <c r="F156" s="73">
        <v>0.33870967741935498</v>
      </c>
      <c r="G156" s="74">
        <v>0.39077669902912598</v>
      </c>
      <c r="H156" s="72"/>
      <c r="I156" s="73"/>
      <c r="J156" s="74"/>
      <c r="K156" s="72"/>
      <c r="L156" s="73"/>
      <c r="M156" s="74"/>
      <c r="N156" s="870"/>
    </row>
    <row r="157" spans="1:14" x14ac:dyDescent="0.3">
      <c r="A157" s="733" t="s">
        <v>105</v>
      </c>
      <c r="B157" s="72">
        <v>1.2820512820512799E-2</v>
      </c>
      <c r="C157" s="73">
        <v>2.6315789473684199E-2</v>
      </c>
      <c r="D157" s="74">
        <v>3.0333670374115301E-2</v>
      </c>
      <c r="E157" s="72">
        <v>1.2820512820512799E-2</v>
      </c>
      <c r="F157" s="73">
        <v>2.1505376344085999E-2</v>
      </c>
      <c r="G157" s="74">
        <v>2.9126213592233E-2</v>
      </c>
      <c r="H157" s="72"/>
      <c r="I157" s="73"/>
      <c r="J157" s="74"/>
      <c r="K157" s="72"/>
      <c r="L157" s="73"/>
      <c r="M157" s="74"/>
      <c r="N157" s="871"/>
    </row>
    <row r="158" spans="1:14" x14ac:dyDescent="0.3">
      <c r="A158" s="736" t="s">
        <v>259</v>
      </c>
      <c r="B158" s="75">
        <v>78</v>
      </c>
      <c r="C158" s="76">
        <v>418</v>
      </c>
      <c r="D158" s="77">
        <v>989</v>
      </c>
      <c r="E158" s="75">
        <v>78</v>
      </c>
      <c r="F158" s="76">
        <v>186</v>
      </c>
      <c r="G158" s="77">
        <v>412</v>
      </c>
      <c r="H158" s="75"/>
      <c r="I158" s="76"/>
      <c r="J158" s="77"/>
      <c r="K158" s="75"/>
      <c r="L158" s="76"/>
      <c r="M158" s="77"/>
      <c r="N158" s="532"/>
    </row>
    <row r="159" spans="1:14" x14ac:dyDescent="0.3">
      <c r="A159" s="733" t="s">
        <v>194</v>
      </c>
      <c r="B159" s="127">
        <v>2.7564102564102599</v>
      </c>
      <c r="C159" s="128">
        <v>2.6076555023923502</v>
      </c>
      <c r="D159" s="129">
        <v>2.6036400404448901</v>
      </c>
      <c r="E159" s="127">
        <v>2.7564102564102599</v>
      </c>
      <c r="F159" s="128">
        <v>2.6182795698924699</v>
      </c>
      <c r="G159" s="129">
        <v>2.5509708737864099</v>
      </c>
      <c r="H159" s="127"/>
      <c r="I159" s="128"/>
      <c r="J159" s="129"/>
      <c r="K159" s="127"/>
      <c r="L159" s="128"/>
      <c r="M159" s="129"/>
      <c r="N159" s="533"/>
    </row>
    <row r="160" spans="1:14" x14ac:dyDescent="0.3">
      <c r="A160" s="733" t="s">
        <v>174</v>
      </c>
      <c r="B160" s="127">
        <v>0.461108135496125</v>
      </c>
      <c r="C160" s="128">
        <v>0.54012944179197897</v>
      </c>
      <c r="D160" s="129">
        <v>0.54793215973739995</v>
      </c>
      <c r="E160" s="127">
        <v>0.461108135496125</v>
      </c>
      <c r="F160" s="128">
        <v>0.52964980507198101</v>
      </c>
      <c r="G160" s="129">
        <v>0.55353236750406998</v>
      </c>
      <c r="H160" s="127"/>
      <c r="I160" s="128"/>
      <c r="J160" s="129"/>
      <c r="K160" s="127"/>
      <c r="L160" s="128"/>
      <c r="M160" s="129"/>
      <c r="N160" s="533"/>
    </row>
    <row r="161" spans="1:14" x14ac:dyDescent="0.3">
      <c r="A161" s="733" t="s">
        <v>260</v>
      </c>
      <c r="B161" s="130" t="s">
        <v>248</v>
      </c>
      <c r="C161" s="128" t="s">
        <v>266</v>
      </c>
      <c r="D161" s="129" t="s">
        <v>266</v>
      </c>
      <c r="E161" s="130" t="s">
        <v>248</v>
      </c>
      <c r="F161" s="128" t="s">
        <v>266</v>
      </c>
      <c r="G161" s="129" t="s">
        <v>236</v>
      </c>
      <c r="H161" s="130"/>
      <c r="I161" s="128"/>
      <c r="J161" s="129"/>
      <c r="K161" s="130"/>
      <c r="L161" s="128"/>
      <c r="M161" s="129"/>
      <c r="N161" s="533"/>
    </row>
    <row r="162" spans="1:14" x14ac:dyDescent="0.3">
      <c r="A162" s="735" t="s">
        <v>173</v>
      </c>
      <c r="B162" s="131" t="s">
        <v>248</v>
      </c>
      <c r="C162" s="132">
        <v>0.27540575000760631</v>
      </c>
      <c r="D162" s="139">
        <v>0.27881228223323484</v>
      </c>
      <c r="E162" s="131" t="s">
        <v>248</v>
      </c>
      <c r="F162" s="132">
        <v>0.26079625668703427</v>
      </c>
      <c r="G162" s="139">
        <v>0.37114249262458809</v>
      </c>
      <c r="H162" s="131"/>
      <c r="I162" s="132"/>
      <c r="J162" s="139"/>
      <c r="K162" s="131"/>
      <c r="L162" s="132"/>
      <c r="M162" s="139"/>
      <c r="N162" s="534"/>
    </row>
    <row r="163" spans="1:14" ht="26" x14ac:dyDescent="0.3">
      <c r="A163" s="743" t="s">
        <v>50</v>
      </c>
      <c r="B163" s="69">
        <v>0.11688311688311701</v>
      </c>
      <c r="C163" s="70">
        <v>9.6618357487922704E-2</v>
      </c>
      <c r="D163" s="71">
        <v>0.149542217700916</v>
      </c>
      <c r="E163" s="69">
        <v>0.11688311688311701</v>
      </c>
      <c r="F163" s="70">
        <v>6.4864864864864896E-2</v>
      </c>
      <c r="G163" s="71">
        <v>9.5121951219512196E-2</v>
      </c>
      <c r="H163" s="69"/>
      <c r="I163" s="70"/>
      <c r="J163" s="71"/>
      <c r="K163" s="69"/>
      <c r="L163" s="70"/>
      <c r="M163" s="71"/>
      <c r="N163" s="875" t="s">
        <v>968</v>
      </c>
    </row>
    <row r="164" spans="1:14" x14ac:dyDescent="0.3">
      <c r="A164" s="733" t="s">
        <v>104</v>
      </c>
      <c r="B164" s="72">
        <v>0.493506493506494</v>
      </c>
      <c r="C164" s="73">
        <v>0.39130434782608697</v>
      </c>
      <c r="D164" s="74">
        <v>0.44354018311291998</v>
      </c>
      <c r="E164" s="72">
        <v>0.493506493506494</v>
      </c>
      <c r="F164" s="73">
        <v>0.38918918918918899</v>
      </c>
      <c r="G164" s="74">
        <v>0.448780487804878</v>
      </c>
      <c r="H164" s="72"/>
      <c r="I164" s="73"/>
      <c r="J164" s="74"/>
      <c r="K164" s="72"/>
      <c r="L164" s="73"/>
      <c r="M164" s="74"/>
      <c r="N164" s="876"/>
    </row>
    <row r="165" spans="1:14" x14ac:dyDescent="0.3">
      <c r="A165" s="733" t="s">
        <v>105</v>
      </c>
      <c r="B165" s="72">
        <v>0.38961038961039002</v>
      </c>
      <c r="C165" s="73">
        <v>0.51207729468598995</v>
      </c>
      <c r="D165" s="74">
        <v>0.40691759918616499</v>
      </c>
      <c r="E165" s="72">
        <v>0.38961038961039002</v>
      </c>
      <c r="F165" s="73">
        <v>0.54594594594594603</v>
      </c>
      <c r="G165" s="74">
        <v>0.45609756097560999</v>
      </c>
      <c r="H165" s="72"/>
      <c r="I165" s="73"/>
      <c r="J165" s="74"/>
      <c r="K165" s="72"/>
      <c r="L165" s="73"/>
      <c r="M165" s="74"/>
      <c r="N165" s="877"/>
    </row>
    <row r="166" spans="1:14" x14ac:dyDescent="0.3">
      <c r="A166" s="736" t="s">
        <v>259</v>
      </c>
      <c r="B166" s="75">
        <v>77</v>
      </c>
      <c r="C166" s="76">
        <v>414</v>
      </c>
      <c r="D166" s="77">
        <v>983</v>
      </c>
      <c r="E166" s="75">
        <v>77</v>
      </c>
      <c r="F166" s="76">
        <v>185</v>
      </c>
      <c r="G166" s="77">
        <v>410</v>
      </c>
      <c r="H166" s="75"/>
      <c r="I166" s="76"/>
      <c r="J166" s="77"/>
      <c r="K166" s="75"/>
      <c r="L166" s="76"/>
      <c r="M166" s="77"/>
      <c r="N166" s="532"/>
    </row>
    <row r="167" spans="1:14" x14ac:dyDescent="0.3">
      <c r="A167" s="733" t="s">
        <v>194</v>
      </c>
      <c r="B167" s="127">
        <v>1.72727272727273</v>
      </c>
      <c r="C167" s="128">
        <v>1.5845410628019301</v>
      </c>
      <c r="D167" s="129">
        <v>1.74262461851475</v>
      </c>
      <c r="E167" s="127">
        <v>1.72727272727273</v>
      </c>
      <c r="F167" s="128">
        <v>1.5189189189189201</v>
      </c>
      <c r="G167" s="129">
        <v>1.6390243902438999</v>
      </c>
      <c r="H167" s="127"/>
      <c r="I167" s="128"/>
      <c r="J167" s="129"/>
      <c r="K167" s="127"/>
      <c r="L167" s="128"/>
      <c r="M167" s="129"/>
      <c r="N167" s="533"/>
    </row>
    <row r="168" spans="1:14" x14ac:dyDescent="0.3">
      <c r="A168" s="733" t="s">
        <v>174</v>
      </c>
      <c r="B168" s="127">
        <v>0.66166384445744097</v>
      </c>
      <c r="C168" s="128">
        <v>0.66116974409992002</v>
      </c>
      <c r="D168" s="129">
        <v>0.70051190802393404</v>
      </c>
      <c r="E168" s="127">
        <v>0.66166384445744097</v>
      </c>
      <c r="F168" s="128">
        <v>0.61760311488897501</v>
      </c>
      <c r="G168" s="129">
        <v>0.649573133778929</v>
      </c>
      <c r="H168" s="127"/>
      <c r="I168" s="128"/>
      <c r="J168" s="129"/>
      <c r="K168" s="127"/>
      <c r="L168" s="128"/>
      <c r="M168" s="129"/>
      <c r="N168" s="533"/>
    </row>
    <row r="169" spans="1:14" x14ac:dyDescent="0.3">
      <c r="A169" s="733" t="s">
        <v>260</v>
      </c>
      <c r="B169" s="130" t="s">
        <v>248</v>
      </c>
      <c r="C169" s="128" t="s">
        <v>130</v>
      </c>
      <c r="D169" s="129" t="s">
        <v>130</v>
      </c>
      <c r="E169" s="130" t="s">
        <v>248</v>
      </c>
      <c r="F169" s="128" t="s">
        <v>266</v>
      </c>
      <c r="G169" s="129" t="s">
        <v>130</v>
      </c>
      <c r="H169" s="130"/>
      <c r="I169" s="128"/>
      <c r="J169" s="129"/>
      <c r="K169" s="130"/>
      <c r="L169" s="128"/>
      <c r="M169" s="129"/>
      <c r="N169" s="533"/>
    </row>
    <row r="170" spans="1:14" x14ac:dyDescent="0.3">
      <c r="A170" s="735" t="s">
        <v>173</v>
      </c>
      <c r="B170" s="131" t="s">
        <v>248</v>
      </c>
      <c r="C170" s="132">
        <v>0.21587748947149252</v>
      </c>
      <c r="D170" s="139">
        <v>-2.19152466448801E-2</v>
      </c>
      <c r="E170" s="131" t="s">
        <v>248</v>
      </c>
      <c r="F170" s="132">
        <v>0.33735873950581541</v>
      </c>
      <c r="G170" s="139">
        <v>0.13585589126114297</v>
      </c>
      <c r="H170" s="131"/>
      <c r="I170" s="132"/>
      <c r="J170" s="139"/>
      <c r="K170" s="131"/>
      <c r="L170" s="132"/>
      <c r="M170" s="139"/>
      <c r="N170" s="534"/>
    </row>
    <row r="171" spans="1:14" ht="26" x14ac:dyDescent="0.3">
      <c r="A171" s="743" t="s">
        <v>292</v>
      </c>
      <c r="B171" s="69">
        <v>0.230769230769231</v>
      </c>
      <c r="C171" s="70">
        <v>0.212410501193317</v>
      </c>
      <c r="D171" s="71">
        <v>0.215228426395939</v>
      </c>
      <c r="E171" s="69">
        <v>0.230769230769231</v>
      </c>
      <c r="F171" s="70">
        <v>0.16042780748663099</v>
      </c>
      <c r="G171" s="71">
        <v>0.12195121951219499</v>
      </c>
      <c r="H171" s="69"/>
      <c r="I171" s="70"/>
      <c r="J171" s="71"/>
      <c r="K171" s="69"/>
      <c r="L171" s="70"/>
      <c r="M171" s="71"/>
      <c r="N171" s="875" t="s">
        <v>968</v>
      </c>
    </row>
    <row r="172" spans="1:14" x14ac:dyDescent="0.3">
      <c r="A172" s="733" t="s">
        <v>104</v>
      </c>
      <c r="B172" s="72">
        <v>0.34615384615384598</v>
      </c>
      <c r="C172" s="73">
        <v>0.384248210023866</v>
      </c>
      <c r="D172" s="74">
        <v>0.42842639593908599</v>
      </c>
      <c r="E172" s="72">
        <v>0.34615384615384598</v>
      </c>
      <c r="F172" s="73">
        <v>0.31550802139037398</v>
      </c>
      <c r="G172" s="74">
        <v>0.421951219512195</v>
      </c>
      <c r="H172" s="72"/>
      <c r="I172" s="73"/>
      <c r="J172" s="74"/>
      <c r="K172" s="72"/>
      <c r="L172" s="73"/>
      <c r="M172" s="74"/>
      <c r="N172" s="876"/>
    </row>
    <row r="173" spans="1:14" x14ac:dyDescent="0.3">
      <c r="A173" s="733" t="s">
        <v>105</v>
      </c>
      <c r="B173" s="72">
        <v>0.42307692307692302</v>
      </c>
      <c r="C173" s="73">
        <v>0.403341288782816</v>
      </c>
      <c r="D173" s="74">
        <v>0.35634517766497498</v>
      </c>
      <c r="E173" s="72">
        <v>0.42307692307692302</v>
      </c>
      <c r="F173" s="73">
        <v>0.52406417112299497</v>
      </c>
      <c r="G173" s="74">
        <v>0.45609756097560999</v>
      </c>
      <c r="H173" s="72"/>
      <c r="I173" s="73"/>
      <c r="J173" s="74"/>
      <c r="K173" s="72"/>
      <c r="L173" s="73"/>
      <c r="M173" s="74"/>
      <c r="N173" s="877"/>
    </row>
    <row r="174" spans="1:14" x14ac:dyDescent="0.3">
      <c r="A174" s="736" t="s">
        <v>259</v>
      </c>
      <c r="B174" s="75">
        <v>78</v>
      </c>
      <c r="C174" s="76">
        <v>419</v>
      </c>
      <c r="D174" s="77">
        <v>985</v>
      </c>
      <c r="E174" s="75">
        <v>78</v>
      </c>
      <c r="F174" s="76">
        <v>187</v>
      </c>
      <c r="G174" s="77">
        <v>410</v>
      </c>
      <c r="H174" s="75"/>
      <c r="I174" s="76"/>
      <c r="J174" s="77"/>
      <c r="K174" s="75"/>
      <c r="L174" s="76"/>
      <c r="M174" s="77"/>
      <c r="N174" s="532"/>
    </row>
    <row r="175" spans="1:14" x14ac:dyDescent="0.3">
      <c r="A175" s="733" t="s">
        <v>194</v>
      </c>
      <c r="B175" s="127">
        <v>1.8076923076923099</v>
      </c>
      <c r="C175" s="128">
        <v>1.8090692124104999</v>
      </c>
      <c r="D175" s="129">
        <v>1.8588832487309599</v>
      </c>
      <c r="E175" s="127">
        <v>1.8076923076923099</v>
      </c>
      <c r="F175" s="128">
        <v>1.63636363636364</v>
      </c>
      <c r="G175" s="129">
        <v>1.66585365853658</v>
      </c>
      <c r="H175" s="127"/>
      <c r="I175" s="128"/>
      <c r="J175" s="129"/>
      <c r="K175" s="127"/>
      <c r="L175" s="128"/>
      <c r="M175" s="129"/>
      <c r="N175" s="533"/>
    </row>
    <row r="176" spans="1:14" x14ac:dyDescent="0.3">
      <c r="A176" s="733" t="s">
        <v>174</v>
      </c>
      <c r="B176" s="127">
        <v>0.79049043313320699</v>
      </c>
      <c r="C176" s="128">
        <v>0.76202565760851104</v>
      </c>
      <c r="D176" s="129">
        <v>0.74311526448770904</v>
      </c>
      <c r="E176" s="127">
        <v>0.79049043313320699</v>
      </c>
      <c r="F176" s="128">
        <v>0.74513738097081095</v>
      </c>
      <c r="G176" s="129">
        <v>0.68376555415949503</v>
      </c>
      <c r="H176" s="127"/>
      <c r="I176" s="128"/>
      <c r="J176" s="129"/>
      <c r="K176" s="127"/>
      <c r="L176" s="128"/>
      <c r="M176" s="129"/>
      <c r="N176" s="533"/>
    </row>
    <row r="177" spans="1:14" x14ac:dyDescent="0.3">
      <c r="A177" s="733" t="s">
        <v>260</v>
      </c>
      <c r="B177" s="130" t="s">
        <v>248</v>
      </c>
      <c r="C177" s="128" t="s">
        <v>130</v>
      </c>
      <c r="D177" s="129" t="s">
        <v>130</v>
      </c>
      <c r="E177" s="130" t="s">
        <v>248</v>
      </c>
      <c r="F177" s="128" t="s">
        <v>130</v>
      </c>
      <c r="G177" s="129" t="s">
        <v>130</v>
      </c>
      <c r="H177" s="130"/>
      <c r="I177" s="128"/>
      <c r="J177" s="129"/>
      <c r="K177" s="130"/>
      <c r="L177" s="128"/>
      <c r="M177" s="129"/>
      <c r="N177" s="533"/>
    </row>
    <row r="178" spans="1:14" x14ac:dyDescent="0.3">
      <c r="A178" s="735" t="s">
        <v>173</v>
      </c>
      <c r="B178" s="196" t="s">
        <v>248</v>
      </c>
      <c r="C178" s="197">
        <v>-1.806900731546425E-3</v>
      </c>
      <c r="D178" s="198">
        <v>-6.8886945922097459E-2</v>
      </c>
      <c r="E178" s="196" t="s">
        <v>248</v>
      </c>
      <c r="F178" s="197">
        <v>0.22992897109181712</v>
      </c>
      <c r="G178" s="198">
        <v>0.20743754682126719</v>
      </c>
      <c r="H178" s="196"/>
      <c r="I178" s="197"/>
      <c r="J178" s="198"/>
      <c r="K178" s="196"/>
      <c r="L178" s="197"/>
      <c r="M178" s="198"/>
      <c r="N178" s="534"/>
    </row>
    <row r="179" spans="1:14" ht="26" x14ac:dyDescent="0.3">
      <c r="A179" s="743" t="s">
        <v>858</v>
      </c>
      <c r="B179" s="312">
        <v>0.43589743589743601</v>
      </c>
      <c r="C179" s="313">
        <v>0.231503579952267</v>
      </c>
      <c r="D179" s="314">
        <v>0.271255060728745</v>
      </c>
      <c r="E179" s="312">
        <v>0.43589743589743601</v>
      </c>
      <c r="F179" s="313">
        <v>0.32620320855614998</v>
      </c>
      <c r="G179" s="314">
        <v>0.29611650485436902</v>
      </c>
      <c r="H179" s="312"/>
      <c r="I179" s="313"/>
      <c r="J179" s="314"/>
      <c r="K179" s="312"/>
      <c r="L179" s="313"/>
      <c r="M179" s="314"/>
      <c r="N179" s="881"/>
    </row>
    <row r="180" spans="1:14" x14ac:dyDescent="0.3">
      <c r="A180" s="733" t="s">
        <v>104</v>
      </c>
      <c r="B180" s="193">
        <v>0.29487179487179499</v>
      </c>
      <c r="C180" s="194">
        <v>0.32935560859188601</v>
      </c>
      <c r="D180" s="195">
        <v>0.311740890688259</v>
      </c>
      <c r="E180" s="193">
        <v>0.29487179487179499</v>
      </c>
      <c r="F180" s="194">
        <v>0.30481283422459898</v>
      </c>
      <c r="G180" s="195">
        <v>0.30339805825242699</v>
      </c>
      <c r="H180" s="193"/>
      <c r="I180" s="194"/>
      <c r="J180" s="195"/>
      <c r="K180" s="193"/>
      <c r="L180" s="194"/>
      <c r="M180" s="195"/>
      <c r="N180" s="882"/>
    </row>
    <row r="181" spans="1:14" x14ac:dyDescent="0.3">
      <c r="A181" s="733" t="s">
        <v>105</v>
      </c>
      <c r="B181" s="193">
        <v>0.269230769230769</v>
      </c>
      <c r="C181" s="194">
        <v>0.43914081145584699</v>
      </c>
      <c r="D181" s="195">
        <v>0.417004048582996</v>
      </c>
      <c r="E181" s="193">
        <v>0.269230769230769</v>
      </c>
      <c r="F181" s="194">
        <v>0.36898395721925098</v>
      </c>
      <c r="G181" s="195">
        <v>0.40048543689320398</v>
      </c>
      <c r="H181" s="193"/>
      <c r="I181" s="194"/>
      <c r="J181" s="195"/>
      <c r="K181" s="193"/>
      <c r="L181" s="194"/>
      <c r="M181" s="195"/>
      <c r="N181" s="883"/>
    </row>
    <row r="182" spans="1:14" x14ac:dyDescent="0.3">
      <c r="A182" s="736" t="s">
        <v>259</v>
      </c>
      <c r="B182" s="317">
        <v>78</v>
      </c>
      <c r="C182" s="318">
        <v>419</v>
      </c>
      <c r="D182" s="319">
        <v>988</v>
      </c>
      <c r="E182" s="317">
        <v>78</v>
      </c>
      <c r="F182" s="318">
        <v>187</v>
      </c>
      <c r="G182" s="319">
        <v>412</v>
      </c>
      <c r="H182" s="317"/>
      <c r="I182" s="318"/>
      <c r="J182" s="319"/>
      <c r="K182" s="317"/>
      <c r="L182" s="318"/>
      <c r="M182" s="319"/>
      <c r="N182" s="387"/>
    </row>
    <row r="183" spans="1:14" x14ac:dyDescent="0.3">
      <c r="A183" s="733" t="s">
        <v>194</v>
      </c>
      <c r="B183" s="320">
        <v>2.1666666666666701</v>
      </c>
      <c r="C183" s="321">
        <v>1.7923627684964201</v>
      </c>
      <c r="D183" s="322">
        <v>1.8542510121457501</v>
      </c>
      <c r="E183" s="320">
        <v>2.1666666666666701</v>
      </c>
      <c r="F183" s="321">
        <v>1.9572192513369</v>
      </c>
      <c r="G183" s="322">
        <v>1.8956310679611601</v>
      </c>
      <c r="H183" s="320"/>
      <c r="I183" s="321"/>
      <c r="J183" s="322"/>
      <c r="K183" s="320"/>
      <c r="L183" s="321"/>
      <c r="M183" s="322"/>
      <c r="N183" s="388"/>
    </row>
    <row r="184" spans="1:14" x14ac:dyDescent="0.3">
      <c r="A184" s="733" t="s">
        <v>174</v>
      </c>
      <c r="B184" s="320">
        <v>0.82834001843879701</v>
      </c>
      <c r="C184" s="321">
        <v>0.79311565502571102</v>
      </c>
      <c r="D184" s="322">
        <v>0.81712431344073699</v>
      </c>
      <c r="E184" s="320">
        <v>0.82834001843879701</v>
      </c>
      <c r="F184" s="321">
        <v>0.83491598318766902</v>
      </c>
      <c r="G184" s="322">
        <v>0.82908229969348402</v>
      </c>
      <c r="H184" s="320"/>
      <c r="I184" s="321"/>
      <c r="J184" s="322"/>
      <c r="K184" s="320"/>
      <c r="L184" s="321"/>
      <c r="M184" s="322"/>
      <c r="N184" s="388"/>
    </row>
    <row r="185" spans="1:14" x14ac:dyDescent="0.3">
      <c r="A185" s="733" t="s">
        <v>260</v>
      </c>
      <c r="B185" s="323" t="s">
        <v>248</v>
      </c>
      <c r="C185" s="321" t="s">
        <v>237</v>
      </c>
      <c r="D185" s="322" t="s">
        <v>236</v>
      </c>
      <c r="E185" s="323" t="s">
        <v>248</v>
      </c>
      <c r="F185" s="321" t="s">
        <v>130</v>
      </c>
      <c r="G185" s="322" t="s">
        <v>236</v>
      </c>
      <c r="H185" s="323"/>
      <c r="I185" s="321"/>
      <c r="J185" s="322"/>
      <c r="K185" s="323"/>
      <c r="L185" s="321"/>
      <c r="M185" s="322"/>
      <c r="N185" s="388"/>
    </row>
    <row r="186" spans="1:14" x14ac:dyDescent="0.3">
      <c r="A186" s="735" t="s">
        <v>173</v>
      </c>
      <c r="B186" s="196" t="s">
        <v>248</v>
      </c>
      <c r="C186" s="197">
        <v>0.47194112964283363</v>
      </c>
      <c r="D186" s="198">
        <v>0.38233552640895485</v>
      </c>
      <c r="E186" s="196" t="s">
        <v>248</v>
      </c>
      <c r="F186" s="197">
        <v>0.2508604692535768</v>
      </c>
      <c r="G186" s="198">
        <v>0.32691036680642349</v>
      </c>
      <c r="H186" s="196"/>
      <c r="I186" s="197"/>
      <c r="J186" s="198"/>
      <c r="K186" s="196"/>
      <c r="L186" s="197"/>
      <c r="M186" s="198"/>
      <c r="N186" s="389"/>
    </row>
    <row r="187" spans="1:14" ht="52" x14ac:dyDescent="0.3">
      <c r="A187" s="743" t="s">
        <v>623</v>
      </c>
      <c r="B187" s="69">
        <v>2.5641025641025599E-2</v>
      </c>
      <c r="C187" s="70">
        <v>5.3012048192771097E-2</v>
      </c>
      <c r="D187" s="71">
        <v>7.5356415478615102E-2</v>
      </c>
      <c r="E187" s="69">
        <v>2.5641025641025599E-2</v>
      </c>
      <c r="F187" s="70">
        <v>5.3763440860214999E-2</v>
      </c>
      <c r="G187" s="71">
        <v>9.4890510948905105E-2</v>
      </c>
      <c r="H187" s="69"/>
      <c r="I187" s="70"/>
      <c r="J187" s="71"/>
      <c r="K187" s="69"/>
      <c r="L187" s="70"/>
      <c r="M187" s="71"/>
      <c r="N187" s="209"/>
    </row>
    <row r="188" spans="1:14" x14ac:dyDescent="0.3">
      <c r="A188" s="733" t="s">
        <v>102</v>
      </c>
      <c r="B188" s="72">
        <v>0.97435897435897401</v>
      </c>
      <c r="C188" s="73">
        <v>0.94698795180722894</v>
      </c>
      <c r="D188" s="74">
        <v>0.92464358452138495</v>
      </c>
      <c r="E188" s="72">
        <v>0.97435897435897401</v>
      </c>
      <c r="F188" s="73">
        <v>0.94623655913978499</v>
      </c>
      <c r="G188" s="74">
        <v>0.90510948905109501</v>
      </c>
      <c r="H188" s="72"/>
      <c r="I188" s="73"/>
      <c r="J188" s="74"/>
      <c r="K188" s="72"/>
      <c r="L188" s="73"/>
      <c r="M188" s="74"/>
      <c r="N188" s="211"/>
    </row>
    <row r="189" spans="1:14" x14ac:dyDescent="0.3">
      <c r="A189" s="726" t="s">
        <v>259</v>
      </c>
      <c r="B189" s="133">
        <v>78</v>
      </c>
      <c r="C189" s="134">
        <v>415</v>
      </c>
      <c r="D189" s="135">
        <v>982</v>
      </c>
      <c r="E189" s="133">
        <v>78</v>
      </c>
      <c r="F189" s="134">
        <v>186</v>
      </c>
      <c r="G189" s="135">
        <v>411</v>
      </c>
      <c r="H189" s="133"/>
      <c r="I189" s="134"/>
      <c r="J189" s="135"/>
      <c r="K189" s="133"/>
      <c r="L189" s="134"/>
      <c r="M189" s="135"/>
      <c r="N189" s="141"/>
    </row>
    <row r="190" spans="1:14" ht="26" x14ac:dyDescent="0.3">
      <c r="A190" s="743" t="s">
        <v>622</v>
      </c>
      <c r="B190" s="69">
        <v>0.15384615384615399</v>
      </c>
      <c r="C190" s="70">
        <v>0.108695652173913</v>
      </c>
      <c r="D190" s="71">
        <v>0.13543788187372699</v>
      </c>
      <c r="E190" s="69">
        <v>0.15384615384615399</v>
      </c>
      <c r="F190" s="70">
        <v>0.13978494623655899</v>
      </c>
      <c r="G190" s="71">
        <v>0.173170731707317</v>
      </c>
      <c r="H190" s="69"/>
      <c r="I190" s="70"/>
      <c r="J190" s="71"/>
      <c r="K190" s="69"/>
      <c r="L190" s="70"/>
      <c r="M190" s="71"/>
      <c r="N190" s="209"/>
    </row>
    <row r="191" spans="1:14" x14ac:dyDescent="0.3">
      <c r="A191" s="733" t="s">
        <v>102</v>
      </c>
      <c r="B191" s="72">
        <v>0.84615384615384603</v>
      </c>
      <c r="C191" s="73">
        <v>0.89130434782608703</v>
      </c>
      <c r="D191" s="74">
        <v>0.86456211812627304</v>
      </c>
      <c r="E191" s="72">
        <v>0.84615384615384603</v>
      </c>
      <c r="F191" s="73">
        <v>0.86021505376344098</v>
      </c>
      <c r="G191" s="74">
        <v>0.826829268292683</v>
      </c>
      <c r="H191" s="72"/>
      <c r="I191" s="73"/>
      <c r="J191" s="74"/>
      <c r="K191" s="72"/>
      <c r="L191" s="73"/>
      <c r="M191" s="74"/>
      <c r="N191" s="211"/>
    </row>
    <row r="192" spans="1:14" x14ac:dyDescent="0.3">
      <c r="A192" s="726" t="s">
        <v>259</v>
      </c>
      <c r="B192" s="133">
        <v>78</v>
      </c>
      <c r="C192" s="134">
        <v>414</v>
      </c>
      <c r="D192" s="135">
        <v>982</v>
      </c>
      <c r="E192" s="133">
        <v>78</v>
      </c>
      <c r="F192" s="134">
        <v>186</v>
      </c>
      <c r="G192" s="135">
        <v>410</v>
      </c>
      <c r="H192" s="133"/>
      <c r="I192" s="134"/>
      <c r="J192" s="135"/>
      <c r="K192" s="133"/>
      <c r="L192" s="134"/>
      <c r="M192" s="135"/>
      <c r="N192" s="141"/>
    </row>
    <row r="193" spans="1:14" ht="26" x14ac:dyDescent="0.3">
      <c r="A193" s="743" t="s">
        <v>51</v>
      </c>
      <c r="B193" s="69">
        <v>1.2820512820512799E-2</v>
      </c>
      <c r="C193" s="70">
        <v>1.68674698795181E-2</v>
      </c>
      <c r="D193" s="71">
        <v>3.78323108384458E-2</v>
      </c>
      <c r="E193" s="69">
        <v>1.2820512820512799E-2</v>
      </c>
      <c r="F193" s="70">
        <v>3.2258064516128997E-2</v>
      </c>
      <c r="G193" s="71">
        <v>5.1470588235294101E-2</v>
      </c>
      <c r="H193" s="69"/>
      <c r="I193" s="70"/>
      <c r="J193" s="71"/>
      <c r="K193" s="69"/>
      <c r="L193" s="70"/>
      <c r="M193" s="71"/>
      <c r="N193" s="209"/>
    </row>
    <row r="194" spans="1:14" x14ac:dyDescent="0.3">
      <c r="A194" s="733" t="s">
        <v>102</v>
      </c>
      <c r="B194" s="72">
        <v>0.987179487179487</v>
      </c>
      <c r="C194" s="73">
        <v>0.98313253012048196</v>
      </c>
      <c r="D194" s="74">
        <v>0.96216768916155404</v>
      </c>
      <c r="E194" s="72">
        <v>0.987179487179487</v>
      </c>
      <c r="F194" s="73">
        <v>0.967741935483871</v>
      </c>
      <c r="G194" s="74">
        <v>0.94852941176470595</v>
      </c>
      <c r="H194" s="72"/>
      <c r="I194" s="73"/>
      <c r="J194" s="74"/>
      <c r="K194" s="72"/>
      <c r="L194" s="73"/>
      <c r="M194" s="74"/>
      <c r="N194" s="211"/>
    </row>
    <row r="195" spans="1:14" x14ac:dyDescent="0.3">
      <c r="A195" s="726" t="s">
        <v>259</v>
      </c>
      <c r="B195" s="133">
        <v>78</v>
      </c>
      <c r="C195" s="134">
        <v>415</v>
      </c>
      <c r="D195" s="135">
        <v>978</v>
      </c>
      <c r="E195" s="133">
        <v>78</v>
      </c>
      <c r="F195" s="134">
        <v>186</v>
      </c>
      <c r="G195" s="135">
        <v>408</v>
      </c>
      <c r="H195" s="133"/>
      <c r="I195" s="134"/>
      <c r="J195" s="135"/>
      <c r="K195" s="133"/>
      <c r="L195" s="134"/>
      <c r="M195" s="135"/>
      <c r="N195" s="141"/>
    </row>
    <row r="196" spans="1:14" ht="26" x14ac:dyDescent="0.3">
      <c r="A196" s="743" t="s">
        <v>52</v>
      </c>
      <c r="B196" s="69">
        <v>0.45454545454545497</v>
      </c>
      <c r="C196" s="70">
        <v>0.52771084337349405</v>
      </c>
      <c r="D196" s="71">
        <v>0.59003051881993895</v>
      </c>
      <c r="E196" s="69">
        <v>0.45454545454545497</v>
      </c>
      <c r="F196" s="70">
        <v>0.38378378378378403</v>
      </c>
      <c r="G196" s="71">
        <v>0.50122249388753104</v>
      </c>
      <c r="H196" s="69"/>
      <c r="I196" s="70"/>
      <c r="J196" s="71"/>
      <c r="K196" s="69"/>
      <c r="L196" s="70"/>
      <c r="M196" s="71"/>
      <c r="N196" s="209"/>
    </row>
    <row r="197" spans="1:14" x14ac:dyDescent="0.3">
      <c r="A197" s="733" t="s">
        <v>102</v>
      </c>
      <c r="B197" s="72">
        <v>0.54545454545454497</v>
      </c>
      <c r="C197" s="73">
        <v>0.472289156626506</v>
      </c>
      <c r="D197" s="74">
        <v>0.40996948118006099</v>
      </c>
      <c r="E197" s="72">
        <v>0.54545454545454497</v>
      </c>
      <c r="F197" s="73">
        <v>0.61621621621621603</v>
      </c>
      <c r="G197" s="74">
        <v>0.49877750611246902</v>
      </c>
      <c r="H197" s="72"/>
      <c r="I197" s="73"/>
      <c r="J197" s="74"/>
      <c r="K197" s="72"/>
      <c r="L197" s="73"/>
      <c r="M197" s="74"/>
      <c r="N197" s="211"/>
    </row>
    <row r="198" spans="1:14" x14ac:dyDescent="0.3">
      <c r="A198" s="726" t="s">
        <v>259</v>
      </c>
      <c r="B198" s="133">
        <v>77</v>
      </c>
      <c r="C198" s="134">
        <v>415</v>
      </c>
      <c r="D198" s="135">
        <v>983</v>
      </c>
      <c r="E198" s="133">
        <v>77</v>
      </c>
      <c r="F198" s="134">
        <v>185</v>
      </c>
      <c r="G198" s="135">
        <v>409</v>
      </c>
      <c r="H198" s="133"/>
      <c r="I198" s="134"/>
      <c r="J198" s="135"/>
      <c r="K198" s="133"/>
      <c r="L198" s="134"/>
      <c r="M198" s="135"/>
      <c r="N198" s="141"/>
    </row>
    <row r="199" spans="1:14" ht="26" x14ac:dyDescent="0.3">
      <c r="A199" s="743" t="s">
        <v>53</v>
      </c>
      <c r="B199" s="69">
        <v>0.21794871794871801</v>
      </c>
      <c r="C199" s="70">
        <v>0.355769230769231</v>
      </c>
      <c r="D199" s="71">
        <v>0.39041794087665599</v>
      </c>
      <c r="E199" s="69">
        <v>0.21794871794871801</v>
      </c>
      <c r="F199" s="70">
        <v>0.112903225806452</v>
      </c>
      <c r="G199" s="71">
        <v>0.17603911980440101</v>
      </c>
      <c r="H199" s="69"/>
      <c r="I199" s="70"/>
      <c r="J199" s="71"/>
      <c r="K199" s="69"/>
      <c r="L199" s="70"/>
      <c r="M199" s="71"/>
      <c r="N199" s="209"/>
    </row>
    <row r="200" spans="1:14" x14ac:dyDescent="0.3">
      <c r="A200" s="733" t="s">
        <v>102</v>
      </c>
      <c r="B200" s="72">
        <v>0.78205128205128205</v>
      </c>
      <c r="C200" s="73">
        <v>0.64423076923076905</v>
      </c>
      <c r="D200" s="74">
        <v>0.60958205912334396</v>
      </c>
      <c r="E200" s="72">
        <v>0.78205128205128205</v>
      </c>
      <c r="F200" s="73">
        <v>0.88709677419354804</v>
      </c>
      <c r="G200" s="74">
        <v>0.82396088019559899</v>
      </c>
      <c r="H200" s="72"/>
      <c r="I200" s="73"/>
      <c r="J200" s="74"/>
      <c r="K200" s="72"/>
      <c r="L200" s="73"/>
      <c r="M200" s="74"/>
      <c r="N200" s="211"/>
    </row>
    <row r="201" spans="1:14" x14ac:dyDescent="0.3">
      <c r="A201" s="726" t="s">
        <v>259</v>
      </c>
      <c r="B201" s="133">
        <v>78</v>
      </c>
      <c r="C201" s="134">
        <v>416</v>
      </c>
      <c r="D201" s="135">
        <v>981</v>
      </c>
      <c r="E201" s="133">
        <v>78</v>
      </c>
      <c r="F201" s="134">
        <v>186</v>
      </c>
      <c r="G201" s="135">
        <v>409</v>
      </c>
      <c r="H201" s="133"/>
      <c r="I201" s="134"/>
      <c r="J201" s="135"/>
      <c r="K201" s="133"/>
      <c r="L201" s="134"/>
      <c r="M201" s="135"/>
      <c r="N201" s="141"/>
    </row>
    <row r="202" spans="1:14" ht="26" x14ac:dyDescent="0.3">
      <c r="A202" s="743" t="s">
        <v>1061</v>
      </c>
      <c r="B202" s="69">
        <v>2.5641025641025599E-2</v>
      </c>
      <c r="C202" s="70">
        <v>5.7692307692307702E-2</v>
      </c>
      <c r="D202" s="71">
        <v>8.2484725050916502E-2</v>
      </c>
      <c r="E202" s="69">
        <v>2.5641025641025599E-2</v>
      </c>
      <c r="F202" s="70">
        <v>3.7634408602150497E-2</v>
      </c>
      <c r="G202" s="71">
        <v>6.8292682926829301E-2</v>
      </c>
      <c r="H202" s="69"/>
      <c r="I202" s="70"/>
      <c r="J202" s="71"/>
      <c r="K202" s="69"/>
      <c r="L202" s="70"/>
      <c r="M202" s="71"/>
      <c r="N202" s="209"/>
    </row>
    <row r="203" spans="1:14" x14ac:dyDescent="0.3">
      <c r="A203" s="733" t="s">
        <v>102</v>
      </c>
      <c r="B203" s="72">
        <v>0.97435897435897401</v>
      </c>
      <c r="C203" s="73">
        <v>0.94230769230769196</v>
      </c>
      <c r="D203" s="74">
        <v>0.91751527494908303</v>
      </c>
      <c r="E203" s="72">
        <v>0.97435897435897401</v>
      </c>
      <c r="F203" s="73">
        <v>0.96236559139784905</v>
      </c>
      <c r="G203" s="74">
        <v>0.931707317073171</v>
      </c>
      <c r="H203" s="72"/>
      <c r="I203" s="73"/>
      <c r="J203" s="74"/>
      <c r="K203" s="72"/>
      <c r="L203" s="73"/>
      <c r="M203" s="74"/>
      <c r="N203" s="211"/>
    </row>
    <row r="204" spans="1:14" x14ac:dyDescent="0.3">
      <c r="A204" s="726" t="s">
        <v>259</v>
      </c>
      <c r="B204" s="133">
        <v>78</v>
      </c>
      <c r="C204" s="134">
        <v>416</v>
      </c>
      <c r="D204" s="135">
        <v>982</v>
      </c>
      <c r="E204" s="133">
        <v>78</v>
      </c>
      <c r="F204" s="134">
        <v>186</v>
      </c>
      <c r="G204" s="135">
        <v>410</v>
      </c>
      <c r="H204" s="133"/>
      <c r="I204" s="134"/>
      <c r="J204" s="135"/>
      <c r="K204" s="133"/>
      <c r="L204" s="134"/>
      <c r="M204" s="135"/>
      <c r="N204" s="141"/>
    </row>
    <row r="205" spans="1:14" ht="26" x14ac:dyDescent="0.3">
      <c r="A205" s="743" t="s">
        <v>147</v>
      </c>
      <c r="B205" s="69">
        <v>0.141025641025641</v>
      </c>
      <c r="C205" s="70">
        <v>0.22891566265060201</v>
      </c>
      <c r="D205" s="71">
        <v>0.23517382413087901</v>
      </c>
      <c r="E205" s="69">
        <v>0.141025641025641</v>
      </c>
      <c r="F205" s="70">
        <v>0.225806451612903</v>
      </c>
      <c r="G205" s="71">
        <v>0.212713936430318</v>
      </c>
      <c r="H205" s="69"/>
      <c r="I205" s="70"/>
      <c r="J205" s="71"/>
      <c r="K205" s="69"/>
      <c r="L205" s="70"/>
      <c r="M205" s="71"/>
      <c r="N205" s="209"/>
    </row>
    <row r="206" spans="1:14" x14ac:dyDescent="0.3">
      <c r="A206" s="733" t="s">
        <v>102</v>
      </c>
      <c r="B206" s="72">
        <v>0.85897435897435903</v>
      </c>
      <c r="C206" s="73">
        <v>0.77108433734939796</v>
      </c>
      <c r="D206" s="74">
        <v>0.76482617586912105</v>
      </c>
      <c r="E206" s="72">
        <v>0.85897435897435903</v>
      </c>
      <c r="F206" s="73">
        <v>0.77419354838709697</v>
      </c>
      <c r="G206" s="74">
        <v>0.787286063569682</v>
      </c>
      <c r="H206" s="72"/>
      <c r="I206" s="73"/>
      <c r="J206" s="74"/>
      <c r="K206" s="72"/>
      <c r="L206" s="73"/>
      <c r="M206" s="74"/>
      <c r="N206" s="211"/>
    </row>
    <row r="207" spans="1:14" x14ac:dyDescent="0.3">
      <c r="A207" s="726" t="s">
        <v>259</v>
      </c>
      <c r="B207" s="133">
        <v>78</v>
      </c>
      <c r="C207" s="134">
        <v>415</v>
      </c>
      <c r="D207" s="135">
        <v>978</v>
      </c>
      <c r="E207" s="133">
        <v>78</v>
      </c>
      <c r="F207" s="134">
        <v>186</v>
      </c>
      <c r="G207" s="135">
        <v>409</v>
      </c>
      <c r="H207" s="133"/>
      <c r="I207" s="134"/>
      <c r="J207" s="135"/>
      <c r="K207" s="133"/>
      <c r="L207" s="134"/>
      <c r="M207" s="135"/>
      <c r="N207" s="141"/>
    </row>
    <row r="208" spans="1:14" ht="39" x14ac:dyDescent="0.3">
      <c r="A208" s="743" t="s">
        <v>362</v>
      </c>
      <c r="B208" s="69">
        <v>0.103896103896104</v>
      </c>
      <c r="C208" s="70">
        <v>0.181598062953995</v>
      </c>
      <c r="D208" s="71">
        <v>0.16547497446373899</v>
      </c>
      <c r="E208" s="69">
        <v>0.103896103896104</v>
      </c>
      <c r="F208" s="70">
        <v>0.19459459459459499</v>
      </c>
      <c r="G208" s="71">
        <v>0.166259168704156</v>
      </c>
      <c r="H208" s="69"/>
      <c r="I208" s="70"/>
      <c r="J208" s="71"/>
      <c r="K208" s="69"/>
      <c r="L208" s="70"/>
      <c r="M208" s="71"/>
      <c r="N208" s="336"/>
    </row>
    <row r="209" spans="1:14" x14ac:dyDescent="0.3">
      <c r="A209" s="733" t="s">
        <v>102</v>
      </c>
      <c r="B209" s="72">
        <v>0.89610389610389596</v>
      </c>
      <c r="C209" s="73">
        <v>0.81840193704600495</v>
      </c>
      <c r="D209" s="74">
        <v>0.83452502553626196</v>
      </c>
      <c r="E209" s="72">
        <v>0.89610389610389596</v>
      </c>
      <c r="F209" s="73">
        <v>0.80540540540540495</v>
      </c>
      <c r="G209" s="74">
        <v>0.83374083129584398</v>
      </c>
      <c r="H209" s="72"/>
      <c r="I209" s="73"/>
      <c r="J209" s="74"/>
      <c r="K209" s="72"/>
      <c r="L209" s="73"/>
      <c r="M209" s="74"/>
      <c r="N209" s="337"/>
    </row>
    <row r="210" spans="1:14" x14ac:dyDescent="0.3">
      <c r="A210" s="726" t="s">
        <v>259</v>
      </c>
      <c r="B210" s="133">
        <v>77</v>
      </c>
      <c r="C210" s="134">
        <v>413</v>
      </c>
      <c r="D210" s="135">
        <v>979</v>
      </c>
      <c r="E210" s="133">
        <v>77</v>
      </c>
      <c r="F210" s="134">
        <v>185</v>
      </c>
      <c r="G210" s="135">
        <v>409</v>
      </c>
      <c r="H210" s="133"/>
      <c r="I210" s="134"/>
      <c r="J210" s="135"/>
      <c r="K210" s="133"/>
      <c r="L210" s="134"/>
      <c r="M210" s="135"/>
      <c r="N210" s="141"/>
    </row>
    <row r="211" spans="1:14" ht="26" x14ac:dyDescent="0.3">
      <c r="A211" s="743" t="s">
        <v>148</v>
      </c>
      <c r="B211" s="69">
        <v>0</v>
      </c>
      <c r="C211" s="70">
        <v>1.4598540145985399E-2</v>
      </c>
      <c r="D211" s="71">
        <v>2.8806584362139901E-2</v>
      </c>
      <c r="E211" s="69">
        <v>0</v>
      </c>
      <c r="F211" s="70">
        <v>0</v>
      </c>
      <c r="G211" s="71">
        <v>9.8765432098765395E-3</v>
      </c>
      <c r="H211" s="69"/>
      <c r="I211" s="70"/>
      <c r="J211" s="71"/>
      <c r="K211" s="69"/>
      <c r="L211" s="70"/>
      <c r="M211" s="71"/>
      <c r="N211" s="336"/>
    </row>
    <row r="212" spans="1:14" x14ac:dyDescent="0.3">
      <c r="A212" s="733" t="s">
        <v>102</v>
      </c>
      <c r="B212" s="72">
        <v>1</v>
      </c>
      <c r="C212" s="73">
        <v>0.98540145985401495</v>
      </c>
      <c r="D212" s="74">
        <v>0.97119341563785999</v>
      </c>
      <c r="E212" s="72">
        <v>1</v>
      </c>
      <c r="F212" s="73">
        <v>1</v>
      </c>
      <c r="G212" s="74">
        <v>0.99012345679012304</v>
      </c>
      <c r="H212" s="72"/>
      <c r="I212" s="73"/>
      <c r="J212" s="74"/>
      <c r="K212" s="72"/>
      <c r="L212" s="73"/>
      <c r="M212" s="74"/>
      <c r="N212" s="337"/>
    </row>
    <row r="213" spans="1:14" x14ac:dyDescent="0.3">
      <c r="A213" s="726" t="s">
        <v>259</v>
      </c>
      <c r="B213" s="133">
        <v>77</v>
      </c>
      <c r="C213" s="134">
        <v>411</v>
      </c>
      <c r="D213" s="135">
        <v>972</v>
      </c>
      <c r="E213" s="133">
        <v>77</v>
      </c>
      <c r="F213" s="134">
        <v>184</v>
      </c>
      <c r="G213" s="135">
        <v>405</v>
      </c>
      <c r="H213" s="133"/>
      <c r="I213" s="134"/>
      <c r="J213" s="135"/>
      <c r="K213" s="133"/>
      <c r="L213" s="134"/>
      <c r="M213" s="135"/>
      <c r="N213" s="141"/>
    </row>
    <row r="214" spans="1:14" ht="26" x14ac:dyDescent="0.3">
      <c r="A214" s="743" t="s">
        <v>55</v>
      </c>
      <c r="B214" s="312">
        <v>6.4102564102564097E-2</v>
      </c>
      <c r="C214" s="313">
        <v>3.6407766990291301E-2</v>
      </c>
      <c r="D214" s="314">
        <v>4.8205128205128199E-2</v>
      </c>
      <c r="E214" s="312">
        <v>6.4102564102564097E-2</v>
      </c>
      <c r="F214" s="313">
        <v>4.8913043478260899E-2</v>
      </c>
      <c r="G214" s="314">
        <v>4.9140049140049102E-2</v>
      </c>
      <c r="H214" s="312"/>
      <c r="I214" s="313"/>
      <c r="J214" s="314"/>
      <c r="K214" s="312"/>
      <c r="L214" s="313"/>
      <c r="M214" s="314"/>
      <c r="N214" s="338"/>
    </row>
    <row r="215" spans="1:14" x14ac:dyDescent="0.3">
      <c r="A215" s="733" t="s">
        <v>102</v>
      </c>
      <c r="B215" s="193">
        <v>0.93589743589743601</v>
      </c>
      <c r="C215" s="194">
        <v>0.96359223300970898</v>
      </c>
      <c r="D215" s="195">
        <v>0.95179487179487199</v>
      </c>
      <c r="E215" s="193">
        <v>0.93589743589743601</v>
      </c>
      <c r="F215" s="194">
        <v>0.95108695652173902</v>
      </c>
      <c r="G215" s="195">
        <v>0.95085995085995101</v>
      </c>
      <c r="H215" s="193"/>
      <c r="I215" s="194"/>
      <c r="J215" s="195"/>
      <c r="K215" s="193"/>
      <c r="L215" s="194"/>
      <c r="M215" s="195"/>
      <c r="N215" s="339"/>
    </row>
    <row r="216" spans="1:14" x14ac:dyDescent="0.3">
      <c r="A216" s="726" t="s">
        <v>259</v>
      </c>
      <c r="B216" s="166">
        <v>78</v>
      </c>
      <c r="C216" s="167">
        <v>412</v>
      </c>
      <c r="D216" s="168">
        <v>975</v>
      </c>
      <c r="E216" s="166">
        <v>78</v>
      </c>
      <c r="F216" s="167">
        <v>184</v>
      </c>
      <c r="G216" s="168">
        <v>407</v>
      </c>
      <c r="H216" s="166"/>
      <c r="I216" s="167"/>
      <c r="J216" s="168"/>
      <c r="K216" s="166"/>
      <c r="L216" s="167"/>
      <c r="M216" s="168"/>
      <c r="N216" s="329"/>
    </row>
    <row r="217" spans="1:14" ht="39" x14ac:dyDescent="0.3">
      <c r="A217" s="743" t="s">
        <v>56</v>
      </c>
      <c r="B217" s="69">
        <v>0.96153846153846201</v>
      </c>
      <c r="C217" s="70">
        <v>0.94951923076923095</v>
      </c>
      <c r="D217" s="71">
        <v>0.72290388548057305</v>
      </c>
      <c r="E217" s="69">
        <v>0.96153846153846201</v>
      </c>
      <c r="F217" s="70">
        <v>0.93010752688172005</v>
      </c>
      <c r="G217" s="71">
        <v>0.68459657701711496</v>
      </c>
      <c r="H217" s="69"/>
      <c r="I217" s="70"/>
      <c r="J217" s="71"/>
      <c r="K217" s="69"/>
      <c r="L217" s="70"/>
      <c r="M217" s="71"/>
      <c r="N217" s="336"/>
    </row>
    <row r="218" spans="1:14" x14ac:dyDescent="0.3">
      <c r="A218" s="733" t="s">
        <v>102</v>
      </c>
      <c r="B218" s="72">
        <v>3.8461538461538498E-2</v>
      </c>
      <c r="C218" s="73">
        <v>5.0480769230769197E-2</v>
      </c>
      <c r="D218" s="74">
        <v>0.27709611451942701</v>
      </c>
      <c r="E218" s="72">
        <v>3.8461538461538498E-2</v>
      </c>
      <c r="F218" s="73">
        <v>6.9892473118279605E-2</v>
      </c>
      <c r="G218" s="74">
        <v>0.31540342298288498</v>
      </c>
      <c r="H218" s="72"/>
      <c r="I218" s="73"/>
      <c r="J218" s="74"/>
      <c r="K218" s="72"/>
      <c r="L218" s="73"/>
      <c r="M218" s="74"/>
      <c r="N218" s="337"/>
    </row>
    <row r="219" spans="1:14" x14ac:dyDescent="0.3">
      <c r="A219" s="726" t="s">
        <v>259</v>
      </c>
      <c r="B219" s="133">
        <v>78</v>
      </c>
      <c r="C219" s="134">
        <v>416</v>
      </c>
      <c r="D219" s="135">
        <v>978</v>
      </c>
      <c r="E219" s="133">
        <v>78</v>
      </c>
      <c r="F219" s="134">
        <v>186</v>
      </c>
      <c r="G219" s="135">
        <v>409</v>
      </c>
      <c r="H219" s="133"/>
      <c r="I219" s="134"/>
      <c r="J219" s="135"/>
      <c r="K219" s="133"/>
      <c r="L219" s="134"/>
      <c r="M219" s="135"/>
      <c r="N219" s="141"/>
    </row>
    <row r="220" spans="1:14" ht="26" x14ac:dyDescent="0.3">
      <c r="A220" s="743" t="s">
        <v>994</v>
      </c>
      <c r="B220" s="69">
        <v>5.1282051282051301E-2</v>
      </c>
      <c r="C220" s="70">
        <v>0.39277108433734897</v>
      </c>
      <c r="D220" s="71">
        <v>0.22448979591836701</v>
      </c>
      <c r="E220" s="69">
        <v>5.1282051282051301E-2</v>
      </c>
      <c r="F220" s="70">
        <v>0.30645161290322598</v>
      </c>
      <c r="G220" s="71">
        <v>0.18248175182481799</v>
      </c>
      <c r="H220" s="69"/>
      <c r="I220" s="70"/>
      <c r="J220" s="71"/>
      <c r="K220" s="69"/>
      <c r="L220" s="70"/>
      <c r="M220" s="71"/>
      <c r="N220" s="552"/>
    </row>
    <row r="221" spans="1:14" x14ac:dyDescent="0.3">
      <c r="A221" s="733" t="s">
        <v>102</v>
      </c>
      <c r="B221" s="72">
        <v>0.94871794871794901</v>
      </c>
      <c r="C221" s="73">
        <v>0.60722891566265103</v>
      </c>
      <c r="D221" s="74">
        <v>0.77551020408163296</v>
      </c>
      <c r="E221" s="72">
        <v>0.94871794871794901</v>
      </c>
      <c r="F221" s="73">
        <v>0.69354838709677402</v>
      </c>
      <c r="G221" s="74">
        <v>0.81751824817518304</v>
      </c>
      <c r="H221" s="72"/>
      <c r="I221" s="73"/>
      <c r="J221" s="74"/>
      <c r="K221" s="72"/>
      <c r="L221" s="73"/>
      <c r="M221" s="74"/>
      <c r="N221" s="337"/>
    </row>
    <row r="222" spans="1:14" x14ac:dyDescent="0.3">
      <c r="A222" s="726" t="s">
        <v>259</v>
      </c>
      <c r="B222" s="133">
        <v>78</v>
      </c>
      <c r="C222" s="134">
        <v>415</v>
      </c>
      <c r="D222" s="135">
        <v>980</v>
      </c>
      <c r="E222" s="133">
        <v>78</v>
      </c>
      <c r="F222" s="134">
        <v>186</v>
      </c>
      <c r="G222" s="135">
        <v>411</v>
      </c>
      <c r="H222" s="133"/>
      <c r="I222" s="134"/>
      <c r="J222" s="135"/>
      <c r="K222" s="133"/>
      <c r="L222" s="134"/>
      <c r="M222" s="135"/>
      <c r="N222" s="141"/>
    </row>
    <row r="223" spans="1:14" ht="26" x14ac:dyDescent="0.3">
      <c r="A223" s="743" t="s">
        <v>363</v>
      </c>
      <c r="B223" s="69">
        <v>0.57692307692307698</v>
      </c>
      <c r="C223" s="70">
        <v>0.87980769230769196</v>
      </c>
      <c r="D223" s="71">
        <v>0.880855397148676</v>
      </c>
      <c r="E223" s="69">
        <v>0.57692307692307698</v>
      </c>
      <c r="F223" s="70">
        <v>0.81182795698924703</v>
      </c>
      <c r="G223" s="71">
        <v>0.82968369829683697</v>
      </c>
      <c r="H223" s="69"/>
      <c r="I223" s="70"/>
      <c r="J223" s="71"/>
      <c r="K223" s="69"/>
      <c r="L223" s="70"/>
      <c r="M223" s="71"/>
      <c r="N223" s="336"/>
    </row>
    <row r="224" spans="1:14" x14ac:dyDescent="0.3">
      <c r="A224" s="725" t="s">
        <v>102</v>
      </c>
      <c r="B224" s="72">
        <v>0.42307692307692302</v>
      </c>
      <c r="C224" s="73">
        <v>0.120192307692308</v>
      </c>
      <c r="D224" s="74">
        <v>0.119144602851324</v>
      </c>
      <c r="E224" s="72">
        <v>0.42307692307692302</v>
      </c>
      <c r="F224" s="73">
        <v>0.18817204301075299</v>
      </c>
      <c r="G224" s="74">
        <v>0.170316301703163</v>
      </c>
      <c r="H224" s="72"/>
      <c r="I224" s="73"/>
      <c r="J224" s="74"/>
      <c r="K224" s="72"/>
      <c r="L224" s="73"/>
      <c r="M224" s="74"/>
      <c r="N224" s="337"/>
    </row>
    <row r="225" spans="1:14" x14ac:dyDescent="0.3">
      <c r="A225" s="726" t="s">
        <v>259</v>
      </c>
      <c r="B225" s="133">
        <v>78</v>
      </c>
      <c r="C225" s="134">
        <v>416</v>
      </c>
      <c r="D225" s="135">
        <v>982</v>
      </c>
      <c r="E225" s="133">
        <v>78</v>
      </c>
      <c r="F225" s="134">
        <v>186</v>
      </c>
      <c r="G225" s="135">
        <v>411</v>
      </c>
      <c r="H225" s="133"/>
      <c r="I225" s="134"/>
      <c r="J225" s="135"/>
      <c r="K225" s="133"/>
      <c r="L225" s="134"/>
      <c r="M225" s="135"/>
      <c r="N225" s="141"/>
    </row>
    <row r="226" spans="1:14" ht="52" x14ac:dyDescent="0.3">
      <c r="A226" s="761" t="s">
        <v>995</v>
      </c>
      <c r="B226" s="69">
        <v>0.66666666666666696</v>
      </c>
      <c r="C226" s="70">
        <v>0.14763231197771601</v>
      </c>
      <c r="D226" s="71">
        <v>0.19954648526077101</v>
      </c>
      <c r="E226" s="69">
        <v>0.66666666666666696</v>
      </c>
      <c r="F226" s="70">
        <v>0.30487804878048802</v>
      </c>
      <c r="G226" s="71">
        <v>0.25474254742547398</v>
      </c>
      <c r="H226" s="69"/>
      <c r="I226" s="70"/>
      <c r="J226" s="71"/>
      <c r="K226" s="69"/>
      <c r="L226" s="70"/>
      <c r="M226" s="71"/>
      <c r="N226" s="209"/>
    </row>
    <row r="227" spans="1:14" x14ac:dyDescent="0.3">
      <c r="A227" s="727" t="s">
        <v>102</v>
      </c>
      <c r="B227" s="72">
        <v>0.33333333333333298</v>
      </c>
      <c r="C227" s="73">
        <v>0.85236768802228402</v>
      </c>
      <c r="D227" s="74">
        <v>0.80045351473922899</v>
      </c>
      <c r="E227" s="72">
        <v>0.33333333333333298</v>
      </c>
      <c r="F227" s="73">
        <v>0.69512195121951204</v>
      </c>
      <c r="G227" s="74">
        <v>0.74525745257452602</v>
      </c>
      <c r="H227" s="72"/>
      <c r="I227" s="73"/>
      <c r="J227" s="74"/>
      <c r="K227" s="72"/>
      <c r="L227" s="73"/>
      <c r="M227" s="74"/>
      <c r="N227" s="211"/>
    </row>
    <row r="228" spans="1:14" x14ac:dyDescent="0.3">
      <c r="A228" s="729" t="s">
        <v>259</v>
      </c>
      <c r="B228" s="133">
        <v>72</v>
      </c>
      <c r="C228" s="134">
        <v>359</v>
      </c>
      <c r="D228" s="135">
        <v>882</v>
      </c>
      <c r="E228" s="133">
        <v>72</v>
      </c>
      <c r="F228" s="134">
        <v>164</v>
      </c>
      <c r="G228" s="135">
        <v>369</v>
      </c>
      <c r="H228" s="133"/>
      <c r="I228" s="134"/>
      <c r="J228" s="135"/>
      <c r="K228" s="133"/>
      <c r="L228" s="134"/>
      <c r="M228" s="135"/>
      <c r="N228" s="141"/>
    </row>
    <row r="229" spans="1:14" ht="26" x14ac:dyDescent="0.3">
      <c r="A229" s="761" t="s">
        <v>886</v>
      </c>
      <c r="B229" s="69">
        <v>0.51388888888888895</v>
      </c>
      <c r="C229" s="70">
        <v>0.34818941504178302</v>
      </c>
      <c r="D229" s="71">
        <v>0.29290617848970302</v>
      </c>
      <c r="E229" s="69">
        <v>0.51388888888888895</v>
      </c>
      <c r="F229" s="70">
        <v>0.35975609756097598</v>
      </c>
      <c r="G229" s="71">
        <v>0.28767123287671198</v>
      </c>
      <c r="H229" s="69"/>
      <c r="I229" s="70"/>
      <c r="J229" s="71"/>
      <c r="K229" s="69"/>
      <c r="L229" s="70"/>
      <c r="M229" s="71"/>
      <c r="N229" s="209"/>
    </row>
    <row r="230" spans="1:14" x14ac:dyDescent="0.3">
      <c r="A230" s="727" t="s">
        <v>102</v>
      </c>
      <c r="B230" s="72">
        <v>0.48611111111111099</v>
      </c>
      <c r="C230" s="73">
        <v>0.65181058495821698</v>
      </c>
      <c r="D230" s="74">
        <v>0.70709382151029798</v>
      </c>
      <c r="E230" s="72">
        <v>0.48611111111111099</v>
      </c>
      <c r="F230" s="73">
        <v>0.64024390243902396</v>
      </c>
      <c r="G230" s="74">
        <v>0.71232876712328796</v>
      </c>
      <c r="H230" s="72"/>
      <c r="I230" s="73"/>
      <c r="J230" s="74"/>
      <c r="K230" s="72"/>
      <c r="L230" s="73"/>
      <c r="M230" s="74"/>
      <c r="N230" s="211"/>
    </row>
    <row r="231" spans="1:14" x14ac:dyDescent="0.3">
      <c r="A231" s="729" t="s">
        <v>259</v>
      </c>
      <c r="B231" s="133">
        <v>72</v>
      </c>
      <c r="C231" s="134">
        <v>359</v>
      </c>
      <c r="D231" s="135">
        <v>874</v>
      </c>
      <c r="E231" s="133">
        <v>72</v>
      </c>
      <c r="F231" s="134">
        <v>164</v>
      </c>
      <c r="G231" s="135">
        <v>365</v>
      </c>
      <c r="H231" s="133"/>
      <c r="I231" s="134"/>
      <c r="J231" s="135"/>
      <c r="K231" s="133"/>
      <c r="L231" s="134"/>
      <c r="M231" s="135"/>
      <c r="N231" s="141"/>
    </row>
    <row r="232" spans="1:14" ht="26" x14ac:dyDescent="0.3">
      <c r="A232" s="761" t="s">
        <v>567</v>
      </c>
      <c r="B232" s="69">
        <v>9.7222222222222196E-2</v>
      </c>
      <c r="C232" s="70">
        <v>5.8659217877095E-2</v>
      </c>
      <c r="D232" s="71">
        <v>9.7031963470319602E-2</v>
      </c>
      <c r="E232" s="69">
        <v>9.7222222222222196E-2</v>
      </c>
      <c r="F232" s="70">
        <v>4.8780487804878099E-2</v>
      </c>
      <c r="G232" s="71">
        <v>8.1967213114754106E-2</v>
      </c>
      <c r="H232" s="69"/>
      <c r="I232" s="70"/>
      <c r="J232" s="71"/>
      <c r="K232" s="69"/>
      <c r="L232" s="70"/>
      <c r="M232" s="71"/>
      <c r="N232" s="209"/>
    </row>
    <row r="233" spans="1:14" x14ac:dyDescent="0.3">
      <c r="A233" s="727" t="s">
        <v>102</v>
      </c>
      <c r="B233" s="72">
        <v>0.90277777777777801</v>
      </c>
      <c r="C233" s="73">
        <v>0.94134078212290495</v>
      </c>
      <c r="D233" s="74">
        <v>0.90296803652968005</v>
      </c>
      <c r="E233" s="72">
        <v>0.90277777777777801</v>
      </c>
      <c r="F233" s="73">
        <v>0.95121951219512202</v>
      </c>
      <c r="G233" s="74">
        <v>0.91803278688524603</v>
      </c>
      <c r="H233" s="72"/>
      <c r="I233" s="73"/>
      <c r="J233" s="74"/>
      <c r="K233" s="72"/>
      <c r="L233" s="73"/>
      <c r="M233" s="74"/>
      <c r="N233" s="211"/>
    </row>
    <row r="234" spans="1:14" x14ac:dyDescent="0.3">
      <c r="A234" s="729" t="s">
        <v>259</v>
      </c>
      <c r="B234" s="133">
        <v>72</v>
      </c>
      <c r="C234" s="134">
        <v>358</v>
      </c>
      <c r="D234" s="135">
        <v>876</v>
      </c>
      <c r="E234" s="133">
        <v>72</v>
      </c>
      <c r="F234" s="134">
        <v>164</v>
      </c>
      <c r="G234" s="135">
        <v>366</v>
      </c>
      <c r="H234" s="133"/>
      <c r="I234" s="134"/>
      <c r="J234" s="135"/>
      <c r="K234" s="133"/>
      <c r="L234" s="134"/>
      <c r="M234" s="135"/>
      <c r="N234" s="141"/>
    </row>
    <row r="235" spans="1:14" ht="26" x14ac:dyDescent="0.3">
      <c r="A235" s="761" t="s">
        <v>1049</v>
      </c>
      <c r="B235" s="69">
        <v>4.1666666666666699E-2</v>
      </c>
      <c r="C235" s="70">
        <v>2.5069637883008401E-2</v>
      </c>
      <c r="D235" s="71">
        <v>2.61958997722096E-2</v>
      </c>
      <c r="E235" s="69">
        <v>4.1666666666666699E-2</v>
      </c>
      <c r="F235" s="70">
        <v>2.4390243902439001E-2</v>
      </c>
      <c r="G235" s="71">
        <v>2.72479564032698E-2</v>
      </c>
      <c r="H235" s="69"/>
      <c r="I235" s="70"/>
      <c r="J235" s="71"/>
      <c r="K235" s="69"/>
      <c r="L235" s="70"/>
      <c r="M235" s="71"/>
      <c r="N235" s="209"/>
    </row>
    <row r="236" spans="1:14" x14ac:dyDescent="0.3">
      <c r="A236" s="727" t="s">
        <v>102</v>
      </c>
      <c r="B236" s="72">
        <v>0.95833333333333304</v>
      </c>
      <c r="C236" s="73">
        <v>0.97493036211699202</v>
      </c>
      <c r="D236" s="74">
        <v>0.97380410022778996</v>
      </c>
      <c r="E236" s="72">
        <v>0.95833333333333304</v>
      </c>
      <c r="F236" s="73">
        <v>0.97560975609756095</v>
      </c>
      <c r="G236" s="74">
        <v>0.97275204359672995</v>
      </c>
      <c r="H236" s="72"/>
      <c r="I236" s="73"/>
      <c r="J236" s="74"/>
      <c r="K236" s="72"/>
      <c r="L236" s="73"/>
      <c r="M236" s="74"/>
      <c r="N236" s="211"/>
    </row>
    <row r="237" spans="1:14" x14ac:dyDescent="0.3">
      <c r="A237" s="729" t="s">
        <v>259</v>
      </c>
      <c r="B237" s="133">
        <v>72</v>
      </c>
      <c r="C237" s="134">
        <v>359</v>
      </c>
      <c r="D237" s="135">
        <v>878</v>
      </c>
      <c r="E237" s="133">
        <v>72</v>
      </c>
      <c r="F237" s="134">
        <v>164</v>
      </c>
      <c r="G237" s="135">
        <v>367</v>
      </c>
      <c r="H237" s="133"/>
      <c r="I237" s="134"/>
      <c r="J237" s="135"/>
      <c r="K237" s="133"/>
      <c r="L237" s="134"/>
      <c r="M237" s="135"/>
      <c r="N237" s="141"/>
    </row>
    <row r="238" spans="1:14" ht="26" x14ac:dyDescent="0.3">
      <c r="A238" s="761" t="s">
        <v>293</v>
      </c>
      <c r="B238" s="69">
        <v>0.46478873239436602</v>
      </c>
      <c r="C238" s="70">
        <v>0.539106145251397</v>
      </c>
      <c r="D238" s="71">
        <v>0.548054919908467</v>
      </c>
      <c r="E238" s="69">
        <v>0.46478873239436602</v>
      </c>
      <c r="F238" s="70">
        <v>0.51533742331288301</v>
      </c>
      <c r="G238" s="71">
        <v>0.480769230769231</v>
      </c>
      <c r="H238" s="69"/>
      <c r="I238" s="70"/>
      <c r="J238" s="71"/>
      <c r="K238" s="69"/>
      <c r="L238" s="70"/>
      <c r="M238" s="71"/>
      <c r="N238" s="209"/>
    </row>
    <row r="239" spans="1:14" x14ac:dyDescent="0.3">
      <c r="A239" s="727" t="s">
        <v>102</v>
      </c>
      <c r="B239" s="72">
        <v>0.53521126760563398</v>
      </c>
      <c r="C239" s="73">
        <v>0.460893854748603</v>
      </c>
      <c r="D239" s="74">
        <v>0.451945080091533</v>
      </c>
      <c r="E239" s="72">
        <v>0.53521126760563398</v>
      </c>
      <c r="F239" s="73">
        <v>0.48466257668711699</v>
      </c>
      <c r="G239" s="74">
        <v>0.51923076923076905</v>
      </c>
      <c r="H239" s="72"/>
      <c r="I239" s="73"/>
      <c r="J239" s="74"/>
      <c r="K239" s="72"/>
      <c r="L239" s="73"/>
      <c r="M239" s="74"/>
      <c r="N239" s="211"/>
    </row>
    <row r="240" spans="1:14" x14ac:dyDescent="0.3">
      <c r="A240" s="729" t="s">
        <v>259</v>
      </c>
      <c r="B240" s="133">
        <v>71</v>
      </c>
      <c r="C240" s="134">
        <v>358</v>
      </c>
      <c r="D240" s="135">
        <v>874</v>
      </c>
      <c r="E240" s="133">
        <v>71</v>
      </c>
      <c r="F240" s="134">
        <v>163</v>
      </c>
      <c r="G240" s="135">
        <v>364</v>
      </c>
      <c r="H240" s="133"/>
      <c r="I240" s="134"/>
      <c r="J240" s="135"/>
      <c r="K240" s="133"/>
      <c r="L240" s="134"/>
      <c r="M240" s="135"/>
      <c r="N240" s="141"/>
    </row>
    <row r="241" spans="1:14" ht="26" x14ac:dyDescent="0.3">
      <c r="A241" s="761" t="s">
        <v>444</v>
      </c>
      <c r="B241" s="69">
        <v>0.55555555555555602</v>
      </c>
      <c r="C241" s="70">
        <v>0.76601671309192199</v>
      </c>
      <c r="D241" s="71">
        <v>0.54857142857142904</v>
      </c>
      <c r="E241" s="69">
        <v>0.55555555555555602</v>
      </c>
      <c r="F241" s="70">
        <v>0.69512195121951204</v>
      </c>
      <c r="G241" s="71">
        <v>0.53150684931506897</v>
      </c>
      <c r="H241" s="69"/>
      <c r="I241" s="70"/>
      <c r="J241" s="71"/>
      <c r="K241" s="69"/>
      <c r="L241" s="70"/>
      <c r="M241" s="71"/>
      <c r="N241" s="209"/>
    </row>
    <row r="242" spans="1:14" x14ac:dyDescent="0.3">
      <c r="A242" s="727" t="s">
        <v>102</v>
      </c>
      <c r="B242" s="72">
        <v>0.44444444444444398</v>
      </c>
      <c r="C242" s="73">
        <v>0.23398328690807799</v>
      </c>
      <c r="D242" s="74">
        <v>0.45142857142857101</v>
      </c>
      <c r="E242" s="72">
        <v>0.44444444444444398</v>
      </c>
      <c r="F242" s="73">
        <v>0.30487804878048802</v>
      </c>
      <c r="G242" s="74">
        <v>0.46849315068493202</v>
      </c>
      <c r="H242" s="72"/>
      <c r="I242" s="73"/>
      <c r="J242" s="74"/>
      <c r="K242" s="72"/>
      <c r="L242" s="73"/>
      <c r="M242" s="74"/>
      <c r="N242" s="211"/>
    </row>
    <row r="243" spans="1:14" x14ac:dyDescent="0.3">
      <c r="A243" s="729" t="s">
        <v>259</v>
      </c>
      <c r="B243" s="133">
        <v>72</v>
      </c>
      <c r="C243" s="134">
        <v>359</v>
      </c>
      <c r="D243" s="135">
        <v>875</v>
      </c>
      <c r="E243" s="133">
        <v>72</v>
      </c>
      <c r="F243" s="134">
        <v>164</v>
      </c>
      <c r="G243" s="135">
        <v>365</v>
      </c>
      <c r="H243" s="133"/>
      <c r="I243" s="134"/>
      <c r="J243" s="135"/>
      <c r="K243" s="133"/>
      <c r="L243" s="134"/>
      <c r="M243" s="135"/>
      <c r="N243" s="141"/>
    </row>
    <row r="244" spans="1:14" ht="26" x14ac:dyDescent="0.3">
      <c r="A244" s="761" t="s">
        <v>54</v>
      </c>
      <c r="B244" s="142">
        <v>0.81944444444444398</v>
      </c>
      <c r="C244" s="143">
        <v>0.52222222222222203</v>
      </c>
      <c r="D244" s="144">
        <v>0.51539338654503997</v>
      </c>
      <c r="E244" s="142">
        <v>0.81944444444444398</v>
      </c>
      <c r="F244" s="143">
        <v>0.707317073170732</v>
      </c>
      <c r="G244" s="144">
        <v>0.702185792349727</v>
      </c>
      <c r="H244" s="142"/>
      <c r="I244" s="143"/>
      <c r="J244" s="144"/>
      <c r="K244" s="142"/>
      <c r="L244" s="143"/>
      <c r="M244" s="144"/>
      <c r="N244" s="209"/>
    </row>
    <row r="245" spans="1:14" x14ac:dyDescent="0.3">
      <c r="A245" s="727" t="s">
        <v>102</v>
      </c>
      <c r="B245" s="72">
        <v>0.180555555555556</v>
      </c>
      <c r="C245" s="73">
        <v>0.47777777777777802</v>
      </c>
      <c r="D245" s="74">
        <v>0.48460661345495998</v>
      </c>
      <c r="E245" s="72">
        <v>0.180555555555556</v>
      </c>
      <c r="F245" s="73">
        <v>0.292682926829268</v>
      </c>
      <c r="G245" s="74">
        <v>0.297814207650273</v>
      </c>
      <c r="H245" s="72"/>
      <c r="I245" s="73"/>
      <c r="J245" s="74"/>
      <c r="K245" s="72"/>
      <c r="L245" s="73"/>
      <c r="M245" s="74"/>
      <c r="N245" s="211"/>
    </row>
    <row r="246" spans="1:14" x14ac:dyDescent="0.3">
      <c r="A246" s="729" t="s">
        <v>259</v>
      </c>
      <c r="B246" s="133">
        <v>72</v>
      </c>
      <c r="C246" s="134">
        <v>360</v>
      </c>
      <c r="D246" s="135">
        <v>877</v>
      </c>
      <c r="E246" s="133">
        <v>72</v>
      </c>
      <c r="F246" s="134">
        <v>164</v>
      </c>
      <c r="G246" s="135">
        <v>366</v>
      </c>
      <c r="H246" s="133"/>
      <c r="I246" s="134"/>
      <c r="J246" s="135"/>
      <c r="K246" s="133"/>
      <c r="L246" s="134"/>
      <c r="M246" s="135"/>
      <c r="N246" s="141"/>
    </row>
    <row r="247" spans="1:14" ht="26" x14ac:dyDescent="0.3">
      <c r="A247" s="761" t="s">
        <v>1001</v>
      </c>
      <c r="B247" s="69">
        <v>0.72222222222222199</v>
      </c>
      <c r="C247" s="70">
        <v>0.26388888888888901</v>
      </c>
      <c r="D247" s="71">
        <v>0.33789954337899503</v>
      </c>
      <c r="E247" s="69">
        <v>0.72222222222222199</v>
      </c>
      <c r="F247" s="70">
        <v>0.439024390243902</v>
      </c>
      <c r="G247" s="71">
        <v>0.46027397260274</v>
      </c>
      <c r="H247" s="69"/>
      <c r="I247" s="70"/>
      <c r="J247" s="71"/>
      <c r="K247" s="69"/>
      <c r="L247" s="70"/>
      <c r="M247" s="71"/>
      <c r="N247" s="209"/>
    </row>
    <row r="248" spans="1:14" x14ac:dyDescent="0.3">
      <c r="A248" s="727" t="s">
        <v>102</v>
      </c>
      <c r="B248" s="72">
        <v>0.27777777777777801</v>
      </c>
      <c r="C248" s="73">
        <v>0.73611111111111105</v>
      </c>
      <c r="D248" s="74">
        <v>0.66210045662100503</v>
      </c>
      <c r="E248" s="72">
        <v>0.27777777777777801</v>
      </c>
      <c r="F248" s="73">
        <v>0.56097560975609795</v>
      </c>
      <c r="G248" s="74">
        <v>0.53972602739726006</v>
      </c>
      <c r="H248" s="72"/>
      <c r="I248" s="73"/>
      <c r="J248" s="74"/>
      <c r="K248" s="72"/>
      <c r="L248" s="73"/>
      <c r="M248" s="74"/>
      <c r="N248" s="211"/>
    </row>
    <row r="249" spans="1:14" x14ac:dyDescent="0.3">
      <c r="A249" s="729" t="s">
        <v>259</v>
      </c>
      <c r="B249" s="133">
        <v>72</v>
      </c>
      <c r="C249" s="134">
        <v>360</v>
      </c>
      <c r="D249" s="135">
        <v>876</v>
      </c>
      <c r="E249" s="133">
        <v>72</v>
      </c>
      <c r="F249" s="134">
        <v>164</v>
      </c>
      <c r="G249" s="135">
        <v>365</v>
      </c>
      <c r="H249" s="133"/>
      <c r="I249" s="134"/>
      <c r="J249" s="135"/>
      <c r="K249" s="133"/>
      <c r="L249" s="134"/>
      <c r="M249" s="135"/>
      <c r="N249" s="141"/>
    </row>
    <row r="250" spans="1:14" ht="26" x14ac:dyDescent="0.3">
      <c r="A250" s="761" t="s">
        <v>493</v>
      </c>
      <c r="B250" s="69">
        <v>0.86111111111111105</v>
      </c>
      <c r="C250" s="70">
        <v>0.72905027932960897</v>
      </c>
      <c r="D250" s="71">
        <v>0.70890410958904104</v>
      </c>
      <c r="E250" s="69">
        <v>0.86111111111111105</v>
      </c>
      <c r="F250" s="70">
        <v>0.75609756097560998</v>
      </c>
      <c r="G250" s="71">
        <v>0.69398907103825103</v>
      </c>
      <c r="H250" s="69"/>
      <c r="I250" s="70"/>
      <c r="J250" s="71"/>
      <c r="K250" s="69"/>
      <c r="L250" s="70"/>
      <c r="M250" s="71"/>
      <c r="N250" s="884" t="s">
        <v>78</v>
      </c>
    </row>
    <row r="251" spans="1:14" x14ac:dyDescent="0.3">
      <c r="A251" s="727" t="s">
        <v>102</v>
      </c>
      <c r="B251" s="72">
        <v>0.13888888888888901</v>
      </c>
      <c r="C251" s="73">
        <v>0.27094972067039103</v>
      </c>
      <c r="D251" s="74">
        <v>0.29109589041095901</v>
      </c>
      <c r="E251" s="72">
        <v>0.13888888888888901</v>
      </c>
      <c r="F251" s="73">
        <v>0.24390243902438999</v>
      </c>
      <c r="G251" s="74">
        <v>0.30601092896174897</v>
      </c>
      <c r="H251" s="72"/>
      <c r="I251" s="73"/>
      <c r="J251" s="74"/>
      <c r="K251" s="72"/>
      <c r="L251" s="73"/>
      <c r="M251" s="74"/>
      <c r="N251" s="885"/>
    </row>
    <row r="252" spans="1:14" x14ac:dyDescent="0.3">
      <c r="A252" s="729" t="s">
        <v>259</v>
      </c>
      <c r="B252" s="133">
        <v>72</v>
      </c>
      <c r="C252" s="134">
        <v>358</v>
      </c>
      <c r="D252" s="135">
        <v>876</v>
      </c>
      <c r="E252" s="133">
        <v>72</v>
      </c>
      <c r="F252" s="134">
        <v>164</v>
      </c>
      <c r="G252" s="135">
        <v>366</v>
      </c>
      <c r="H252" s="133"/>
      <c r="I252" s="134"/>
      <c r="J252" s="135"/>
      <c r="K252" s="133"/>
      <c r="L252" s="134"/>
      <c r="M252" s="135"/>
      <c r="N252" s="141"/>
    </row>
    <row r="253" spans="1:14" ht="26" x14ac:dyDescent="0.3">
      <c r="A253" s="761" t="s">
        <v>333</v>
      </c>
      <c r="B253" s="69">
        <v>0.79166666666666696</v>
      </c>
      <c r="C253" s="70">
        <v>0.83008356545961004</v>
      </c>
      <c r="D253" s="71">
        <v>0.83715596330275199</v>
      </c>
      <c r="E253" s="69">
        <v>0.79166666666666696</v>
      </c>
      <c r="F253" s="70">
        <v>0.792682926829268</v>
      </c>
      <c r="G253" s="71">
        <v>0.79234972677595605</v>
      </c>
      <c r="H253" s="69"/>
      <c r="I253" s="70"/>
      <c r="J253" s="71"/>
      <c r="K253" s="69"/>
      <c r="L253" s="70"/>
      <c r="M253" s="71"/>
      <c r="N253" s="336"/>
    </row>
    <row r="254" spans="1:14" x14ac:dyDescent="0.3">
      <c r="A254" s="727" t="s">
        <v>102</v>
      </c>
      <c r="B254" s="72">
        <v>0.20833333333333301</v>
      </c>
      <c r="C254" s="73">
        <v>0.16991643454038999</v>
      </c>
      <c r="D254" s="74">
        <v>0.16284403669724801</v>
      </c>
      <c r="E254" s="72">
        <v>0.20833333333333301</v>
      </c>
      <c r="F254" s="73">
        <v>0.207317073170732</v>
      </c>
      <c r="G254" s="74">
        <v>0.207650273224044</v>
      </c>
      <c r="H254" s="72"/>
      <c r="I254" s="73"/>
      <c r="J254" s="74"/>
      <c r="K254" s="72"/>
      <c r="L254" s="73"/>
      <c r="M254" s="74"/>
      <c r="N254" s="337"/>
    </row>
    <row r="255" spans="1:14" x14ac:dyDescent="0.3">
      <c r="A255" s="729" t="s">
        <v>259</v>
      </c>
      <c r="B255" s="133">
        <v>72</v>
      </c>
      <c r="C255" s="134">
        <v>359</v>
      </c>
      <c r="D255" s="135">
        <v>872</v>
      </c>
      <c r="E255" s="133">
        <v>72</v>
      </c>
      <c r="F255" s="134">
        <v>164</v>
      </c>
      <c r="G255" s="135">
        <v>366</v>
      </c>
      <c r="H255" s="133"/>
      <c r="I255" s="134"/>
      <c r="J255" s="135"/>
      <c r="K255" s="133"/>
      <c r="L255" s="134"/>
      <c r="M255" s="135"/>
      <c r="N255" s="141"/>
    </row>
    <row r="256" spans="1:14" ht="26" x14ac:dyDescent="0.3">
      <c r="A256" s="761" t="s">
        <v>453</v>
      </c>
      <c r="B256" s="308">
        <v>0.76056338028169002</v>
      </c>
      <c r="C256" s="309">
        <v>0.74301675977653603</v>
      </c>
      <c r="D256" s="310">
        <v>0.73478760045924196</v>
      </c>
      <c r="E256" s="308">
        <v>0.76056338028169002</v>
      </c>
      <c r="F256" s="309">
        <v>0.73619631901840499</v>
      </c>
      <c r="G256" s="310">
        <v>0.71978021978022</v>
      </c>
      <c r="H256" s="308"/>
      <c r="I256" s="309"/>
      <c r="J256" s="310"/>
      <c r="K256" s="308"/>
      <c r="L256" s="309"/>
      <c r="M256" s="310"/>
      <c r="N256" s="533"/>
    </row>
    <row r="257" spans="1:14" x14ac:dyDescent="0.3">
      <c r="A257" s="727" t="s">
        <v>102</v>
      </c>
      <c r="B257" s="308">
        <v>0.23943661971831001</v>
      </c>
      <c r="C257" s="309">
        <v>0.25698324022346403</v>
      </c>
      <c r="D257" s="310">
        <v>0.26521239954075798</v>
      </c>
      <c r="E257" s="308">
        <v>0.23943661971831001</v>
      </c>
      <c r="F257" s="309">
        <v>0.26380368098159501</v>
      </c>
      <c r="G257" s="310">
        <v>0.28021978021978</v>
      </c>
      <c r="H257" s="308"/>
      <c r="I257" s="309"/>
      <c r="J257" s="310"/>
      <c r="K257" s="308"/>
      <c r="L257" s="309"/>
      <c r="M257" s="310"/>
      <c r="N257" s="533"/>
    </row>
    <row r="258" spans="1:14" x14ac:dyDescent="0.3">
      <c r="A258" s="729" t="s">
        <v>259</v>
      </c>
      <c r="B258" s="133">
        <v>71</v>
      </c>
      <c r="C258" s="134">
        <v>358</v>
      </c>
      <c r="D258" s="135">
        <v>871</v>
      </c>
      <c r="E258" s="133">
        <v>71</v>
      </c>
      <c r="F258" s="134">
        <v>163</v>
      </c>
      <c r="G258" s="135">
        <v>364</v>
      </c>
      <c r="H258" s="133"/>
      <c r="I258" s="134"/>
      <c r="J258" s="135"/>
      <c r="K258" s="133"/>
      <c r="L258" s="134"/>
      <c r="M258" s="135"/>
      <c r="N258" s="141"/>
    </row>
    <row r="259" spans="1:14" ht="26" x14ac:dyDescent="0.3">
      <c r="A259" s="761" t="s">
        <v>57</v>
      </c>
      <c r="B259" s="69">
        <v>0.811594202898551</v>
      </c>
      <c r="C259" s="70">
        <v>0.74366197183098603</v>
      </c>
      <c r="D259" s="71">
        <v>0.62809917355371903</v>
      </c>
      <c r="E259" s="69">
        <v>0.811594202898551</v>
      </c>
      <c r="F259" s="70">
        <v>0.73913043478260898</v>
      </c>
      <c r="G259" s="71">
        <v>0.61473087818696903</v>
      </c>
      <c r="H259" s="69"/>
      <c r="I259" s="70"/>
      <c r="J259" s="71"/>
      <c r="K259" s="69"/>
      <c r="L259" s="70"/>
      <c r="M259" s="71"/>
      <c r="N259" s="552"/>
    </row>
    <row r="260" spans="1:14" x14ac:dyDescent="0.3">
      <c r="A260" s="727" t="s">
        <v>102</v>
      </c>
      <c r="B260" s="72">
        <v>0.188405797101449</v>
      </c>
      <c r="C260" s="73">
        <v>0.25633802816901402</v>
      </c>
      <c r="D260" s="74">
        <v>0.37190082644628097</v>
      </c>
      <c r="E260" s="72">
        <v>0.188405797101449</v>
      </c>
      <c r="F260" s="73">
        <v>0.26086956521739102</v>
      </c>
      <c r="G260" s="74">
        <v>0.38526912181303102</v>
      </c>
      <c r="H260" s="72"/>
      <c r="I260" s="73"/>
      <c r="J260" s="74"/>
      <c r="K260" s="72"/>
      <c r="L260" s="73"/>
      <c r="M260" s="74"/>
      <c r="N260" s="553"/>
    </row>
    <row r="261" spans="1:14" x14ac:dyDescent="0.3">
      <c r="A261" s="729" t="s">
        <v>259</v>
      </c>
      <c r="B261" s="133">
        <v>69</v>
      </c>
      <c r="C261" s="134">
        <v>355</v>
      </c>
      <c r="D261" s="135">
        <v>847</v>
      </c>
      <c r="E261" s="133">
        <v>69</v>
      </c>
      <c r="F261" s="134">
        <v>161</v>
      </c>
      <c r="G261" s="135">
        <v>353</v>
      </c>
      <c r="H261" s="133"/>
      <c r="I261" s="134"/>
      <c r="J261" s="135"/>
      <c r="K261" s="133"/>
      <c r="L261" s="134"/>
      <c r="M261" s="135"/>
      <c r="N261" s="141"/>
    </row>
    <row r="262" spans="1:14" ht="26" x14ac:dyDescent="0.3">
      <c r="A262" s="761" t="s">
        <v>364</v>
      </c>
      <c r="B262" s="69">
        <v>0.27777777777777801</v>
      </c>
      <c r="C262" s="70">
        <v>0.36312849162011201</v>
      </c>
      <c r="D262" s="71">
        <v>0.45444191343963602</v>
      </c>
      <c r="E262" s="69">
        <v>0.27777777777777801</v>
      </c>
      <c r="F262" s="70">
        <v>0.22560975609756101</v>
      </c>
      <c r="G262" s="71">
        <v>0.33514986376021799</v>
      </c>
      <c r="H262" s="69"/>
      <c r="I262" s="70"/>
      <c r="J262" s="71"/>
      <c r="K262" s="69"/>
      <c r="L262" s="70"/>
      <c r="M262" s="71"/>
      <c r="N262" s="535"/>
    </row>
    <row r="263" spans="1:14" x14ac:dyDescent="0.3">
      <c r="A263" s="727" t="s">
        <v>102</v>
      </c>
      <c r="B263" s="72">
        <v>0.72222222222222199</v>
      </c>
      <c r="C263" s="73">
        <v>0.63687150837988804</v>
      </c>
      <c r="D263" s="74">
        <v>0.54555808656036398</v>
      </c>
      <c r="E263" s="72">
        <v>0.72222222222222199</v>
      </c>
      <c r="F263" s="73">
        <v>0.77439024390243905</v>
      </c>
      <c r="G263" s="74">
        <v>0.66485013623978195</v>
      </c>
      <c r="H263" s="72"/>
      <c r="I263" s="73"/>
      <c r="J263" s="74"/>
      <c r="K263" s="72"/>
      <c r="L263" s="73"/>
      <c r="M263" s="74"/>
      <c r="N263" s="537"/>
    </row>
    <row r="264" spans="1:14" x14ac:dyDescent="0.3">
      <c r="A264" s="729" t="s">
        <v>259</v>
      </c>
      <c r="B264" s="133">
        <v>72</v>
      </c>
      <c r="C264" s="134">
        <v>358</v>
      </c>
      <c r="D264" s="135">
        <v>878</v>
      </c>
      <c r="E264" s="133">
        <v>72</v>
      </c>
      <c r="F264" s="134">
        <v>164</v>
      </c>
      <c r="G264" s="135">
        <v>367</v>
      </c>
      <c r="H264" s="133"/>
      <c r="I264" s="134"/>
      <c r="J264" s="135"/>
      <c r="K264" s="133"/>
      <c r="L264" s="134"/>
      <c r="M264" s="135"/>
      <c r="N264" s="141"/>
    </row>
    <row r="265" spans="1:14" ht="52" x14ac:dyDescent="0.3">
      <c r="A265" s="761" t="s">
        <v>885</v>
      </c>
      <c r="B265" s="69">
        <v>0.55555555555555602</v>
      </c>
      <c r="C265" s="70">
        <v>0.42618384401114201</v>
      </c>
      <c r="D265" s="71">
        <v>0.411899313501144</v>
      </c>
      <c r="E265" s="69">
        <v>0.55555555555555602</v>
      </c>
      <c r="F265" s="70">
        <v>0.46341463414634099</v>
      </c>
      <c r="G265" s="71">
        <v>0.40220385674931097</v>
      </c>
      <c r="H265" s="69"/>
      <c r="I265" s="70"/>
      <c r="J265" s="71"/>
      <c r="K265" s="69"/>
      <c r="L265" s="70"/>
      <c r="M265" s="71"/>
      <c r="N265" s="869" t="s">
        <v>78</v>
      </c>
    </row>
    <row r="266" spans="1:14" x14ac:dyDescent="0.3">
      <c r="A266" s="727" t="s">
        <v>102</v>
      </c>
      <c r="B266" s="72">
        <v>0.44444444444444398</v>
      </c>
      <c r="C266" s="73">
        <v>0.57381615598885805</v>
      </c>
      <c r="D266" s="74">
        <v>0.58810068649885605</v>
      </c>
      <c r="E266" s="72">
        <v>0.44444444444444398</v>
      </c>
      <c r="F266" s="73">
        <v>0.53658536585365901</v>
      </c>
      <c r="G266" s="74">
        <v>0.59779614325068897</v>
      </c>
      <c r="H266" s="72"/>
      <c r="I266" s="73"/>
      <c r="J266" s="74"/>
      <c r="K266" s="72"/>
      <c r="L266" s="73"/>
      <c r="M266" s="74"/>
      <c r="N266" s="871"/>
    </row>
    <row r="267" spans="1:14" x14ac:dyDescent="0.3">
      <c r="A267" s="737" t="s">
        <v>259</v>
      </c>
      <c r="B267" s="133">
        <v>72</v>
      </c>
      <c r="C267" s="134">
        <v>359</v>
      </c>
      <c r="D267" s="135">
        <v>874</v>
      </c>
      <c r="E267" s="133">
        <v>72</v>
      </c>
      <c r="F267" s="134">
        <v>164</v>
      </c>
      <c r="G267" s="135">
        <v>363</v>
      </c>
      <c r="H267" s="133"/>
      <c r="I267" s="134"/>
      <c r="J267" s="135"/>
      <c r="K267" s="133"/>
      <c r="L267" s="134"/>
      <c r="M267" s="135"/>
      <c r="N267" s="141"/>
    </row>
    <row r="268" spans="1:14" ht="26" x14ac:dyDescent="0.3">
      <c r="A268" s="761" t="s">
        <v>288</v>
      </c>
      <c r="B268" s="69">
        <v>0.34722222222222199</v>
      </c>
      <c r="C268" s="70">
        <v>0.20555555555555599</v>
      </c>
      <c r="D268" s="71">
        <v>0.16723940435280599</v>
      </c>
      <c r="E268" s="69">
        <v>0.34722222222222199</v>
      </c>
      <c r="F268" s="70">
        <v>0.28048780487804897</v>
      </c>
      <c r="G268" s="71">
        <v>0.20385674931129499</v>
      </c>
      <c r="H268" s="69"/>
      <c r="I268" s="70"/>
      <c r="J268" s="71"/>
      <c r="K268" s="69"/>
      <c r="L268" s="70"/>
      <c r="M268" s="71"/>
      <c r="N268" s="552"/>
    </row>
    <row r="269" spans="1:14" x14ac:dyDescent="0.3">
      <c r="A269" s="727" t="s">
        <v>102</v>
      </c>
      <c r="B269" s="72">
        <v>0.65277777777777801</v>
      </c>
      <c r="C269" s="73">
        <v>0.79444444444444395</v>
      </c>
      <c r="D269" s="74">
        <v>0.83276059564719396</v>
      </c>
      <c r="E269" s="72">
        <v>0.65277777777777801</v>
      </c>
      <c r="F269" s="73">
        <v>0.71951219512195097</v>
      </c>
      <c r="G269" s="74">
        <v>0.79614325068870495</v>
      </c>
      <c r="H269" s="72"/>
      <c r="I269" s="73"/>
      <c r="J269" s="74"/>
      <c r="K269" s="72"/>
      <c r="L269" s="73"/>
      <c r="M269" s="74"/>
      <c r="N269" s="553"/>
    </row>
    <row r="270" spans="1:14" x14ac:dyDescent="0.3">
      <c r="A270" s="729" t="s">
        <v>259</v>
      </c>
      <c r="B270" s="133">
        <v>72</v>
      </c>
      <c r="C270" s="134">
        <v>360</v>
      </c>
      <c r="D270" s="135">
        <v>873</v>
      </c>
      <c r="E270" s="133">
        <v>72</v>
      </c>
      <c r="F270" s="134">
        <v>164</v>
      </c>
      <c r="G270" s="135">
        <v>363</v>
      </c>
      <c r="H270" s="133"/>
      <c r="I270" s="134"/>
      <c r="J270" s="135"/>
      <c r="K270" s="133"/>
      <c r="L270" s="134"/>
      <c r="M270" s="135"/>
      <c r="N270" s="141"/>
    </row>
    <row r="271" spans="1:14" ht="26" x14ac:dyDescent="0.3">
      <c r="A271" s="761" t="s">
        <v>58</v>
      </c>
      <c r="B271" s="69">
        <v>0.16666666666666699</v>
      </c>
      <c r="C271" s="70">
        <v>0.28770949720670402</v>
      </c>
      <c r="D271" s="71">
        <v>0.215437788018433</v>
      </c>
      <c r="E271" s="69">
        <v>0.16666666666666699</v>
      </c>
      <c r="F271" s="70">
        <v>0.24390243902438999</v>
      </c>
      <c r="G271" s="71">
        <v>0.19283746556473799</v>
      </c>
      <c r="H271" s="69"/>
      <c r="I271" s="70"/>
      <c r="J271" s="71"/>
      <c r="K271" s="69"/>
      <c r="L271" s="70"/>
      <c r="M271" s="71"/>
      <c r="N271" s="535"/>
    </row>
    <row r="272" spans="1:14" x14ac:dyDescent="0.3">
      <c r="A272" s="727" t="s">
        <v>102</v>
      </c>
      <c r="B272" s="72">
        <v>0.83333333333333304</v>
      </c>
      <c r="C272" s="73">
        <v>0.71229050279329598</v>
      </c>
      <c r="D272" s="74">
        <v>0.78456221198156695</v>
      </c>
      <c r="E272" s="72">
        <v>0.83333333333333304</v>
      </c>
      <c r="F272" s="73">
        <v>0.75609756097560998</v>
      </c>
      <c r="G272" s="74">
        <v>0.80716253443526198</v>
      </c>
      <c r="H272" s="72"/>
      <c r="I272" s="73"/>
      <c r="J272" s="74"/>
      <c r="K272" s="72"/>
      <c r="L272" s="73"/>
      <c r="M272" s="74"/>
      <c r="N272" s="537"/>
    </row>
    <row r="273" spans="1:14" x14ac:dyDescent="0.3">
      <c r="A273" s="729" t="s">
        <v>259</v>
      </c>
      <c r="B273" s="133">
        <v>72</v>
      </c>
      <c r="C273" s="134">
        <v>358</v>
      </c>
      <c r="D273" s="135">
        <v>868</v>
      </c>
      <c r="E273" s="133">
        <v>72</v>
      </c>
      <c r="F273" s="134">
        <v>164</v>
      </c>
      <c r="G273" s="135">
        <v>363</v>
      </c>
      <c r="H273" s="133"/>
      <c r="I273" s="134"/>
      <c r="J273" s="135"/>
      <c r="K273" s="133"/>
      <c r="L273" s="134"/>
      <c r="M273" s="135"/>
      <c r="N273" s="141"/>
    </row>
    <row r="274" spans="1:14" ht="26" x14ac:dyDescent="0.3">
      <c r="A274" s="761" t="s">
        <v>286</v>
      </c>
      <c r="B274" s="69">
        <v>0.25</v>
      </c>
      <c r="C274" s="70">
        <v>0.41620111731843601</v>
      </c>
      <c r="D274" s="71">
        <v>0.328735632183908</v>
      </c>
      <c r="E274" s="69">
        <v>0.25</v>
      </c>
      <c r="F274" s="70">
        <v>0.374233128834356</v>
      </c>
      <c r="G274" s="71">
        <v>0.29834254143646399</v>
      </c>
      <c r="H274" s="69"/>
      <c r="I274" s="70"/>
      <c r="J274" s="71"/>
      <c r="K274" s="69"/>
      <c r="L274" s="70"/>
      <c r="M274" s="71"/>
      <c r="N274" s="535"/>
    </row>
    <row r="275" spans="1:14" x14ac:dyDescent="0.3">
      <c r="A275" s="727" t="s">
        <v>102</v>
      </c>
      <c r="B275" s="72">
        <v>0.75</v>
      </c>
      <c r="C275" s="73">
        <v>0.58379888268156399</v>
      </c>
      <c r="D275" s="74">
        <v>0.671264367816092</v>
      </c>
      <c r="E275" s="72">
        <v>0.75</v>
      </c>
      <c r="F275" s="73">
        <v>0.625766871165644</v>
      </c>
      <c r="G275" s="74">
        <v>0.70165745856353601</v>
      </c>
      <c r="H275" s="72"/>
      <c r="I275" s="73"/>
      <c r="J275" s="74"/>
      <c r="K275" s="72"/>
      <c r="L275" s="73"/>
      <c r="M275" s="74"/>
      <c r="N275" s="537"/>
    </row>
    <row r="276" spans="1:14" x14ac:dyDescent="0.3">
      <c r="A276" s="729" t="s">
        <v>259</v>
      </c>
      <c r="B276" s="133">
        <v>72</v>
      </c>
      <c r="C276" s="134">
        <v>358</v>
      </c>
      <c r="D276" s="135">
        <v>870</v>
      </c>
      <c r="E276" s="133">
        <v>72</v>
      </c>
      <c r="F276" s="134">
        <v>163</v>
      </c>
      <c r="G276" s="135">
        <v>362</v>
      </c>
      <c r="H276" s="133"/>
      <c r="I276" s="134"/>
      <c r="J276" s="135"/>
      <c r="K276" s="133"/>
      <c r="L276" s="134"/>
      <c r="M276" s="135"/>
      <c r="N276" s="141"/>
    </row>
    <row r="277" spans="1:14" ht="26" x14ac:dyDescent="0.3">
      <c r="A277" s="761" t="s">
        <v>642</v>
      </c>
      <c r="B277" s="69">
        <v>1.38888888888889E-2</v>
      </c>
      <c r="C277" s="70">
        <v>0.12885154061624601</v>
      </c>
      <c r="D277" s="71">
        <v>0.110726643598616</v>
      </c>
      <c r="E277" s="69">
        <v>1.38888888888889E-2</v>
      </c>
      <c r="F277" s="70">
        <v>5.5214723926380403E-2</v>
      </c>
      <c r="G277" s="71">
        <v>6.0773480662983402E-2</v>
      </c>
      <c r="H277" s="69"/>
      <c r="I277" s="70"/>
      <c r="J277" s="71"/>
      <c r="K277" s="69"/>
      <c r="L277" s="70"/>
      <c r="M277" s="71"/>
      <c r="N277" s="535"/>
    </row>
    <row r="278" spans="1:14" x14ac:dyDescent="0.3">
      <c r="A278" s="727" t="s">
        <v>102</v>
      </c>
      <c r="B278" s="72">
        <v>0.98611111111111105</v>
      </c>
      <c r="C278" s="73">
        <v>0.87114845938375396</v>
      </c>
      <c r="D278" s="74">
        <v>0.88927335640138405</v>
      </c>
      <c r="E278" s="72">
        <v>0.98611111111111105</v>
      </c>
      <c r="F278" s="73">
        <v>0.94478527607361995</v>
      </c>
      <c r="G278" s="74">
        <v>0.93922651933701695</v>
      </c>
      <c r="H278" s="72"/>
      <c r="I278" s="73"/>
      <c r="J278" s="74"/>
      <c r="K278" s="72"/>
      <c r="L278" s="73"/>
      <c r="M278" s="74"/>
      <c r="N278" s="537"/>
    </row>
    <row r="279" spans="1:14" x14ac:dyDescent="0.3">
      <c r="A279" s="729" t="s">
        <v>259</v>
      </c>
      <c r="B279" s="133">
        <v>72</v>
      </c>
      <c r="C279" s="134">
        <v>357</v>
      </c>
      <c r="D279" s="135">
        <v>867</v>
      </c>
      <c r="E279" s="133">
        <v>72</v>
      </c>
      <c r="F279" s="134">
        <v>163</v>
      </c>
      <c r="G279" s="135">
        <v>362</v>
      </c>
      <c r="H279" s="133"/>
      <c r="I279" s="134"/>
      <c r="J279" s="135"/>
      <c r="K279" s="133"/>
      <c r="L279" s="134"/>
      <c r="M279" s="135"/>
      <c r="N279" s="141"/>
    </row>
    <row r="280" spans="1:14" ht="26" x14ac:dyDescent="0.3">
      <c r="A280" s="761" t="s">
        <v>681</v>
      </c>
      <c r="B280" s="69">
        <v>2.7777777777777801E-2</v>
      </c>
      <c r="C280" s="70">
        <v>0.13445378151260501</v>
      </c>
      <c r="D280" s="71">
        <v>0.19102416570771</v>
      </c>
      <c r="E280" s="69">
        <v>2.7777777777777801E-2</v>
      </c>
      <c r="F280" s="70">
        <v>4.9079754601227002E-2</v>
      </c>
      <c r="G280" s="71">
        <v>7.4585635359115998E-2</v>
      </c>
      <c r="H280" s="69"/>
      <c r="I280" s="70"/>
      <c r="J280" s="71"/>
      <c r="K280" s="69"/>
      <c r="L280" s="70"/>
      <c r="M280" s="71"/>
      <c r="N280" s="535"/>
    </row>
    <row r="281" spans="1:14" x14ac:dyDescent="0.3">
      <c r="A281" s="727" t="s">
        <v>102</v>
      </c>
      <c r="B281" s="72">
        <v>0.97222222222222199</v>
      </c>
      <c r="C281" s="73">
        <v>0.86554621848739499</v>
      </c>
      <c r="D281" s="74">
        <v>0.80897583429229003</v>
      </c>
      <c r="E281" s="72">
        <v>0.97222222222222199</v>
      </c>
      <c r="F281" s="73">
        <v>0.95092024539877296</v>
      </c>
      <c r="G281" s="74">
        <v>0.925414364640884</v>
      </c>
      <c r="H281" s="72"/>
      <c r="I281" s="73"/>
      <c r="J281" s="74"/>
      <c r="K281" s="72"/>
      <c r="L281" s="73"/>
      <c r="M281" s="74"/>
      <c r="N281" s="537"/>
    </row>
    <row r="282" spans="1:14" x14ac:dyDescent="0.3">
      <c r="A282" s="729" t="s">
        <v>259</v>
      </c>
      <c r="B282" s="133">
        <v>72</v>
      </c>
      <c r="C282" s="134">
        <v>357</v>
      </c>
      <c r="D282" s="135">
        <v>869</v>
      </c>
      <c r="E282" s="133">
        <v>72</v>
      </c>
      <c r="F282" s="134">
        <v>163</v>
      </c>
      <c r="G282" s="135">
        <v>362</v>
      </c>
      <c r="H282" s="133"/>
      <c r="I282" s="134"/>
      <c r="J282" s="135"/>
      <c r="K282" s="133"/>
      <c r="L282" s="134"/>
      <c r="M282" s="135"/>
      <c r="N282" s="141"/>
    </row>
    <row r="283" spans="1:14" ht="26" x14ac:dyDescent="0.3">
      <c r="A283" s="761" t="s">
        <v>568</v>
      </c>
      <c r="B283" s="69">
        <v>0</v>
      </c>
      <c r="C283" s="70">
        <v>0</v>
      </c>
      <c r="D283" s="71">
        <v>1.01419878296146E-3</v>
      </c>
      <c r="E283" s="69">
        <v>0</v>
      </c>
      <c r="F283" s="70">
        <v>0</v>
      </c>
      <c r="G283" s="71">
        <v>2.4154589371980701E-3</v>
      </c>
      <c r="H283" s="69"/>
      <c r="I283" s="70"/>
      <c r="J283" s="71"/>
      <c r="K283" s="69"/>
      <c r="L283" s="70"/>
      <c r="M283" s="71"/>
      <c r="N283" s="74"/>
    </row>
    <row r="284" spans="1:14" x14ac:dyDescent="0.3">
      <c r="A284" s="728" t="s">
        <v>495</v>
      </c>
      <c r="B284" s="72">
        <v>0.102564102564103</v>
      </c>
      <c r="C284" s="73">
        <v>0.164251207729469</v>
      </c>
      <c r="D284" s="74">
        <v>0.18255578093306299</v>
      </c>
      <c r="E284" s="72">
        <v>0.102564102564103</v>
      </c>
      <c r="F284" s="73">
        <v>6.9892473118279605E-2</v>
      </c>
      <c r="G284" s="74">
        <v>0.106280193236715</v>
      </c>
      <c r="H284" s="72"/>
      <c r="I284" s="73"/>
      <c r="J284" s="74"/>
      <c r="K284" s="72"/>
      <c r="L284" s="73"/>
      <c r="M284" s="74"/>
      <c r="N284" s="74"/>
    </row>
    <row r="285" spans="1:14" x14ac:dyDescent="0.3">
      <c r="A285" s="728" t="s">
        <v>218</v>
      </c>
      <c r="B285" s="72">
        <v>3.8461538461538498E-2</v>
      </c>
      <c r="C285" s="73">
        <v>2.1739130434782601E-2</v>
      </c>
      <c r="D285" s="74">
        <v>4.1582150101419899E-2</v>
      </c>
      <c r="E285" s="72">
        <v>3.8461538461538498E-2</v>
      </c>
      <c r="F285" s="73">
        <v>4.3010752688171998E-2</v>
      </c>
      <c r="G285" s="74">
        <v>8.2125603864734303E-2</v>
      </c>
      <c r="H285" s="72"/>
      <c r="I285" s="73"/>
      <c r="J285" s="74"/>
      <c r="K285" s="72"/>
      <c r="L285" s="73"/>
      <c r="M285" s="74"/>
      <c r="N285" s="74"/>
    </row>
    <row r="286" spans="1:14" x14ac:dyDescent="0.3">
      <c r="A286" s="727" t="s">
        <v>219</v>
      </c>
      <c r="B286" s="72">
        <v>0</v>
      </c>
      <c r="C286" s="73">
        <v>0</v>
      </c>
      <c r="D286" s="74">
        <v>3.04259634888438E-3</v>
      </c>
      <c r="E286" s="72">
        <v>0</v>
      </c>
      <c r="F286" s="73">
        <v>0</v>
      </c>
      <c r="G286" s="74">
        <v>0</v>
      </c>
      <c r="H286" s="72"/>
      <c r="I286" s="73"/>
      <c r="J286" s="74"/>
      <c r="K286" s="72"/>
      <c r="L286" s="73"/>
      <c r="M286" s="74"/>
      <c r="N286" s="74"/>
    </row>
    <row r="287" spans="1:14" x14ac:dyDescent="0.3">
      <c r="A287" s="727" t="s">
        <v>220</v>
      </c>
      <c r="B287" s="72">
        <v>0</v>
      </c>
      <c r="C287" s="73">
        <v>8.4541062801932396E-2</v>
      </c>
      <c r="D287" s="74">
        <v>3.9553752535496998E-2</v>
      </c>
      <c r="E287" s="72">
        <v>0</v>
      </c>
      <c r="F287" s="73">
        <v>0.102150537634409</v>
      </c>
      <c r="G287" s="74">
        <v>5.0724637681159403E-2</v>
      </c>
      <c r="H287" s="72"/>
      <c r="I287" s="73"/>
      <c r="J287" s="74"/>
      <c r="K287" s="72"/>
      <c r="L287" s="73"/>
      <c r="M287" s="74"/>
      <c r="N287" s="74"/>
    </row>
    <row r="288" spans="1:14" x14ac:dyDescent="0.3">
      <c r="A288" s="727" t="s">
        <v>221</v>
      </c>
      <c r="B288" s="72">
        <v>5.1282051282051301E-2</v>
      </c>
      <c r="C288" s="73">
        <v>2.8985507246376802E-2</v>
      </c>
      <c r="D288" s="74">
        <v>4.5638945233265699E-2</v>
      </c>
      <c r="E288" s="72">
        <v>5.1282051282051301E-2</v>
      </c>
      <c r="F288" s="73">
        <v>2.1505376344085999E-2</v>
      </c>
      <c r="G288" s="74">
        <v>2.6570048309178699E-2</v>
      </c>
      <c r="H288" s="72"/>
      <c r="I288" s="73"/>
      <c r="J288" s="74"/>
      <c r="K288" s="72"/>
      <c r="L288" s="73"/>
      <c r="M288" s="74"/>
      <c r="N288" s="74"/>
    </row>
    <row r="289" spans="1:14" x14ac:dyDescent="0.3">
      <c r="A289" s="727" t="s">
        <v>496</v>
      </c>
      <c r="B289" s="72">
        <v>0</v>
      </c>
      <c r="C289" s="73">
        <v>0</v>
      </c>
      <c r="D289" s="74">
        <v>4.05679513184584E-3</v>
      </c>
      <c r="E289" s="72">
        <v>0</v>
      </c>
      <c r="F289" s="73">
        <v>0</v>
      </c>
      <c r="G289" s="74">
        <v>2.4154589371980701E-3</v>
      </c>
      <c r="H289" s="72"/>
      <c r="I289" s="73"/>
      <c r="J289" s="74"/>
      <c r="K289" s="72"/>
      <c r="L289" s="73"/>
      <c r="M289" s="74"/>
      <c r="N289" s="74"/>
    </row>
    <row r="290" spans="1:14" x14ac:dyDescent="0.3">
      <c r="A290" s="728" t="s">
        <v>223</v>
      </c>
      <c r="B290" s="72">
        <v>0.17948717948717899</v>
      </c>
      <c r="C290" s="73">
        <v>0.11111111111111099</v>
      </c>
      <c r="D290" s="74">
        <v>0.11460446247464499</v>
      </c>
      <c r="E290" s="72">
        <v>0.17948717948717899</v>
      </c>
      <c r="F290" s="73">
        <v>0.118279569892473</v>
      </c>
      <c r="G290" s="74">
        <v>0.135265700483092</v>
      </c>
      <c r="H290" s="72"/>
      <c r="I290" s="73"/>
      <c r="J290" s="74"/>
      <c r="K290" s="72"/>
      <c r="L290" s="73"/>
      <c r="M290" s="74"/>
      <c r="N290" s="74"/>
    </row>
    <row r="291" spans="1:14" s="199" customFormat="1" x14ac:dyDescent="0.3">
      <c r="A291" s="728" t="s">
        <v>578</v>
      </c>
      <c r="B291" s="72">
        <v>0.21794871794871801</v>
      </c>
      <c r="C291" s="73">
        <v>8.9371980676328497E-2</v>
      </c>
      <c r="D291" s="74">
        <v>8.2150101419878302E-2</v>
      </c>
      <c r="E291" s="72">
        <v>0.21794871794871801</v>
      </c>
      <c r="F291" s="73">
        <v>0.123655913978495</v>
      </c>
      <c r="G291" s="74">
        <v>9.9033816425120796E-2</v>
      </c>
      <c r="H291" s="72"/>
      <c r="I291" s="73"/>
      <c r="J291" s="74"/>
      <c r="K291" s="72"/>
      <c r="L291" s="73"/>
      <c r="M291" s="74"/>
      <c r="N291" s="74"/>
    </row>
    <row r="292" spans="1:14" s="199" customFormat="1" x14ac:dyDescent="0.3">
      <c r="A292" s="728" t="s">
        <v>224</v>
      </c>
      <c r="B292" s="72">
        <v>5.1282051282051301E-2</v>
      </c>
      <c r="C292" s="73">
        <v>5.0724637681159403E-2</v>
      </c>
      <c r="D292" s="74">
        <v>5.2738336713995901E-2</v>
      </c>
      <c r="E292" s="72">
        <v>5.1282051282051301E-2</v>
      </c>
      <c r="F292" s="73">
        <v>4.8387096774193498E-2</v>
      </c>
      <c r="G292" s="74">
        <v>4.10628019323672E-2</v>
      </c>
      <c r="H292" s="72"/>
      <c r="I292" s="73"/>
      <c r="J292" s="74"/>
      <c r="K292" s="72"/>
      <c r="L292" s="73"/>
      <c r="M292" s="74"/>
      <c r="N292" s="74"/>
    </row>
    <row r="293" spans="1:14" s="199" customFormat="1" x14ac:dyDescent="0.3">
      <c r="A293" s="728" t="s">
        <v>366</v>
      </c>
      <c r="B293" s="72">
        <v>3.8461538461538498E-2</v>
      </c>
      <c r="C293" s="73">
        <v>0.15458937198067599</v>
      </c>
      <c r="D293" s="74">
        <v>9.8377281947261697E-2</v>
      </c>
      <c r="E293" s="72">
        <v>3.8461538461538498E-2</v>
      </c>
      <c r="F293" s="73">
        <v>0.19892473118279599</v>
      </c>
      <c r="G293" s="74">
        <v>0.12801932367149799</v>
      </c>
      <c r="H293" s="72"/>
      <c r="I293" s="73"/>
      <c r="J293" s="74"/>
      <c r="K293" s="72"/>
      <c r="L293" s="73"/>
      <c r="M293" s="74"/>
      <c r="N293" s="74"/>
    </row>
    <row r="294" spans="1:14" s="199" customFormat="1" x14ac:dyDescent="0.3">
      <c r="A294" s="728" t="s">
        <v>226</v>
      </c>
      <c r="B294" s="72">
        <v>2.5641025641025599E-2</v>
      </c>
      <c r="C294" s="73">
        <v>5.0724637681159403E-2</v>
      </c>
      <c r="D294" s="74">
        <v>3.8539553752535503E-2</v>
      </c>
      <c r="E294" s="72">
        <v>2.5641025641025599E-2</v>
      </c>
      <c r="F294" s="73">
        <v>5.3763440860214999E-2</v>
      </c>
      <c r="G294" s="74">
        <v>5.3140096618357502E-2</v>
      </c>
      <c r="H294" s="72"/>
      <c r="I294" s="73"/>
      <c r="J294" s="74"/>
      <c r="K294" s="72"/>
      <c r="L294" s="73"/>
      <c r="M294" s="74"/>
      <c r="N294" s="74"/>
    </row>
    <row r="295" spans="1:14" s="199" customFormat="1" x14ac:dyDescent="0.3">
      <c r="A295" s="728" t="s">
        <v>227</v>
      </c>
      <c r="B295" s="72">
        <v>0.256410256410256</v>
      </c>
      <c r="C295" s="73">
        <v>0.20531400966183599</v>
      </c>
      <c r="D295" s="74">
        <v>0.26166328600405703</v>
      </c>
      <c r="E295" s="72">
        <v>0.256410256410256</v>
      </c>
      <c r="F295" s="73">
        <v>0.19354838709677399</v>
      </c>
      <c r="G295" s="74">
        <v>0.24637681159420299</v>
      </c>
      <c r="H295" s="72"/>
      <c r="I295" s="73"/>
      <c r="J295" s="74"/>
      <c r="K295" s="72"/>
      <c r="L295" s="73"/>
      <c r="M295" s="74"/>
      <c r="N295" s="74"/>
    </row>
    <row r="296" spans="1:14" s="199" customFormat="1" x14ac:dyDescent="0.3">
      <c r="A296" s="738" t="s">
        <v>514</v>
      </c>
      <c r="B296" s="72">
        <v>0</v>
      </c>
      <c r="C296" s="73">
        <v>0</v>
      </c>
      <c r="D296" s="74">
        <v>3.04259634888438E-3</v>
      </c>
      <c r="E296" s="72">
        <v>0</v>
      </c>
      <c r="F296" s="73">
        <v>0</v>
      </c>
      <c r="G296" s="74">
        <v>0</v>
      </c>
      <c r="H296" s="72"/>
      <c r="I296" s="73"/>
      <c r="J296" s="74"/>
      <c r="K296" s="72"/>
      <c r="L296" s="73"/>
      <c r="M296" s="74"/>
      <c r="N296" s="74"/>
    </row>
    <row r="297" spans="1:14" s="199" customFormat="1" x14ac:dyDescent="0.3">
      <c r="A297" s="728" t="s">
        <v>228</v>
      </c>
      <c r="B297" s="72">
        <v>3.8461538461538498E-2</v>
      </c>
      <c r="C297" s="73">
        <v>3.8647342995169101E-2</v>
      </c>
      <c r="D297" s="74">
        <v>3.1440162271805301E-2</v>
      </c>
      <c r="E297" s="72">
        <v>3.8461538461538498E-2</v>
      </c>
      <c r="F297" s="73">
        <v>2.68817204301075E-2</v>
      </c>
      <c r="G297" s="74">
        <v>2.6570048309178699E-2</v>
      </c>
      <c r="H297" s="72"/>
      <c r="I297" s="73"/>
      <c r="J297" s="74"/>
      <c r="K297" s="72"/>
      <c r="L297" s="73"/>
      <c r="M297" s="74"/>
      <c r="N297" s="74"/>
    </row>
    <row r="298" spans="1:14" s="199" customFormat="1" x14ac:dyDescent="0.3">
      <c r="A298" s="728" t="s">
        <v>304</v>
      </c>
      <c r="B298" s="72">
        <v>0</v>
      </c>
      <c r="C298" s="73">
        <v>0</v>
      </c>
      <c r="D298" s="74">
        <v>0</v>
      </c>
      <c r="E298" s="72">
        <v>0</v>
      </c>
      <c r="F298" s="73">
        <v>0</v>
      </c>
      <c r="G298" s="74">
        <v>0</v>
      </c>
      <c r="H298" s="72"/>
      <c r="I298" s="73"/>
      <c r="J298" s="74"/>
      <c r="K298" s="72"/>
      <c r="L298" s="73"/>
      <c r="M298" s="74"/>
      <c r="N298" s="74"/>
    </row>
    <row r="299" spans="1:14" x14ac:dyDescent="0.3">
      <c r="A299" s="729" t="s">
        <v>259</v>
      </c>
      <c r="B299" s="133">
        <v>78</v>
      </c>
      <c r="C299" s="134">
        <v>414</v>
      </c>
      <c r="D299" s="135">
        <v>986</v>
      </c>
      <c r="E299" s="133">
        <v>78</v>
      </c>
      <c r="F299" s="134">
        <v>186</v>
      </c>
      <c r="G299" s="135">
        <v>414</v>
      </c>
      <c r="H299" s="133"/>
      <c r="I299" s="134"/>
      <c r="J299" s="135"/>
      <c r="K299" s="133"/>
      <c r="L299" s="134"/>
      <c r="M299" s="135"/>
      <c r="N299" s="141"/>
    </row>
    <row r="300" spans="1:14" ht="26" x14ac:dyDescent="0.3">
      <c r="A300" s="761" t="s">
        <v>569</v>
      </c>
      <c r="B300" s="69">
        <v>0</v>
      </c>
      <c r="C300" s="70">
        <v>0</v>
      </c>
      <c r="D300" s="71">
        <v>0</v>
      </c>
      <c r="E300" s="69">
        <v>0</v>
      </c>
      <c r="F300" s="70">
        <v>0</v>
      </c>
      <c r="G300" s="71">
        <v>0</v>
      </c>
      <c r="H300" s="69"/>
      <c r="I300" s="70"/>
      <c r="J300" s="71"/>
      <c r="K300" s="69"/>
      <c r="L300" s="70"/>
      <c r="M300" s="71"/>
      <c r="N300" s="74"/>
    </row>
    <row r="301" spans="1:14" x14ac:dyDescent="0.3">
      <c r="A301" s="728" t="s">
        <v>495</v>
      </c>
      <c r="B301" s="72">
        <v>0</v>
      </c>
      <c r="C301" s="73">
        <v>8.6956521739130401E-3</v>
      </c>
      <c r="D301" s="74">
        <v>6.1946902654867297E-2</v>
      </c>
      <c r="E301" s="72">
        <v>0</v>
      </c>
      <c r="F301" s="73">
        <v>0</v>
      </c>
      <c r="G301" s="74">
        <v>3.4482758620689703E-2</v>
      </c>
      <c r="H301" s="72"/>
      <c r="I301" s="73"/>
      <c r="J301" s="74"/>
      <c r="K301" s="72"/>
      <c r="L301" s="73"/>
      <c r="M301" s="74"/>
      <c r="N301" s="74"/>
    </row>
    <row r="302" spans="1:14" x14ac:dyDescent="0.3">
      <c r="A302" s="728" t="s">
        <v>218</v>
      </c>
      <c r="B302" s="72">
        <v>0.11111111111111099</v>
      </c>
      <c r="C302" s="73">
        <v>6.08695652173913E-2</v>
      </c>
      <c r="D302" s="74">
        <v>0.17699115044247801</v>
      </c>
      <c r="E302" s="72">
        <v>0.11111111111111099</v>
      </c>
      <c r="F302" s="73">
        <v>0.11111111111111099</v>
      </c>
      <c r="G302" s="74">
        <v>0.20689655172413801</v>
      </c>
      <c r="H302" s="72"/>
      <c r="I302" s="73"/>
      <c r="J302" s="74"/>
      <c r="K302" s="72"/>
      <c r="L302" s="73"/>
      <c r="M302" s="74"/>
      <c r="N302" s="74"/>
    </row>
    <row r="303" spans="1:14" x14ac:dyDescent="0.3">
      <c r="A303" s="727" t="s">
        <v>219</v>
      </c>
      <c r="B303" s="72">
        <v>5.5555555555555601E-2</v>
      </c>
      <c r="C303" s="73">
        <v>8.6956521739130401E-3</v>
      </c>
      <c r="D303" s="74">
        <v>1.47492625368732E-2</v>
      </c>
      <c r="E303" s="72">
        <v>5.5555555555555601E-2</v>
      </c>
      <c r="F303" s="73">
        <v>1.85185185185185E-2</v>
      </c>
      <c r="G303" s="74">
        <v>6.8965517241379301E-3</v>
      </c>
      <c r="H303" s="72"/>
      <c r="I303" s="73"/>
      <c r="J303" s="74"/>
      <c r="K303" s="72"/>
      <c r="L303" s="73"/>
      <c r="M303" s="74"/>
      <c r="N303" s="74"/>
    </row>
    <row r="304" spans="1:14" x14ac:dyDescent="0.3">
      <c r="A304" s="727" t="s">
        <v>220</v>
      </c>
      <c r="B304" s="72">
        <v>0</v>
      </c>
      <c r="C304" s="73">
        <v>0</v>
      </c>
      <c r="D304" s="74">
        <v>2.9498525073746299E-3</v>
      </c>
      <c r="E304" s="72">
        <v>0</v>
      </c>
      <c r="F304" s="73">
        <v>0</v>
      </c>
      <c r="G304" s="74">
        <v>0</v>
      </c>
      <c r="H304" s="72"/>
      <c r="I304" s="73"/>
      <c r="J304" s="74"/>
      <c r="K304" s="72"/>
      <c r="L304" s="73"/>
      <c r="M304" s="74"/>
      <c r="N304" s="74"/>
    </row>
    <row r="305" spans="1:14" x14ac:dyDescent="0.3">
      <c r="A305" s="727" t="s">
        <v>221</v>
      </c>
      <c r="B305" s="72">
        <v>5.5555555555555601E-2</v>
      </c>
      <c r="C305" s="73">
        <v>4.3478260869565202E-2</v>
      </c>
      <c r="D305" s="74">
        <v>3.2448377581120902E-2</v>
      </c>
      <c r="E305" s="72">
        <v>5.5555555555555601E-2</v>
      </c>
      <c r="F305" s="73">
        <v>1.85185185185185E-2</v>
      </c>
      <c r="G305" s="74">
        <v>2.7586206896551699E-2</v>
      </c>
      <c r="H305" s="72"/>
      <c r="I305" s="73"/>
      <c r="J305" s="74"/>
      <c r="K305" s="72"/>
      <c r="L305" s="73"/>
      <c r="M305" s="74"/>
      <c r="N305" s="74"/>
    </row>
    <row r="306" spans="1:14" x14ac:dyDescent="0.3">
      <c r="A306" s="727" t="s">
        <v>496</v>
      </c>
      <c r="B306" s="72">
        <v>0</v>
      </c>
      <c r="C306" s="73">
        <v>0</v>
      </c>
      <c r="D306" s="74">
        <v>0</v>
      </c>
      <c r="E306" s="72">
        <v>0</v>
      </c>
      <c r="F306" s="73">
        <v>0</v>
      </c>
      <c r="G306" s="74">
        <v>0</v>
      </c>
      <c r="H306" s="72"/>
      <c r="I306" s="73"/>
      <c r="J306" s="74"/>
      <c r="K306" s="72"/>
      <c r="L306" s="73"/>
      <c r="M306" s="74"/>
      <c r="N306" s="74"/>
    </row>
    <row r="307" spans="1:14" x14ac:dyDescent="0.3">
      <c r="A307" s="728" t="s">
        <v>223</v>
      </c>
      <c r="B307" s="72">
        <v>0.11111111111111099</v>
      </c>
      <c r="C307" s="73">
        <v>0.147826086956522</v>
      </c>
      <c r="D307" s="74">
        <v>0.123893805309735</v>
      </c>
      <c r="E307" s="72">
        <v>0.11111111111111099</v>
      </c>
      <c r="F307" s="73">
        <v>0.11111111111111099</v>
      </c>
      <c r="G307" s="74">
        <v>0.11724137931034501</v>
      </c>
      <c r="H307" s="72"/>
      <c r="I307" s="73"/>
      <c r="J307" s="74"/>
      <c r="K307" s="72"/>
      <c r="L307" s="73"/>
      <c r="M307" s="74"/>
      <c r="N307" s="74"/>
    </row>
    <row r="308" spans="1:14" x14ac:dyDescent="0.3">
      <c r="A308" s="728" t="s">
        <v>578</v>
      </c>
      <c r="B308" s="72">
        <v>0.38888888888888901</v>
      </c>
      <c r="C308" s="73">
        <v>0.15652173913043499</v>
      </c>
      <c r="D308" s="74">
        <v>0.132743362831858</v>
      </c>
      <c r="E308" s="72">
        <v>0.38888888888888901</v>
      </c>
      <c r="F308" s="73">
        <v>0.16666666666666699</v>
      </c>
      <c r="G308" s="74">
        <v>0.13793103448275901</v>
      </c>
      <c r="H308" s="72"/>
      <c r="I308" s="73"/>
      <c r="J308" s="74"/>
      <c r="K308" s="72"/>
      <c r="L308" s="73"/>
      <c r="M308" s="74"/>
      <c r="N308" s="74"/>
    </row>
    <row r="309" spans="1:14" x14ac:dyDescent="0.3">
      <c r="A309" s="728" t="s">
        <v>224</v>
      </c>
      <c r="B309" s="72">
        <v>0.11111111111111099</v>
      </c>
      <c r="C309" s="73">
        <v>7.8260869565217397E-2</v>
      </c>
      <c r="D309" s="74">
        <v>5.6047197640118E-2</v>
      </c>
      <c r="E309" s="72">
        <v>0.11111111111111099</v>
      </c>
      <c r="F309" s="73">
        <v>5.5555555555555601E-2</v>
      </c>
      <c r="G309" s="74">
        <v>4.8275862068965503E-2</v>
      </c>
      <c r="H309" s="72"/>
      <c r="I309" s="73"/>
      <c r="J309" s="74"/>
      <c r="K309" s="72"/>
      <c r="L309" s="73"/>
      <c r="M309" s="74"/>
      <c r="N309" s="74"/>
    </row>
    <row r="310" spans="1:14" x14ac:dyDescent="0.3">
      <c r="A310" s="728" t="s">
        <v>366</v>
      </c>
      <c r="B310" s="72">
        <v>5.5555555555555601E-2</v>
      </c>
      <c r="C310" s="73">
        <v>0.16521739130434801</v>
      </c>
      <c r="D310" s="74">
        <v>8.2595870206489702E-2</v>
      </c>
      <c r="E310" s="72">
        <v>5.5555555555555601E-2</v>
      </c>
      <c r="F310" s="73">
        <v>0.18518518518518501</v>
      </c>
      <c r="G310" s="74">
        <v>0.10344827586206901</v>
      </c>
      <c r="H310" s="72"/>
      <c r="I310" s="73"/>
      <c r="J310" s="74"/>
      <c r="K310" s="72"/>
      <c r="L310" s="73"/>
      <c r="M310" s="74"/>
      <c r="N310" s="74"/>
    </row>
    <row r="311" spans="1:14" x14ac:dyDescent="0.3">
      <c r="A311" s="728" t="s">
        <v>226</v>
      </c>
      <c r="B311" s="72">
        <v>5.5555555555555601E-2</v>
      </c>
      <c r="C311" s="73">
        <v>3.4782608695652202E-2</v>
      </c>
      <c r="D311" s="74">
        <v>1.47492625368732E-2</v>
      </c>
      <c r="E311" s="72">
        <v>5.5555555555555601E-2</v>
      </c>
      <c r="F311" s="73">
        <v>3.7037037037037E-2</v>
      </c>
      <c r="G311" s="74">
        <v>1.37931034482759E-2</v>
      </c>
      <c r="H311" s="72"/>
      <c r="I311" s="73"/>
      <c r="J311" s="74"/>
      <c r="K311" s="72"/>
      <c r="L311" s="73"/>
      <c r="M311" s="74"/>
      <c r="N311" s="74"/>
    </row>
    <row r="312" spans="1:14" x14ac:dyDescent="0.3">
      <c r="A312" s="728" t="s">
        <v>227</v>
      </c>
      <c r="B312" s="72">
        <v>0</v>
      </c>
      <c r="C312" s="73">
        <v>0.22608695652173899</v>
      </c>
      <c r="D312" s="74">
        <v>0.22713864306784701</v>
      </c>
      <c r="E312" s="72">
        <v>0</v>
      </c>
      <c r="F312" s="73">
        <v>0.240740740740741</v>
      </c>
      <c r="G312" s="74">
        <v>0.23448275862069001</v>
      </c>
      <c r="H312" s="72"/>
      <c r="I312" s="73"/>
      <c r="J312" s="74"/>
      <c r="K312" s="72"/>
      <c r="L312" s="73"/>
      <c r="M312" s="74"/>
      <c r="N312" s="74"/>
    </row>
    <row r="313" spans="1:14" x14ac:dyDescent="0.3">
      <c r="A313" s="738" t="s">
        <v>514</v>
      </c>
      <c r="B313" s="72">
        <v>0</v>
      </c>
      <c r="C313" s="73">
        <v>0</v>
      </c>
      <c r="D313" s="74">
        <v>0</v>
      </c>
      <c r="E313" s="72">
        <v>0</v>
      </c>
      <c r="F313" s="73">
        <v>0</v>
      </c>
      <c r="G313" s="74">
        <v>0</v>
      </c>
      <c r="H313" s="72"/>
      <c r="I313" s="73"/>
      <c r="J313" s="74"/>
      <c r="K313" s="72"/>
      <c r="L313" s="73"/>
      <c r="M313" s="74"/>
      <c r="N313" s="74"/>
    </row>
    <row r="314" spans="1:14" x14ac:dyDescent="0.3">
      <c r="A314" s="728" t="s">
        <v>228</v>
      </c>
      <c r="B314" s="72">
        <v>5.5555555555555601E-2</v>
      </c>
      <c r="C314" s="73">
        <v>6.9565217391304293E-2</v>
      </c>
      <c r="D314" s="74">
        <v>7.3746312684365795E-2</v>
      </c>
      <c r="E314" s="72">
        <v>5.5555555555555601E-2</v>
      </c>
      <c r="F314" s="73">
        <v>5.5555555555555601E-2</v>
      </c>
      <c r="G314" s="74">
        <v>6.8965517241379296E-2</v>
      </c>
      <c r="H314" s="72"/>
      <c r="I314" s="73"/>
      <c r="J314" s="74"/>
      <c r="K314" s="72"/>
      <c r="L314" s="73"/>
      <c r="M314" s="74"/>
      <c r="N314" s="74"/>
    </row>
    <row r="315" spans="1:14" x14ac:dyDescent="0.3">
      <c r="A315" s="728" t="s">
        <v>304</v>
      </c>
      <c r="B315" s="72">
        <v>0</v>
      </c>
      <c r="C315" s="73">
        <v>0</v>
      </c>
      <c r="D315" s="74">
        <v>0</v>
      </c>
      <c r="E315" s="72">
        <v>0</v>
      </c>
      <c r="F315" s="73">
        <v>0</v>
      </c>
      <c r="G315" s="74">
        <v>0</v>
      </c>
      <c r="H315" s="72"/>
      <c r="I315" s="73"/>
      <c r="J315" s="74"/>
      <c r="K315" s="72"/>
      <c r="L315" s="73"/>
      <c r="M315" s="74"/>
      <c r="N315" s="74"/>
    </row>
    <row r="316" spans="1:14" x14ac:dyDescent="0.3">
      <c r="A316" s="729" t="s">
        <v>259</v>
      </c>
      <c r="B316" s="133">
        <v>18</v>
      </c>
      <c r="C316" s="134">
        <v>115</v>
      </c>
      <c r="D316" s="135">
        <v>339</v>
      </c>
      <c r="E316" s="133">
        <v>18</v>
      </c>
      <c r="F316" s="134">
        <v>54</v>
      </c>
      <c r="G316" s="135">
        <v>145</v>
      </c>
      <c r="H316" s="133"/>
      <c r="I316" s="134"/>
      <c r="J316" s="135"/>
      <c r="K316" s="133"/>
      <c r="L316" s="134"/>
      <c r="M316" s="135"/>
      <c r="N316" s="141"/>
    </row>
    <row r="317" spans="1:14" ht="26" x14ac:dyDescent="0.3">
      <c r="A317" s="761" t="s">
        <v>570</v>
      </c>
      <c r="B317" s="69">
        <v>0</v>
      </c>
      <c r="C317" s="70">
        <v>0</v>
      </c>
      <c r="D317" s="71">
        <v>0</v>
      </c>
      <c r="E317" s="69">
        <v>0</v>
      </c>
      <c r="F317" s="70">
        <v>0</v>
      </c>
      <c r="G317" s="71">
        <v>0</v>
      </c>
      <c r="H317" s="69"/>
      <c r="I317" s="70"/>
      <c r="J317" s="71"/>
      <c r="K317" s="69"/>
      <c r="L317" s="70"/>
      <c r="M317" s="71"/>
      <c r="N317" s="74"/>
    </row>
    <row r="318" spans="1:14" x14ac:dyDescent="0.3">
      <c r="A318" s="728" t="s">
        <v>495</v>
      </c>
      <c r="B318" s="72">
        <v>2.94117647058823E-2</v>
      </c>
      <c r="C318" s="73">
        <v>8.9285714285714302E-2</v>
      </c>
      <c r="D318" s="74">
        <v>8.6592178770949699E-2</v>
      </c>
      <c r="E318" s="72">
        <v>2.94117647058823E-2</v>
      </c>
      <c r="F318" s="73">
        <v>2.5000000000000001E-2</v>
      </c>
      <c r="G318" s="74">
        <v>4.8275862068965503E-2</v>
      </c>
      <c r="H318" s="72"/>
      <c r="I318" s="73"/>
      <c r="J318" s="74"/>
      <c r="K318" s="72"/>
      <c r="L318" s="73"/>
      <c r="M318" s="74"/>
      <c r="N318" s="74"/>
    </row>
    <row r="319" spans="1:14" x14ac:dyDescent="0.3">
      <c r="A319" s="728" t="s">
        <v>218</v>
      </c>
      <c r="B319" s="72">
        <v>0.14705882352941199</v>
      </c>
      <c r="C319" s="73">
        <v>0.101190476190476</v>
      </c>
      <c r="D319" s="74">
        <v>0.114525139664804</v>
      </c>
      <c r="E319" s="72">
        <v>0.14705882352941199</v>
      </c>
      <c r="F319" s="73">
        <v>0.15</v>
      </c>
      <c r="G319" s="74">
        <v>0.20689655172413801</v>
      </c>
      <c r="H319" s="72"/>
      <c r="I319" s="73"/>
      <c r="J319" s="74"/>
      <c r="K319" s="72"/>
      <c r="L319" s="73"/>
      <c r="M319" s="74"/>
      <c r="N319" s="74"/>
    </row>
    <row r="320" spans="1:14" x14ac:dyDescent="0.3">
      <c r="A320" s="727" t="s">
        <v>219</v>
      </c>
      <c r="B320" s="72">
        <v>8.8235294117647106E-2</v>
      </c>
      <c r="C320" s="73">
        <v>3.5714285714285698E-2</v>
      </c>
      <c r="D320" s="74">
        <v>5.5865921787709501E-2</v>
      </c>
      <c r="E320" s="72">
        <v>8.8235294117647106E-2</v>
      </c>
      <c r="F320" s="73">
        <v>3.7499999999999999E-2</v>
      </c>
      <c r="G320" s="74">
        <v>5.5172413793103503E-2</v>
      </c>
      <c r="H320" s="72"/>
      <c r="I320" s="73"/>
      <c r="J320" s="74"/>
      <c r="K320" s="72"/>
      <c r="L320" s="73"/>
      <c r="M320" s="74"/>
      <c r="N320" s="74"/>
    </row>
    <row r="321" spans="1:14" x14ac:dyDescent="0.3">
      <c r="A321" s="727" t="s">
        <v>220</v>
      </c>
      <c r="B321" s="72">
        <v>0</v>
      </c>
      <c r="C321" s="73">
        <v>9.5238095238095205E-2</v>
      </c>
      <c r="D321" s="74">
        <v>5.8659217877095E-2</v>
      </c>
      <c r="E321" s="72">
        <v>0</v>
      </c>
      <c r="F321" s="73">
        <v>0.125</v>
      </c>
      <c r="G321" s="74">
        <v>9.6551724137931005E-2</v>
      </c>
      <c r="H321" s="72"/>
      <c r="I321" s="73"/>
      <c r="J321" s="74"/>
      <c r="K321" s="72"/>
      <c r="L321" s="73"/>
      <c r="M321" s="74"/>
      <c r="N321" s="74"/>
    </row>
    <row r="322" spans="1:14" x14ac:dyDescent="0.3">
      <c r="A322" s="727" t="s">
        <v>221</v>
      </c>
      <c r="B322" s="72">
        <v>2.94117647058823E-2</v>
      </c>
      <c r="C322" s="73">
        <v>1.1904761904761901E-2</v>
      </c>
      <c r="D322" s="74">
        <v>2.7932960893854698E-2</v>
      </c>
      <c r="E322" s="72">
        <v>2.94117647058823E-2</v>
      </c>
      <c r="F322" s="73">
        <v>1.2500000000000001E-2</v>
      </c>
      <c r="G322" s="74">
        <v>1.37931034482759E-2</v>
      </c>
      <c r="H322" s="72"/>
      <c r="I322" s="73"/>
      <c r="J322" s="74"/>
      <c r="K322" s="72"/>
      <c r="L322" s="73"/>
      <c r="M322" s="74"/>
      <c r="N322" s="74"/>
    </row>
    <row r="323" spans="1:14" x14ac:dyDescent="0.3">
      <c r="A323" s="727" t="s">
        <v>496</v>
      </c>
      <c r="B323" s="72">
        <v>0.11764705882352899</v>
      </c>
      <c r="C323" s="73">
        <v>7.1428571428571397E-2</v>
      </c>
      <c r="D323" s="74">
        <v>8.3798882681564199E-2</v>
      </c>
      <c r="E323" s="72">
        <v>0.11764705882352899</v>
      </c>
      <c r="F323" s="73">
        <v>7.4999999999999997E-2</v>
      </c>
      <c r="G323" s="74">
        <v>4.8275862068965503E-2</v>
      </c>
      <c r="H323" s="72"/>
      <c r="I323" s="73"/>
      <c r="J323" s="74"/>
      <c r="K323" s="72"/>
      <c r="L323" s="73"/>
      <c r="M323" s="74"/>
      <c r="N323" s="74"/>
    </row>
    <row r="324" spans="1:14" x14ac:dyDescent="0.3">
      <c r="A324" s="728" t="s">
        <v>223</v>
      </c>
      <c r="B324" s="72">
        <v>8.8235294117647106E-2</v>
      </c>
      <c r="C324" s="73">
        <v>5.3571428571428603E-2</v>
      </c>
      <c r="D324" s="74">
        <v>4.7486033519553099E-2</v>
      </c>
      <c r="E324" s="72">
        <v>8.8235294117647106E-2</v>
      </c>
      <c r="F324" s="73">
        <v>6.25E-2</v>
      </c>
      <c r="G324" s="74">
        <v>4.8275862068965503E-2</v>
      </c>
      <c r="H324" s="72"/>
      <c r="I324" s="73"/>
      <c r="J324" s="74"/>
      <c r="K324" s="72"/>
      <c r="L324" s="73"/>
      <c r="M324" s="74"/>
      <c r="N324" s="74"/>
    </row>
    <row r="325" spans="1:14" x14ac:dyDescent="0.3">
      <c r="A325" s="728" t="s">
        <v>578</v>
      </c>
      <c r="B325" s="72">
        <v>0.11764705882352899</v>
      </c>
      <c r="C325" s="73">
        <v>6.5476190476190493E-2</v>
      </c>
      <c r="D325" s="74">
        <v>6.1452513966480403E-2</v>
      </c>
      <c r="E325" s="72">
        <v>0.11764705882352899</v>
      </c>
      <c r="F325" s="73">
        <v>7.4999999999999997E-2</v>
      </c>
      <c r="G325" s="74">
        <v>7.5862068965517199E-2</v>
      </c>
      <c r="H325" s="72"/>
      <c r="I325" s="73"/>
      <c r="J325" s="74"/>
      <c r="K325" s="72"/>
      <c r="L325" s="73"/>
      <c r="M325" s="74"/>
      <c r="N325" s="74"/>
    </row>
    <row r="326" spans="1:14" x14ac:dyDescent="0.3">
      <c r="A326" s="728" t="s">
        <v>224</v>
      </c>
      <c r="B326" s="72">
        <v>2.94117647058823E-2</v>
      </c>
      <c r="C326" s="73">
        <v>3.5714285714285698E-2</v>
      </c>
      <c r="D326" s="74">
        <v>3.6312849162011197E-2</v>
      </c>
      <c r="E326" s="72">
        <v>2.94117647058823E-2</v>
      </c>
      <c r="F326" s="73">
        <v>3.7499999999999999E-2</v>
      </c>
      <c r="G326" s="74">
        <v>2.7586206896551699E-2</v>
      </c>
      <c r="H326" s="72"/>
      <c r="I326" s="73"/>
      <c r="J326" s="74"/>
      <c r="K326" s="72"/>
      <c r="L326" s="73"/>
      <c r="M326" s="74"/>
      <c r="N326" s="74"/>
    </row>
    <row r="327" spans="1:14" s="199" customFormat="1" x14ac:dyDescent="0.3">
      <c r="A327" s="728" t="s">
        <v>366</v>
      </c>
      <c r="B327" s="72">
        <v>0</v>
      </c>
      <c r="C327" s="73">
        <v>0.125</v>
      </c>
      <c r="D327" s="74">
        <v>8.1005586592178797E-2</v>
      </c>
      <c r="E327" s="72">
        <v>0</v>
      </c>
      <c r="F327" s="73">
        <v>0.125</v>
      </c>
      <c r="G327" s="74">
        <v>8.2758620689655199E-2</v>
      </c>
      <c r="H327" s="72"/>
      <c r="I327" s="73"/>
      <c r="J327" s="74"/>
      <c r="K327" s="72"/>
      <c r="L327" s="73"/>
      <c r="M327" s="74"/>
      <c r="N327" s="74"/>
    </row>
    <row r="328" spans="1:14" x14ac:dyDescent="0.3">
      <c r="A328" s="728" t="s">
        <v>226</v>
      </c>
      <c r="B328" s="72">
        <v>5.8823529411764698E-2</v>
      </c>
      <c r="C328" s="73">
        <v>7.7380952380952397E-2</v>
      </c>
      <c r="D328" s="74">
        <v>4.4692737430167599E-2</v>
      </c>
      <c r="E328" s="72">
        <v>5.8823529411764698E-2</v>
      </c>
      <c r="F328" s="73">
        <v>7.4999999999999997E-2</v>
      </c>
      <c r="G328" s="74">
        <v>5.5172413793103503E-2</v>
      </c>
      <c r="H328" s="72"/>
      <c r="I328" s="73"/>
      <c r="J328" s="74"/>
      <c r="K328" s="72"/>
      <c r="L328" s="73"/>
      <c r="M328" s="74"/>
      <c r="N328" s="74"/>
    </row>
    <row r="329" spans="1:14" x14ac:dyDescent="0.3">
      <c r="A329" s="728" t="s">
        <v>227</v>
      </c>
      <c r="B329" s="72">
        <v>0.14705882352941199</v>
      </c>
      <c r="C329" s="73">
        <v>0.14285714285714299</v>
      </c>
      <c r="D329" s="74">
        <v>0.18994413407821201</v>
      </c>
      <c r="E329" s="72">
        <v>0.14705882352941199</v>
      </c>
      <c r="F329" s="73">
        <v>0.1</v>
      </c>
      <c r="G329" s="74">
        <v>0.13103448275862101</v>
      </c>
      <c r="H329" s="72"/>
      <c r="I329" s="73"/>
      <c r="J329" s="74"/>
      <c r="K329" s="72"/>
      <c r="L329" s="73"/>
      <c r="M329" s="74"/>
      <c r="N329" s="74"/>
    </row>
    <row r="330" spans="1:14" x14ac:dyDescent="0.3">
      <c r="A330" s="738" t="s">
        <v>514</v>
      </c>
      <c r="B330" s="72">
        <v>0</v>
      </c>
      <c r="C330" s="73">
        <v>5.9523809523809503E-3</v>
      </c>
      <c r="D330" s="74">
        <v>1.11731843575419E-2</v>
      </c>
      <c r="E330" s="72">
        <v>0</v>
      </c>
      <c r="F330" s="73">
        <v>0</v>
      </c>
      <c r="G330" s="74">
        <v>1.37931034482759E-2</v>
      </c>
      <c r="H330" s="72"/>
      <c r="I330" s="73"/>
      <c r="J330" s="74"/>
      <c r="K330" s="72"/>
      <c r="L330" s="73"/>
      <c r="M330" s="74"/>
      <c r="N330" s="74"/>
    </row>
    <row r="331" spans="1:14" x14ac:dyDescent="0.3">
      <c r="A331" s="728" t="s">
        <v>228</v>
      </c>
      <c r="B331" s="72">
        <v>0.14705882352941199</v>
      </c>
      <c r="C331" s="73">
        <v>8.9285714285714302E-2</v>
      </c>
      <c r="D331" s="74">
        <v>9.77653631284916E-2</v>
      </c>
      <c r="E331" s="72">
        <v>0.14705882352941199</v>
      </c>
      <c r="F331" s="73">
        <v>0.1</v>
      </c>
      <c r="G331" s="74">
        <v>8.9655172413793102E-2</v>
      </c>
      <c r="H331" s="72"/>
      <c r="I331" s="73"/>
      <c r="J331" s="74"/>
      <c r="K331" s="72"/>
      <c r="L331" s="73"/>
      <c r="M331" s="74"/>
      <c r="N331" s="74"/>
    </row>
    <row r="332" spans="1:14" x14ac:dyDescent="0.3">
      <c r="A332" s="728" t="s">
        <v>304</v>
      </c>
      <c r="B332" s="72">
        <v>0</v>
      </c>
      <c r="C332" s="73">
        <v>0</v>
      </c>
      <c r="D332" s="74">
        <v>2.7932960893854702E-3</v>
      </c>
      <c r="E332" s="72">
        <v>0</v>
      </c>
      <c r="F332" s="73">
        <v>0</v>
      </c>
      <c r="G332" s="74">
        <v>6.8965517241379301E-3</v>
      </c>
      <c r="H332" s="72"/>
      <c r="I332" s="73"/>
      <c r="J332" s="74"/>
      <c r="K332" s="72"/>
      <c r="L332" s="73"/>
      <c r="M332" s="74"/>
      <c r="N332" s="74"/>
    </row>
    <row r="333" spans="1:14" x14ac:dyDescent="0.3">
      <c r="A333" s="729" t="s">
        <v>259</v>
      </c>
      <c r="B333" s="133">
        <v>34</v>
      </c>
      <c r="C333" s="134">
        <v>168</v>
      </c>
      <c r="D333" s="135">
        <v>358</v>
      </c>
      <c r="E333" s="133">
        <v>34</v>
      </c>
      <c r="F333" s="134">
        <v>80</v>
      </c>
      <c r="G333" s="135">
        <v>145</v>
      </c>
      <c r="H333" s="133"/>
      <c r="I333" s="134"/>
      <c r="J333" s="135"/>
      <c r="K333" s="133"/>
      <c r="L333" s="134"/>
      <c r="M333" s="135"/>
      <c r="N333" s="141"/>
    </row>
    <row r="334" spans="1:14" ht="26" x14ac:dyDescent="0.3">
      <c r="A334" s="761" t="s">
        <v>537</v>
      </c>
      <c r="B334" s="69">
        <v>1.4705882352941201E-2</v>
      </c>
      <c r="C334" s="70">
        <v>3.8461538461538498E-2</v>
      </c>
      <c r="D334" s="71">
        <v>4.9234135667396102E-2</v>
      </c>
      <c r="E334" s="69">
        <v>1.4705882352941201E-2</v>
      </c>
      <c r="F334" s="70">
        <v>4.0935672514619902E-2</v>
      </c>
      <c r="G334" s="71">
        <v>6.0367454068241497E-2</v>
      </c>
      <c r="H334" s="69"/>
      <c r="I334" s="70"/>
      <c r="J334" s="71"/>
      <c r="K334" s="69"/>
      <c r="L334" s="70"/>
      <c r="M334" s="71"/>
      <c r="N334" s="550"/>
    </row>
    <row r="335" spans="1:14" x14ac:dyDescent="0.3">
      <c r="A335" s="727" t="s">
        <v>218</v>
      </c>
      <c r="B335" s="72">
        <v>0.36764705882352899</v>
      </c>
      <c r="C335" s="73">
        <v>0.18461538461538499</v>
      </c>
      <c r="D335" s="74">
        <v>0.21881838074398199</v>
      </c>
      <c r="E335" s="72">
        <v>0.36764705882352899</v>
      </c>
      <c r="F335" s="73">
        <v>0.28070175438596501</v>
      </c>
      <c r="G335" s="74">
        <v>0.34120734908136502</v>
      </c>
      <c r="H335" s="72"/>
      <c r="I335" s="73"/>
      <c r="J335" s="74"/>
      <c r="K335" s="72"/>
      <c r="L335" s="73"/>
      <c r="M335" s="74"/>
      <c r="N335" s="536"/>
    </row>
    <row r="336" spans="1:14" x14ac:dyDescent="0.3">
      <c r="A336" s="727" t="s">
        <v>454</v>
      </c>
      <c r="B336" s="72">
        <v>0</v>
      </c>
      <c r="C336" s="73">
        <v>2.5641025641025602E-3</v>
      </c>
      <c r="D336" s="74">
        <v>1.09409190371991E-3</v>
      </c>
      <c r="E336" s="72">
        <v>0</v>
      </c>
      <c r="F336" s="73">
        <v>0</v>
      </c>
      <c r="G336" s="74">
        <v>0</v>
      </c>
      <c r="H336" s="72"/>
      <c r="I336" s="73"/>
      <c r="J336" s="74"/>
      <c r="K336" s="72"/>
      <c r="L336" s="73"/>
      <c r="M336" s="74"/>
      <c r="N336" s="536"/>
    </row>
    <row r="337" spans="1:14" x14ac:dyDescent="0.3">
      <c r="A337" s="727" t="s">
        <v>167</v>
      </c>
      <c r="B337" s="72">
        <v>0</v>
      </c>
      <c r="C337" s="73">
        <v>5.1282051282051299E-3</v>
      </c>
      <c r="D337" s="74">
        <v>4.3763676148796497E-3</v>
      </c>
      <c r="E337" s="72">
        <v>0</v>
      </c>
      <c r="F337" s="73">
        <v>0</v>
      </c>
      <c r="G337" s="74">
        <v>5.2493438320209999E-3</v>
      </c>
      <c r="H337" s="72"/>
      <c r="I337" s="73"/>
      <c r="J337" s="74"/>
      <c r="K337" s="72"/>
      <c r="L337" s="73"/>
      <c r="M337" s="74"/>
      <c r="N337" s="536"/>
    </row>
    <row r="338" spans="1:14" x14ac:dyDescent="0.3">
      <c r="A338" s="728" t="s">
        <v>687</v>
      </c>
      <c r="B338" s="72">
        <v>5.8823529411764698E-2</v>
      </c>
      <c r="C338" s="73">
        <v>7.43589743589744E-2</v>
      </c>
      <c r="D338" s="74">
        <v>6.3457330415754895E-2</v>
      </c>
      <c r="E338" s="72">
        <v>5.8823529411764698E-2</v>
      </c>
      <c r="F338" s="73">
        <v>4.6783625730994101E-2</v>
      </c>
      <c r="G338" s="74">
        <v>3.6745406824147002E-2</v>
      </c>
      <c r="H338" s="72"/>
      <c r="I338" s="73"/>
      <c r="J338" s="74"/>
      <c r="K338" s="72"/>
      <c r="L338" s="73"/>
      <c r="M338" s="74"/>
      <c r="N338" s="536"/>
    </row>
    <row r="339" spans="1:14" x14ac:dyDescent="0.3">
      <c r="A339" s="728" t="s">
        <v>686</v>
      </c>
      <c r="B339" s="72">
        <v>1.4705882352941201E-2</v>
      </c>
      <c r="C339" s="73">
        <v>1.2820512820512799E-2</v>
      </c>
      <c r="D339" s="74">
        <v>1.53172866520788E-2</v>
      </c>
      <c r="E339" s="72">
        <v>1.4705882352941201E-2</v>
      </c>
      <c r="F339" s="73">
        <v>5.8479532163742704E-3</v>
      </c>
      <c r="G339" s="74">
        <v>7.8740157480314994E-3</v>
      </c>
      <c r="H339" s="72"/>
      <c r="I339" s="73"/>
      <c r="J339" s="74"/>
      <c r="K339" s="72"/>
      <c r="L339" s="73"/>
      <c r="M339" s="74"/>
      <c r="N339" s="536"/>
    </row>
    <row r="340" spans="1:14" x14ac:dyDescent="0.3">
      <c r="A340" s="728" t="s">
        <v>685</v>
      </c>
      <c r="B340" s="72">
        <v>8.8235294117647106E-2</v>
      </c>
      <c r="C340" s="73">
        <v>7.43589743589744E-2</v>
      </c>
      <c r="D340" s="74">
        <v>5.0328227571115998E-2</v>
      </c>
      <c r="E340" s="72">
        <v>8.8235294117647106E-2</v>
      </c>
      <c r="F340" s="73">
        <v>5.8479532163742701E-2</v>
      </c>
      <c r="G340" s="74">
        <v>3.9370078740157501E-2</v>
      </c>
      <c r="H340" s="72"/>
      <c r="I340" s="73"/>
      <c r="J340" s="74"/>
      <c r="K340" s="72"/>
      <c r="L340" s="73"/>
      <c r="M340" s="74"/>
      <c r="N340" s="536"/>
    </row>
    <row r="341" spans="1:14" x14ac:dyDescent="0.3">
      <c r="A341" s="728" t="s">
        <v>168</v>
      </c>
      <c r="B341" s="72">
        <v>1.4705882352941201E-2</v>
      </c>
      <c r="C341" s="73">
        <v>0.1</v>
      </c>
      <c r="D341" s="74">
        <v>4.8140043763676199E-2</v>
      </c>
      <c r="E341" s="72">
        <v>1.4705882352941201E-2</v>
      </c>
      <c r="F341" s="73">
        <v>0.12865497076023399</v>
      </c>
      <c r="G341" s="74">
        <v>6.5616797900262494E-2</v>
      </c>
      <c r="H341" s="72"/>
      <c r="I341" s="73"/>
      <c r="J341" s="74"/>
      <c r="K341" s="72"/>
      <c r="L341" s="73"/>
      <c r="M341" s="74"/>
      <c r="N341" s="536"/>
    </row>
    <row r="342" spans="1:14" x14ac:dyDescent="0.3">
      <c r="A342" s="728" t="s">
        <v>684</v>
      </c>
      <c r="B342" s="72">
        <v>2.94117647058823E-2</v>
      </c>
      <c r="C342" s="73">
        <v>9.2307692307692299E-2</v>
      </c>
      <c r="D342" s="74">
        <v>5.0328227571115998E-2</v>
      </c>
      <c r="E342" s="72">
        <v>2.94117647058823E-2</v>
      </c>
      <c r="F342" s="73">
        <v>0.12865497076023399</v>
      </c>
      <c r="G342" s="74">
        <v>7.0866141732283505E-2</v>
      </c>
      <c r="H342" s="72"/>
      <c r="I342" s="73"/>
      <c r="J342" s="74"/>
      <c r="K342" s="72"/>
      <c r="L342" s="73"/>
      <c r="M342" s="74"/>
      <c r="N342" s="536"/>
    </row>
    <row r="343" spans="1:14" x14ac:dyDescent="0.3">
      <c r="A343" s="727" t="s">
        <v>463</v>
      </c>
      <c r="B343" s="72">
        <v>1.4705882352941201E-2</v>
      </c>
      <c r="C343" s="73">
        <v>2.0512820512820499E-2</v>
      </c>
      <c r="D343" s="74">
        <v>4.1575492341356698E-2</v>
      </c>
      <c r="E343" s="72">
        <v>1.4705882352941201E-2</v>
      </c>
      <c r="F343" s="73">
        <v>5.8479532163742704E-3</v>
      </c>
      <c r="G343" s="74">
        <v>3.9370078740157501E-2</v>
      </c>
      <c r="H343" s="72"/>
      <c r="I343" s="73"/>
      <c r="J343" s="74"/>
      <c r="K343" s="72"/>
      <c r="L343" s="73"/>
      <c r="M343" s="74"/>
      <c r="N343" s="536"/>
    </row>
    <row r="344" spans="1:14" x14ac:dyDescent="0.3">
      <c r="A344" s="728" t="s">
        <v>222</v>
      </c>
      <c r="B344" s="72">
        <v>2.94117647058823E-2</v>
      </c>
      <c r="C344" s="73">
        <v>2.8205128205128199E-2</v>
      </c>
      <c r="D344" s="74">
        <v>4.2669584245076601E-2</v>
      </c>
      <c r="E344" s="72">
        <v>2.94117647058823E-2</v>
      </c>
      <c r="F344" s="73">
        <v>2.3391812865497099E-2</v>
      </c>
      <c r="G344" s="74">
        <v>2.0997375328084E-2</v>
      </c>
      <c r="H344" s="72"/>
      <c r="I344" s="73"/>
      <c r="J344" s="74"/>
      <c r="K344" s="72"/>
      <c r="L344" s="73"/>
      <c r="M344" s="74"/>
      <c r="N344" s="536"/>
    </row>
    <row r="345" spans="1:14" x14ac:dyDescent="0.3">
      <c r="A345" s="727" t="s">
        <v>456</v>
      </c>
      <c r="B345" s="72">
        <v>0</v>
      </c>
      <c r="C345" s="73">
        <v>0</v>
      </c>
      <c r="D345" s="74">
        <v>0</v>
      </c>
      <c r="E345" s="72">
        <v>0</v>
      </c>
      <c r="F345" s="73">
        <v>0</v>
      </c>
      <c r="G345" s="74">
        <v>0</v>
      </c>
      <c r="H345" s="72"/>
      <c r="I345" s="73"/>
      <c r="J345" s="74"/>
      <c r="K345" s="72"/>
      <c r="L345" s="73"/>
      <c r="M345" s="74"/>
      <c r="N345" s="536"/>
    </row>
    <row r="346" spans="1:14" x14ac:dyDescent="0.3">
      <c r="A346" s="727" t="s">
        <v>169</v>
      </c>
      <c r="B346" s="72">
        <v>0.13235294117647101</v>
      </c>
      <c r="C346" s="73">
        <v>4.1025641025640998E-2</v>
      </c>
      <c r="D346" s="74">
        <v>4.3763676148796497E-2</v>
      </c>
      <c r="E346" s="72">
        <v>0.13235294117647101</v>
      </c>
      <c r="F346" s="73">
        <v>6.4327485380116997E-2</v>
      </c>
      <c r="G346" s="74">
        <v>5.5118110236220499E-2</v>
      </c>
      <c r="H346" s="72"/>
      <c r="I346" s="73"/>
      <c r="J346" s="74"/>
      <c r="K346" s="72"/>
      <c r="L346" s="73"/>
      <c r="M346" s="74"/>
      <c r="N346" s="536"/>
    </row>
    <row r="347" spans="1:14" x14ac:dyDescent="0.3">
      <c r="A347" s="727" t="s">
        <v>457</v>
      </c>
      <c r="B347" s="72">
        <v>0</v>
      </c>
      <c r="C347" s="73">
        <v>0</v>
      </c>
      <c r="D347" s="74">
        <v>0</v>
      </c>
      <c r="E347" s="72">
        <v>0</v>
      </c>
      <c r="F347" s="73">
        <v>0</v>
      </c>
      <c r="G347" s="74">
        <v>0</v>
      </c>
      <c r="H347" s="72"/>
      <c r="I347" s="73"/>
      <c r="J347" s="74"/>
      <c r="K347" s="72"/>
      <c r="L347" s="73"/>
      <c r="M347" s="74"/>
      <c r="N347" s="536"/>
    </row>
    <row r="348" spans="1:14" x14ac:dyDescent="0.3">
      <c r="A348" s="728" t="s">
        <v>170</v>
      </c>
      <c r="B348" s="72">
        <v>1.4705882352941201E-2</v>
      </c>
      <c r="C348" s="73">
        <v>2.5641025641025602E-3</v>
      </c>
      <c r="D348" s="74">
        <v>1.53172866520788E-2</v>
      </c>
      <c r="E348" s="72">
        <v>1.4705882352941201E-2</v>
      </c>
      <c r="F348" s="73">
        <v>5.8479532163742704E-3</v>
      </c>
      <c r="G348" s="74">
        <v>5.2493438320209999E-3</v>
      </c>
      <c r="H348" s="72"/>
      <c r="I348" s="73"/>
      <c r="J348" s="74"/>
      <c r="K348" s="72"/>
      <c r="L348" s="73"/>
      <c r="M348" s="74"/>
      <c r="N348" s="536"/>
    </row>
    <row r="349" spans="1:14" x14ac:dyDescent="0.3">
      <c r="A349" s="728" t="s">
        <v>485</v>
      </c>
      <c r="B349" s="72">
        <v>2.94117647058823E-2</v>
      </c>
      <c r="C349" s="73">
        <v>7.9487179487179496E-2</v>
      </c>
      <c r="D349" s="74">
        <v>6.1269146608315103E-2</v>
      </c>
      <c r="E349" s="72">
        <v>2.94117647058823E-2</v>
      </c>
      <c r="F349" s="73">
        <v>4.6783625730994101E-2</v>
      </c>
      <c r="G349" s="74">
        <v>4.4619422572178498E-2</v>
      </c>
      <c r="H349" s="72"/>
      <c r="I349" s="73"/>
      <c r="J349" s="74"/>
      <c r="K349" s="72"/>
      <c r="L349" s="73"/>
      <c r="M349" s="74"/>
      <c r="N349" s="536"/>
    </row>
    <row r="350" spans="1:14" x14ac:dyDescent="0.3">
      <c r="A350" s="727" t="s">
        <v>458</v>
      </c>
      <c r="B350" s="72">
        <v>0</v>
      </c>
      <c r="C350" s="73">
        <v>1.2820512820512799E-2</v>
      </c>
      <c r="D350" s="74">
        <v>3.06345733041575E-2</v>
      </c>
      <c r="E350" s="72">
        <v>0</v>
      </c>
      <c r="F350" s="73">
        <v>5.8479532163742704E-3</v>
      </c>
      <c r="G350" s="74">
        <v>5.2493438320209999E-3</v>
      </c>
      <c r="H350" s="72"/>
      <c r="I350" s="73"/>
      <c r="J350" s="74"/>
      <c r="K350" s="72"/>
      <c r="L350" s="73"/>
      <c r="M350" s="74"/>
      <c r="N350" s="536"/>
    </row>
    <row r="351" spans="1:14" x14ac:dyDescent="0.3">
      <c r="A351" s="728" t="s">
        <v>657</v>
      </c>
      <c r="B351" s="72">
        <v>1.4705882352941201E-2</v>
      </c>
      <c r="C351" s="73">
        <v>2.5641025641025602E-3</v>
      </c>
      <c r="D351" s="74">
        <v>5.4704595185995604E-3</v>
      </c>
      <c r="E351" s="72">
        <v>1.4705882352941201E-2</v>
      </c>
      <c r="F351" s="73">
        <v>5.8479532163742704E-3</v>
      </c>
      <c r="G351" s="74">
        <v>7.8740157480314994E-3</v>
      </c>
      <c r="H351" s="72"/>
      <c r="I351" s="73"/>
      <c r="J351" s="74"/>
      <c r="K351" s="72"/>
      <c r="L351" s="73"/>
      <c r="M351" s="74"/>
      <c r="N351" s="536"/>
    </row>
    <row r="352" spans="1:14" s="199" customFormat="1" x14ac:dyDescent="0.3">
      <c r="A352" s="728" t="s">
        <v>515</v>
      </c>
      <c r="B352" s="72">
        <v>0.10294117647058799</v>
      </c>
      <c r="C352" s="73">
        <v>0.125641025641026</v>
      </c>
      <c r="D352" s="74">
        <v>0.12910284463895</v>
      </c>
      <c r="E352" s="72">
        <v>0.10294117647058799</v>
      </c>
      <c r="F352" s="73">
        <v>8.1871345029239803E-2</v>
      </c>
      <c r="G352" s="74">
        <v>9.1863517060367494E-2</v>
      </c>
      <c r="H352" s="72"/>
      <c r="I352" s="73"/>
      <c r="J352" s="74"/>
      <c r="K352" s="72"/>
      <c r="L352" s="73"/>
      <c r="M352" s="74"/>
      <c r="N352" s="536"/>
    </row>
    <row r="353" spans="1:14" s="199" customFormat="1" x14ac:dyDescent="0.3">
      <c r="A353" s="727" t="s">
        <v>229</v>
      </c>
      <c r="B353" s="72">
        <v>7.3529411764705899E-2</v>
      </c>
      <c r="C353" s="73">
        <v>0.102564102564103</v>
      </c>
      <c r="D353" s="74">
        <v>0.12910284463895</v>
      </c>
      <c r="E353" s="72">
        <v>7.3529411764705899E-2</v>
      </c>
      <c r="F353" s="73">
        <v>7.0175438596491196E-2</v>
      </c>
      <c r="G353" s="74">
        <v>0.102362204724409</v>
      </c>
      <c r="H353" s="72"/>
      <c r="I353" s="73"/>
      <c r="J353" s="74"/>
      <c r="K353" s="72"/>
      <c r="L353" s="73"/>
      <c r="M353" s="74"/>
      <c r="N353" s="536"/>
    </row>
    <row r="354" spans="1:14" s="199" customFormat="1" x14ac:dyDescent="0.3">
      <c r="A354" s="729" t="s">
        <v>259</v>
      </c>
      <c r="B354" s="133">
        <v>68</v>
      </c>
      <c r="C354" s="134">
        <v>390</v>
      </c>
      <c r="D354" s="135">
        <v>914</v>
      </c>
      <c r="E354" s="133">
        <v>68</v>
      </c>
      <c r="F354" s="134">
        <v>171</v>
      </c>
      <c r="G354" s="135">
        <v>381</v>
      </c>
      <c r="H354" s="133"/>
      <c r="I354" s="134"/>
      <c r="J354" s="135"/>
      <c r="K354" s="133"/>
      <c r="L354" s="134"/>
      <c r="M354" s="135"/>
      <c r="N354" s="141"/>
    </row>
    <row r="355" spans="1:14" ht="26" x14ac:dyDescent="0.3">
      <c r="A355" s="761" t="s">
        <v>571</v>
      </c>
      <c r="B355" s="185">
        <v>78</v>
      </c>
      <c r="C355" s="186">
        <v>414</v>
      </c>
      <c r="D355" s="187">
        <v>986</v>
      </c>
      <c r="E355" s="185">
        <v>78</v>
      </c>
      <c r="F355" s="186">
        <v>186</v>
      </c>
      <c r="G355" s="187">
        <v>414</v>
      </c>
      <c r="H355" s="185"/>
      <c r="I355" s="186"/>
      <c r="J355" s="187"/>
      <c r="K355" s="185"/>
      <c r="L355" s="186"/>
      <c r="M355" s="187"/>
      <c r="N355" s="535"/>
    </row>
    <row r="356" spans="1:14" x14ac:dyDescent="0.3">
      <c r="A356" s="727" t="s">
        <v>21</v>
      </c>
      <c r="B356" s="72">
        <v>1.2820512820512799E-2</v>
      </c>
      <c r="C356" s="73">
        <v>2.41545893719807E-2</v>
      </c>
      <c r="D356" s="74">
        <v>2.73833671399594E-2</v>
      </c>
      <c r="E356" s="72">
        <v>1.2820512820512799E-2</v>
      </c>
      <c r="F356" s="73">
        <v>2.68817204301075E-2</v>
      </c>
      <c r="G356" s="74">
        <v>2.1739130434782601E-2</v>
      </c>
      <c r="H356" s="72"/>
      <c r="I356" s="73"/>
      <c r="J356" s="74"/>
      <c r="K356" s="72"/>
      <c r="L356" s="73"/>
      <c r="M356" s="74"/>
      <c r="N356" s="536"/>
    </row>
    <row r="357" spans="1:14" x14ac:dyDescent="0.3">
      <c r="A357" s="728" t="s">
        <v>369</v>
      </c>
      <c r="B357" s="72">
        <v>1.2820512820512799E-2</v>
      </c>
      <c r="C357" s="73">
        <v>4.8309178743961402E-3</v>
      </c>
      <c r="D357" s="74">
        <v>7.0993914807302204E-3</v>
      </c>
      <c r="E357" s="72">
        <v>1.2820512820512799E-2</v>
      </c>
      <c r="F357" s="73">
        <v>5.3763440860215101E-3</v>
      </c>
      <c r="G357" s="74">
        <v>4.8309178743961402E-3</v>
      </c>
      <c r="H357" s="72"/>
      <c r="I357" s="73"/>
      <c r="J357" s="74"/>
      <c r="K357" s="72"/>
      <c r="L357" s="73"/>
      <c r="M357" s="74"/>
      <c r="N357" s="536"/>
    </row>
    <row r="358" spans="1:14" x14ac:dyDescent="0.3">
      <c r="A358" s="727" t="s">
        <v>196</v>
      </c>
      <c r="B358" s="72">
        <v>5.1282051282051301E-2</v>
      </c>
      <c r="C358" s="73">
        <v>2.8985507246376802E-2</v>
      </c>
      <c r="D358" s="74">
        <v>4.5638945233265699E-2</v>
      </c>
      <c r="E358" s="72">
        <v>5.1282051282051301E-2</v>
      </c>
      <c r="F358" s="73">
        <v>2.1505376344085999E-2</v>
      </c>
      <c r="G358" s="74">
        <v>2.6570048309178699E-2</v>
      </c>
      <c r="H358" s="72"/>
      <c r="I358" s="73"/>
      <c r="J358" s="74"/>
      <c r="K358" s="72"/>
      <c r="L358" s="73"/>
      <c r="M358" s="74"/>
      <c r="N358" s="536"/>
    </row>
    <row r="359" spans="1:14" x14ac:dyDescent="0.3">
      <c r="A359" s="727" t="s">
        <v>22</v>
      </c>
      <c r="B359" s="72">
        <v>8.9743589743589702E-2</v>
      </c>
      <c r="C359" s="73">
        <v>3.6231884057971002E-2</v>
      </c>
      <c r="D359" s="74">
        <v>3.1440162271805301E-2</v>
      </c>
      <c r="E359" s="72">
        <v>8.9743589743589702E-2</v>
      </c>
      <c r="F359" s="73">
        <v>4.8387096774193498E-2</v>
      </c>
      <c r="G359" s="74">
        <v>4.8309178743961401E-2</v>
      </c>
      <c r="H359" s="72"/>
      <c r="I359" s="73"/>
      <c r="J359" s="74"/>
      <c r="K359" s="72"/>
      <c r="L359" s="73"/>
      <c r="M359" s="74"/>
      <c r="N359" s="536"/>
    </row>
    <row r="360" spans="1:14" x14ac:dyDescent="0.3">
      <c r="A360" s="728" t="s">
        <v>368</v>
      </c>
      <c r="B360" s="72">
        <v>3.8461538461538498E-2</v>
      </c>
      <c r="C360" s="73">
        <v>7.2463768115942004E-3</v>
      </c>
      <c r="D360" s="74">
        <v>2.94117647058823E-2</v>
      </c>
      <c r="E360" s="72">
        <v>3.8461538461538498E-2</v>
      </c>
      <c r="F360" s="73">
        <v>1.6129032258064498E-2</v>
      </c>
      <c r="G360" s="74">
        <v>3.3816425120772903E-2</v>
      </c>
      <c r="H360" s="72"/>
      <c r="I360" s="73"/>
      <c r="J360" s="74"/>
      <c r="K360" s="72"/>
      <c r="L360" s="73"/>
      <c r="M360" s="74"/>
      <c r="N360" s="536"/>
    </row>
    <row r="361" spans="1:14" x14ac:dyDescent="0.3">
      <c r="A361" s="728" t="s">
        <v>370</v>
      </c>
      <c r="B361" s="72">
        <v>0</v>
      </c>
      <c r="C361" s="73">
        <v>1.69082125603865E-2</v>
      </c>
      <c r="D361" s="74">
        <v>9.1277890466531404E-3</v>
      </c>
      <c r="E361" s="72">
        <v>0</v>
      </c>
      <c r="F361" s="73">
        <v>5.3763440860215101E-3</v>
      </c>
      <c r="G361" s="74">
        <v>4.8309178743961402E-3</v>
      </c>
      <c r="H361" s="72"/>
      <c r="I361" s="73"/>
      <c r="J361" s="74"/>
      <c r="K361" s="72"/>
      <c r="L361" s="73"/>
      <c r="M361" s="74"/>
      <c r="N361" s="536"/>
    </row>
    <row r="362" spans="1:14" x14ac:dyDescent="0.3">
      <c r="A362" s="727" t="s">
        <v>23</v>
      </c>
      <c r="B362" s="72">
        <v>2.5641025641025599E-2</v>
      </c>
      <c r="C362" s="73">
        <v>7.2463768115942004E-3</v>
      </c>
      <c r="D362" s="74">
        <v>7.0993914807302204E-3</v>
      </c>
      <c r="E362" s="72">
        <v>2.5641025641025599E-2</v>
      </c>
      <c r="F362" s="73">
        <v>1.0752688172042999E-2</v>
      </c>
      <c r="G362" s="74">
        <v>9.6618357487922701E-3</v>
      </c>
      <c r="H362" s="72"/>
      <c r="I362" s="73"/>
      <c r="J362" s="74"/>
      <c r="K362" s="72"/>
      <c r="L362" s="73"/>
      <c r="M362" s="74"/>
      <c r="N362" s="536"/>
    </row>
    <row r="363" spans="1:14" x14ac:dyDescent="0.3">
      <c r="A363" s="727" t="s">
        <v>24</v>
      </c>
      <c r="B363" s="72">
        <v>3.8461538461538498E-2</v>
      </c>
      <c r="C363" s="73">
        <v>3.1400966183574901E-2</v>
      </c>
      <c r="D363" s="74">
        <v>2.12981744421907E-2</v>
      </c>
      <c r="E363" s="72">
        <v>3.8461538461538498E-2</v>
      </c>
      <c r="F363" s="73">
        <v>4.3010752688171998E-2</v>
      </c>
      <c r="G363" s="74">
        <v>3.1400966183574901E-2</v>
      </c>
      <c r="H363" s="72"/>
      <c r="I363" s="73"/>
      <c r="J363" s="74"/>
      <c r="K363" s="72"/>
      <c r="L363" s="73"/>
      <c r="M363" s="74"/>
      <c r="N363" s="536"/>
    </row>
    <row r="364" spans="1:14" x14ac:dyDescent="0.3">
      <c r="A364" s="728" t="s">
        <v>371</v>
      </c>
      <c r="B364" s="72">
        <v>1.2820512820512799E-2</v>
      </c>
      <c r="C364" s="73">
        <v>2.4154589371980701E-3</v>
      </c>
      <c r="D364" s="74">
        <v>9.1277890466531404E-3</v>
      </c>
      <c r="E364" s="72">
        <v>1.2820512820512799E-2</v>
      </c>
      <c r="F364" s="73">
        <v>5.3763440860215101E-3</v>
      </c>
      <c r="G364" s="74">
        <v>4.8309178743961402E-3</v>
      </c>
      <c r="H364" s="72"/>
      <c r="I364" s="73"/>
      <c r="J364" s="74"/>
      <c r="K364" s="72"/>
      <c r="L364" s="73"/>
      <c r="M364" s="74"/>
      <c r="N364" s="536"/>
    </row>
    <row r="365" spans="1:14" x14ac:dyDescent="0.3">
      <c r="A365" s="728" t="s">
        <v>372</v>
      </c>
      <c r="B365" s="72">
        <v>8.9743589743589702E-2</v>
      </c>
      <c r="C365" s="73">
        <v>1.69082125603865E-2</v>
      </c>
      <c r="D365" s="74">
        <v>9.1277890466531404E-3</v>
      </c>
      <c r="E365" s="72">
        <v>8.9743589743589702E-2</v>
      </c>
      <c r="F365" s="73">
        <v>3.7634408602150497E-2</v>
      </c>
      <c r="G365" s="74">
        <v>1.9323671497584499E-2</v>
      </c>
      <c r="H365" s="72"/>
      <c r="I365" s="73"/>
      <c r="J365" s="74"/>
      <c r="K365" s="72"/>
      <c r="L365" s="73"/>
      <c r="M365" s="74"/>
      <c r="N365" s="536"/>
    </row>
    <row r="366" spans="1:14" x14ac:dyDescent="0.3">
      <c r="A366" s="727" t="s">
        <v>25</v>
      </c>
      <c r="B366" s="72">
        <v>3.8461538461538498E-2</v>
      </c>
      <c r="C366" s="73">
        <v>2.41545893719807E-2</v>
      </c>
      <c r="D366" s="74">
        <v>1.3184584178498999E-2</v>
      </c>
      <c r="E366" s="72">
        <v>3.8461538461538498E-2</v>
      </c>
      <c r="F366" s="73">
        <v>1.6129032258064498E-2</v>
      </c>
      <c r="G366" s="74">
        <v>7.2463768115942004E-3</v>
      </c>
      <c r="H366" s="72"/>
      <c r="I366" s="73"/>
      <c r="J366" s="74"/>
      <c r="K366" s="72"/>
      <c r="L366" s="73"/>
      <c r="M366" s="74"/>
      <c r="N366" s="536"/>
    </row>
    <row r="367" spans="1:14" x14ac:dyDescent="0.3">
      <c r="A367" s="728" t="s">
        <v>379</v>
      </c>
      <c r="B367" s="72">
        <v>0</v>
      </c>
      <c r="C367" s="73">
        <v>0</v>
      </c>
      <c r="D367" s="74">
        <v>1.01419878296146E-3</v>
      </c>
      <c r="E367" s="72">
        <v>0</v>
      </c>
      <c r="F367" s="73">
        <v>0</v>
      </c>
      <c r="G367" s="74">
        <v>2.4154589371980701E-3</v>
      </c>
      <c r="H367" s="72"/>
      <c r="I367" s="73"/>
      <c r="J367" s="74"/>
      <c r="K367" s="72"/>
      <c r="L367" s="73"/>
      <c r="M367" s="74"/>
      <c r="N367" s="536"/>
    </row>
    <row r="368" spans="1:14" x14ac:dyDescent="0.3">
      <c r="A368" s="728" t="s">
        <v>373</v>
      </c>
      <c r="B368" s="72">
        <v>0</v>
      </c>
      <c r="C368" s="73">
        <v>0</v>
      </c>
      <c r="D368" s="74">
        <v>0</v>
      </c>
      <c r="E368" s="72">
        <v>0</v>
      </c>
      <c r="F368" s="73">
        <v>0</v>
      </c>
      <c r="G368" s="74">
        <v>0</v>
      </c>
      <c r="H368" s="72"/>
      <c r="I368" s="73"/>
      <c r="J368" s="74"/>
      <c r="K368" s="72"/>
      <c r="L368" s="73"/>
      <c r="M368" s="74"/>
      <c r="N368" s="536"/>
    </row>
    <row r="369" spans="1:14" x14ac:dyDescent="0.3">
      <c r="A369" s="728" t="s">
        <v>380</v>
      </c>
      <c r="B369" s="72">
        <v>2.5641025641025599E-2</v>
      </c>
      <c r="C369" s="73">
        <v>2.41545893719807E-2</v>
      </c>
      <c r="D369" s="74">
        <v>1.6227180527383402E-2</v>
      </c>
      <c r="E369" s="72">
        <v>2.5641025641025599E-2</v>
      </c>
      <c r="F369" s="73">
        <v>1.6129032258064498E-2</v>
      </c>
      <c r="G369" s="74">
        <v>9.6618357487922701E-3</v>
      </c>
      <c r="H369" s="72"/>
      <c r="I369" s="73"/>
      <c r="J369" s="74"/>
      <c r="K369" s="72"/>
      <c r="L369" s="73"/>
      <c r="M369" s="74"/>
      <c r="N369" s="536"/>
    </row>
    <row r="370" spans="1:14" x14ac:dyDescent="0.3">
      <c r="A370" s="728" t="s">
        <v>26</v>
      </c>
      <c r="B370" s="72">
        <v>7.69230769230769E-2</v>
      </c>
      <c r="C370" s="73">
        <v>6.7632850241545903E-2</v>
      </c>
      <c r="D370" s="74">
        <v>7.6064908722109498E-2</v>
      </c>
      <c r="E370" s="72">
        <v>7.69230769230769E-2</v>
      </c>
      <c r="F370" s="73">
        <v>4.3010752688171998E-2</v>
      </c>
      <c r="G370" s="74">
        <v>4.10628019323672E-2</v>
      </c>
      <c r="H370" s="72"/>
      <c r="I370" s="73"/>
      <c r="J370" s="74"/>
      <c r="K370" s="72"/>
      <c r="L370" s="73"/>
      <c r="M370" s="74"/>
      <c r="N370" s="536"/>
    </row>
    <row r="371" spans="1:14" x14ac:dyDescent="0.3">
      <c r="A371" s="728" t="s">
        <v>374</v>
      </c>
      <c r="B371" s="72">
        <v>0</v>
      </c>
      <c r="C371" s="73">
        <v>2.4154589371980701E-3</v>
      </c>
      <c r="D371" s="74">
        <v>6.08519269776876E-3</v>
      </c>
      <c r="E371" s="72">
        <v>0</v>
      </c>
      <c r="F371" s="73">
        <v>0</v>
      </c>
      <c r="G371" s="74">
        <v>2.4154589371980701E-3</v>
      </c>
      <c r="H371" s="72"/>
      <c r="I371" s="73"/>
      <c r="J371" s="74"/>
      <c r="K371" s="72"/>
      <c r="L371" s="73"/>
      <c r="M371" s="74"/>
      <c r="N371" s="536"/>
    </row>
    <row r="372" spans="1:14" x14ac:dyDescent="0.3">
      <c r="A372" s="728" t="s">
        <v>27</v>
      </c>
      <c r="B372" s="72">
        <v>0</v>
      </c>
      <c r="C372" s="73">
        <v>2.1739130434782601E-2</v>
      </c>
      <c r="D372" s="74">
        <v>3.9553752535496998E-2</v>
      </c>
      <c r="E372" s="72">
        <v>0</v>
      </c>
      <c r="F372" s="73">
        <v>0</v>
      </c>
      <c r="G372" s="74">
        <v>2.6570048309178699E-2</v>
      </c>
      <c r="H372" s="72"/>
      <c r="I372" s="73"/>
      <c r="J372" s="74"/>
      <c r="K372" s="72"/>
      <c r="L372" s="73"/>
      <c r="M372" s="74"/>
      <c r="N372" s="536"/>
    </row>
    <row r="373" spans="1:14" x14ac:dyDescent="0.3">
      <c r="A373" s="728" t="s">
        <v>375</v>
      </c>
      <c r="B373" s="72">
        <v>0</v>
      </c>
      <c r="C373" s="73">
        <v>0</v>
      </c>
      <c r="D373" s="74">
        <v>1.01419878296146E-3</v>
      </c>
      <c r="E373" s="72">
        <v>0</v>
      </c>
      <c r="F373" s="73">
        <v>0</v>
      </c>
      <c r="G373" s="74">
        <v>2.4154589371980701E-3</v>
      </c>
      <c r="H373" s="72"/>
      <c r="I373" s="73"/>
      <c r="J373" s="74"/>
      <c r="K373" s="72"/>
      <c r="L373" s="73"/>
      <c r="M373" s="74"/>
      <c r="N373" s="536"/>
    </row>
    <row r="374" spans="1:14" x14ac:dyDescent="0.3">
      <c r="A374" s="728" t="s">
        <v>533</v>
      </c>
      <c r="B374" s="72">
        <v>0</v>
      </c>
      <c r="C374" s="73">
        <v>0</v>
      </c>
      <c r="D374" s="74">
        <v>0</v>
      </c>
      <c r="E374" s="72">
        <v>0</v>
      </c>
      <c r="F374" s="73">
        <v>0</v>
      </c>
      <c r="G374" s="74">
        <v>0</v>
      </c>
      <c r="H374" s="72"/>
      <c r="I374" s="73"/>
      <c r="J374" s="74"/>
      <c r="K374" s="72"/>
      <c r="L374" s="73"/>
      <c r="M374" s="74"/>
      <c r="N374" s="536"/>
    </row>
    <row r="375" spans="1:14" x14ac:dyDescent="0.3">
      <c r="A375" s="728" t="s">
        <v>376</v>
      </c>
      <c r="B375" s="72">
        <v>0</v>
      </c>
      <c r="C375" s="73">
        <v>7.2463768115942004E-3</v>
      </c>
      <c r="D375" s="74">
        <v>4.05679513184584E-3</v>
      </c>
      <c r="E375" s="72">
        <v>0</v>
      </c>
      <c r="F375" s="73">
        <v>5.3763440860215101E-3</v>
      </c>
      <c r="G375" s="74">
        <v>2.4154589371980701E-3</v>
      </c>
      <c r="H375" s="72"/>
      <c r="I375" s="73"/>
      <c r="J375" s="74"/>
      <c r="K375" s="72"/>
      <c r="L375" s="73"/>
      <c r="M375" s="74"/>
      <c r="N375" s="536"/>
    </row>
    <row r="376" spans="1:14" x14ac:dyDescent="0.3">
      <c r="A376" s="728" t="s">
        <v>377</v>
      </c>
      <c r="B376" s="72">
        <v>0</v>
      </c>
      <c r="C376" s="73">
        <v>3.1400966183574901E-2</v>
      </c>
      <c r="D376" s="74">
        <v>2.8397565922920899E-2</v>
      </c>
      <c r="E376" s="72">
        <v>0</v>
      </c>
      <c r="F376" s="73">
        <v>5.3763440860215101E-3</v>
      </c>
      <c r="G376" s="74">
        <v>1.4492753623188401E-2</v>
      </c>
      <c r="H376" s="72"/>
      <c r="I376" s="73"/>
      <c r="J376" s="74"/>
      <c r="K376" s="72"/>
      <c r="L376" s="73"/>
      <c r="M376" s="74"/>
      <c r="N376" s="536"/>
    </row>
    <row r="377" spans="1:14" x14ac:dyDescent="0.3">
      <c r="A377" s="728" t="s">
        <v>378</v>
      </c>
      <c r="B377" s="72">
        <v>0</v>
      </c>
      <c r="C377" s="73">
        <v>0</v>
      </c>
      <c r="D377" s="74">
        <v>0</v>
      </c>
      <c r="E377" s="72">
        <v>0</v>
      </c>
      <c r="F377" s="73">
        <v>0</v>
      </c>
      <c r="G377" s="74">
        <v>0</v>
      </c>
      <c r="H377" s="72"/>
      <c r="I377" s="73"/>
      <c r="J377" s="74"/>
      <c r="K377" s="72"/>
      <c r="L377" s="73"/>
      <c r="M377" s="74"/>
      <c r="N377" s="536"/>
    </row>
    <row r="378" spans="1:14" x14ac:dyDescent="0.3">
      <c r="A378" s="728" t="s">
        <v>28</v>
      </c>
      <c r="B378" s="72">
        <v>0</v>
      </c>
      <c r="C378" s="73">
        <v>9.6618357487922701E-3</v>
      </c>
      <c r="D378" s="74">
        <v>1.1156186612576099E-2</v>
      </c>
      <c r="E378" s="72">
        <v>0</v>
      </c>
      <c r="F378" s="73">
        <v>0</v>
      </c>
      <c r="G378" s="74">
        <v>7.2463768115942004E-3</v>
      </c>
      <c r="H378" s="72"/>
      <c r="I378" s="73"/>
      <c r="J378" s="74"/>
      <c r="K378" s="72"/>
      <c r="L378" s="73"/>
      <c r="M378" s="74"/>
      <c r="N378" s="536"/>
    </row>
    <row r="379" spans="1:14" x14ac:dyDescent="0.3">
      <c r="A379" s="728" t="s">
        <v>29</v>
      </c>
      <c r="B379" s="72">
        <v>0</v>
      </c>
      <c r="C379" s="73">
        <v>9.6618357487922701E-3</v>
      </c>
      <c r="D379" s="74">
        <v>4.05679513184584E-3</v>
      </c>
      <c r="E379" s="72">
        <v>0</v>
      </c>
      <c r="F379" s="73">
        <v>1.6129032258064498E-2</v>
      </c>
      <c r="G379" s="74">
        <v>7.2463768115942004E-3</v>
      </c>
      <c r="H379" s="72"/>
      <c r="I379" s="73"/>
      <c r="J379" s="74"/>
      <c r="K379" s="72"/>
      <c r="L379" s="73"/>
      <c r="M379" s="74"/>
      <c r="N379" s="536"/>
    </row>
    <row r="380" spans="1:14" x14ac:dyDescent="0.3">
      <c r="A380" s="728" t="s">
        <v>30</v>
      </c>
      <c r="B380" s="72">
        <v>0</v>
      </c>
      <c r="C380" s="73">
        <v>0</v>
      </c>
      <c r="D380" s="74">
        <v>2.2312373225152098E-2</v>
      </c>
      <c r="E380" s="72">
        <v>0</v>
      </c>
      <c r="F380" s="73">
        <v>0</v>
      </c>
      <c r="G380" s="74">
        <v>4.8309178743961401E-2</v>
      </c>
      <c r="H380" s="72"/>
      <c r="I380" s="73"/>
      <c r="J380" s="74"/>
      <c r="K380" s="72"/>
      <c r="L380" s="73"/>
      <c r="M380" s="74"/>
      <c r="N380" s="536"/>
    </row>
    <row r="381" spans="1:14" x14ac:dyDescent="0.3">
      <c r="A381" s="728" t="s">
        <v>383</v>
      </c>
      <c r="B381" s="72">
        <v>0</v>
      </c>
      <c r="C381" s="73">
        <v>2.4154589371980701E-3</v>
      </c>
      <c r="D381" s="74">
        <v>1.01419878296146E-3</v>
      </c>
      <c r="E381" s="72">
        <v>0</v>
      </c>
      <c r="F381" s="73">
        <v>5.3763440860215101E-3</v>
      </c>
      <c r="G381" s="74">
        <v>2.4154589371980701E-3</v>
      </c>
      <c r="H381" s="72"/>
      <c r="I381" s="73"/>
      <c r="J381" s="74"/>
      <c r="K381" s="72"/>
      <c r="L381" s="73"/>
      <c r="M381" s="74"/>
      <c r="N381" s="536"/>
    </row>
    <row r="382" spans="1:14" x14ac:dyDescent="0.3">
      <c r="A382" s="728" t="s">
        <v>381</v>
      </c>
      <c r="B382" s="72">
        <v>0</v>
      </c>
      <c r="C382" s="73">
        <v>0</v>
      </c>
      <c r="D382" s="74">
        <v>1.01419878296146E-3</v>
      </c>
      <c r="E382" s="72">
        <v>0</v>
      </c>
      <c r="F382" s="73">
        <v>0</v>
      </c>
      <c r="G382" s="74">
        <v>2.4154589371980701E-3</v>
      </c>
      <c r="H382" s="72"/>
      <c r="I382" s="73"/>
      <c r="J382" s="74"/>
      <c r="K382" s="72"/>
      <c r="L382" s="73"/>
      <c r="M382" s="74"/>
      <c r="N382" s="536"/>
    </row>
    <row r="383" spans="1:14" x14ac:dyDescent="0.3">
      <c r="A383" s="728" t="s">
        <v>31</v>
      </c>
      <c r="B383" s="72">
        <v>2.5641025641025599E-2</v>
      </c>
      <c r="C383" s="73">
        <v>7.2463768115942004E-3</v>
      </c>
      <c r="D383" s="74">
        <v>5.0709939148073004E-3</v>
      </c>
      <c r="E383" s="72">
        <v>2.5641025641025599E-2</v>
      </c>
      <c r="F383" s="73">
        <v>1.6129032258064498E-2</v>
      </c>
      <c r="G383" s="74">
        <v>9.6618357487922701E-3</v>
      </c>
      <c r="H383" s="72"/>
      <c r="I383" s="73"/>
      <c r="J383" s="74"/>
      <c r="K383" s="72"/>
      <c r="L383" s="73"/>
      <c r="M383" s="74"/>
      <c r="N383" s="536"/>
    </row>
    <row r="384" spans="1:14" x14ac:dyDescent="0.3">
      <c r="A384" s="728" t="s">
        <v>382</v>
      </c>
      <c r="B384" s="72">
        <v>0</v>
      </c>
      <c r="C384" s="73">
        <v>0</v>
      </c>
      <c r="D384" s="74">
        <v>0</v>
      </c>
      <c r="E384" s="72">
        <v>0</v>
      </c>
      <c r="F384" s="73">
        <v>0</v>
      </c>
      <c r="G384" s="74">
        <v>0</v>
      </c>
      <c r="H384" s="72"/>
      <c r="I384" s="73"/>
      <c r="J384" s="74"/>
      <c r="K384" s="72"/>
      <c r="L384" s="73"/>
      <c r="M384" s="74"/>
      <c r="N384" s="536"/>
    </row>
    <row r="385" spans="1:14" x14ac:dyDescent="0.3">
      <c r="A385" s="728" t="s">
        <v>643</v>
      </c>
      <c r="B385" s="72">
        <v>0</v>
      </c>
      <c r="C385" s="73">
        <v>0</v>
      </c>
      <c r="D385" s="74">
        <v>0</v>
      </c>
      <c r="E385" s="72">
        <v>0</v>
      </c>
      <c r="F385" s="73">
        <v>0</v>
      </c>
      <c r="G385" s="74">
        <v>0</v>
      </c>
      <c r="H385" s="72"/>
      <c r="I385" s="73"/>
      <c r="J385" s="74"/>
      <c r="K385" s="72"/>
      <c r="L385" s="73"/>
      <c r="M385" s="74"/>
      <c r="N385" s="536"/>
    </row>
    <row r="386" spans="1:14" x14ac:dyDescent="0.3">
      <c r="A386" s="728" t="s">
        <v>273</v>
      </c>
      <c r="B386" s="72">
        <v>0</v>
      </c>
      <c r="C386" s="73">
        <v>0</v>
      </c>
      <c r="D386" s="74">
        <v>0</v>
      </c>
      <c r="E386" s="72">
        <v>0</v>
      </c>
      <c r="F386" s="73">
        <v>0</v>
      </c>
      <c r="G386" s="74">
        <v>0</v>
      </c>
      <c r="H386" s="72"/>
      <c r="I386" s="73"/>
      <c r="J386" s="74"/>
      <c r="K386" s="72"/>
      <c r="L386" s="73"/>
      <c r="M386" s="74"/>
      <c r="N386" s="536"/>
    </row>
    <row r="387" spans="1:14" x14ac:dyDescent="0.3">
      <c r="A387" s="728" t="s">
        <v>275</v>
      </c>
      <c r="B387" s="72">
        <v>0</v>
      </c>
      <c r="C387" s="73">
        <v>0</v>
      </c>
      <c r="D387" s="74">
        <v>4.05679513184584E-3</v>
      </c>
      <c r="E387" s="72">
        <v>0</v>
      </c>
      <c r="F387" s="73">
        <v>0</v>
      </c>
      <c r="G387" s="74">
        <v>4.8309178743961402E-3</v>
      </c>
      <c r="H387" s="72"/>
      <c r="I387" s="73"/>
      <c r="J387" s="74"/>
      <c r="K387" s="72"/>
      <c r="L387" s="73"/>
      <c r="M387" s="74"/>
      <c r="N387" s="536"/>
    </row>
    <row r="388" spans="1:14" x14ac:dyDescent="0.3">
      <c r="A388" s="728" t="s">
        <v>274</v>
      </c>
      <c r="B388" s="72">
        <v>0</v>
      </c>
      <c r="C388" s="73">
        <v>0</v>
      </c>
      <c r="D388" s="74">
        <v>1.01419878296146E-3</v>
      </c>
      <c r="E388" s="72">
        <v>0</v>
      </c>
      <c r="F388" s="73">
        <v>0</v>
      </c>
      <c r="G388" s="74">
        <v>2.4154589371980701E-3</v>
      </c>
      <c r="H388" s="72"/>
      <c r="I388" s="73"/>
      <c r="J388" s="74"/>
      <c r="K388" s="72"/>
      <c r="L388" s="73"/>
      <c r="M388" s="74"/>
      <c r="N388" s="536"/>
    </row>
    <row r="389" spans="1:14" x14ac:dyDescent="0.3">
      <c r="A389" s="728" t="s">
        <v>573</v>
      </c>
      <c r="B389" s="72">
        <v>0</v>
      </c>
      <c r="C389" s="73">
        <v>0</v>
      </c>
      <c r="D389" s="74">
        <v>0</v>
      </c>
      <c r="E389" s="72">
        <v>0</v>
      </c>
      <c r="F389" s="73">
        <v>0</v>
      </c>
      <c r="G389" s="74">
        <v>0</v>
      </c>
      <c r="H389" s="72"/>
      <c r="I389" s="73"/>
      <c r="J389" s="74"/>
      <c r="K389" s="72"/>
      <c r="L389" s="73"/>
      <c r="M389" s="74"/>
      <c r="N389" s="536"/>
    </row>
    <row r="390" spans="1:14" x14ac:dyDescent="0.3">
      <c r="A390" s="728" t="s">
        <v>123</v>
      </c>
      <c r="B390" s="72">
        <v>1.2820512820512799E-2</v>
      </c>
      <c r="C390" s="73">
        <v>2.4154589371980701E-3</v>
      </c>
      <c r="D390" s="74">
        <v>3.04259634888438E-3</v>
      </c>
      <c r="E390" s="72">
        <v>1.2820512820512799E-2</v>
      </c>
      <c r="F390" s="73">
        <v>5.3763440860215101E-3</v>
      </c>
      <c r="G390" s="74">
        <v>4.8309178743961402E-3</v>
      </c>
      <c r="H390" s="72"/>
      <c r="I390" s="73"/>
      <c r="J390" s="74"/>
      <c r="K390" s="72"/>
      <c r="L390" s="73"/>
      <c r="M390" s="74"/>
      <c r="N390" s="536"/>
    </row>
    <row r="391" spans="1:14" x14ac:dyDescent="0.3">
      <c r="A391" s="727" t="s">
        <v>124</v>
      </c>
      <c r="B391" s="72">
        <v>0</v>
      </c>
      <c r="C391" s="73">
        <v>0</v>
      </c>
      <c r="D391" s="74">
        <v>1.01419878296146E-3</v>
      </c>
      <c r="E391" s="72">
        <v>0</v>
      </c>
      <c r="F391" s="73">
        <v>0</v>
      </c>
      <c r="G391" s="74">
        <v>0</v>
      </c>
      <c r="H391" s="72"/>
      <c r="I391" s="73"/>
      <c r="J391" s="74"/>
      <c r="K391" s="72"/>
      <c r="L391" s="73"/>
      <c r="M391" s="74"/>
      <c r="N391" s="536"/>
    </row>
    <row r="392" spans="1:14" x14ac:dyDescent="0.3">
      <c r="A392" s="728" t="s">
        <v>887</v>
      </c>
      <c r="B392" s="72">
        <v>0</v>
      </c>
      <c r="C392" s="73">
        <v>0</v>
      </c>
      <c r="D392" s="74">
        <v>0</v>
      </c>
      <c r="E392" s="72">
        <v>0</v>
      </c>
      <c r="F392" s="73">
        <v>0</v>
      </c>
      <c r="G392" s="74">
        <v>0</v>
      </c>
      <c r="H392" s="72"/>
      <c r="I392" s="73"/>
      <c r="J392" s="74"/>
      <c r="K392" s="72"/>
      <c r="L392" s="73"/>
      <c r="M392" s="74"/>
      <c r="N392" s="536"/>
    </row>
    <row r="393" spans="1:14" x14ac:dyDescent="0.3">
      <c r="A393" s="728" t="s">
        <v>888</v>
      </c>
      <c r="B393" s="72">
        <v>0</v>
      </c>
      <c r="C393" s="73">
        <v>0</v>
      </c>
      <c r="D393" s="74">
        <v>0</v>
      </c>
      <c r="E393" s="72">
        <v>0</v>
      </c>
      <c r="F393" s="73">
        <v>0</v>
      </c>
      <c r="G393" s="74">
        <v>0</v>
      </c>
      <c r="H393" s="72"/>
      <c r="I393" s="73"/>
      <c r="J393" s="74"/>
      <c r="K393" s="72"/>
      <c r="L393" s="73"/>
      <c r="M393" s="74"/>
      <c r="N393" s="536"/>
    </row>
    <row r="394" spans="1:14" x14ac:dyDescent="0.3">
      <c r="A394" s="727" t="s">
        <v>125</v>
      </c>
      <c r="B394" s="72">
        <v>0</v>
      </c>
      <c r="C394" s="73">
        <v>0</v>
      </c>
      <c r="D394" s="74">
        <v>0</v>
      </c>
      <c r="E394" s="72">
        <v>0</v>
      </c>
      <c r="F394" s="73">
        <v>0</v>
      </c>
      <c r="G394" s="74">
        <v>0</v>
      </c>
      <c r="H394" s="72"/>
      <c r="I394" s="73"/>
      <c r="J394" s="74"/>
      <c r="K394" s="72"/>
      <c r="L394" s="73"/>
      <c r="M394" s="74"/>
      <c r="N394" s="536"/>
    </row>
    <row r="395" spans="1:14" x14ac:dyDescent="0.3">
      <c r="A395" s="727" t="s">
        <v>126</v>
      </c>
      <c r="B395" s="72">
        <v>0</v>
      </c>
      <c r="C395" s="73">
        <v>0</v>
      </c>
      <c r="D395" s="74">
        <v>0</v>
      </c>
      <c r="E395" s="72">
        <v>0</v>
      </c>
      <c r="F395" s="73">
        <v>0</v>
      </c>
      <c r="G395" s="74">
        <v>0</v>
      </c>
      <c r="H395" s="72"/>
      <c r="I395" s="73"/>
      <c r="J395" s="74"/>
      <c r="K395" s="72"/>
      <c r="L395" s="73"/>
      <c r="M395" s="74"/>
      <c r="N395" s="536"/>
    </row>
    <row r="396" spans="1:14" x14ac:dyDescent="0.3">
      <c r="A396" s="728" t="s">
        <v>127</v>
      </c>
      <c r="B396" s="72">
        <v>0</v>
      </c>
      <c r="C396" s="73">
        <v>0</v>
      </c>
      <c r="D396" s="74">
        <v>2.02839756592292E-3</v>
      </c>
      <c r="E396" s="72">
        <v>0</v>
      </c>
      <c r="F396" s="73">
        <v>0</v>
      </c>
      <c r="G396" s="74">
        <v>0</v>
      </c>
      <c r="H396" s="72"/>
      <c r="I396" s="73"/>
      <c r="J396" s="74"/>
      <c r="K396" s="72"/>
      <c r="L396" s="73"/>
      <c r="M396" s="74"/>
      <c r="N396" s="536"/>
    </row>
    <row r="397" spans="1:14" x14ac:dyDescent="0.3">
      <c r="A397" s="728" t="s">
        <v>384</v>
      </c>
      <c r="B397" s="72">
        <v>0</v>
      </c>
      <c r="C397" s="73">
        <v>0</v>
      </c>
      <c r="D397" s="74">
        <v>0</v>
      </c>
      <c r="E397" s="72">
        <v>0</v>
      </c>
      <c r="F397" s="73">
        <v>0</v>
      </c>
      <c r="G397" s="74">
        <v>0</v>
      </c>
      <c r="H397" s="72"/>
      <c r="I397" s="73"/>
      <c r="J397" s="74"/>
      <c r="K397" s="72"/>
      <c r="L397" s="73"/>
      <c r="M397" s="74"/>
      <c r="N397" s="536"/>
    </row>
    <row r="398" spans="1:14" x14ac:dyDescent="0.3">
      <c r="A398" s="728" t="s">
        <v>385</v>
      </c>
      <c r="B398" s="72">
        <v>0</v>
      </c>
      <c r="C398" s="73">
        <v>0</v>
      </c>
      <c r="D398" s="74">
        <v>0</v>
      </c>
      <c r="E398" s="72">
        <v>0</v>
      </c>
      <c r="F398" s="73">
        <v>0</v>
      </c>
      <c r="G398" s="74">
        <v>0</v>
      </c>
      <c r="H398" s="72"/>
      <c r="I398" s="73"/>
      <c r="J398" s="74"/>
      <c r="K398" s="72"/>
      <c r="L398" s="73"/>
      <c r="M398" s="74"/>
      <c r="N398" s="536"/>
    </row>
    <row r="399" spans="1:14" x14ac:dyDescent="0.3">
      <c r="A399" s="728" t="s">
        <v>386</v>
      </c>
      <c r="B399" s="72">
        <v>0</v>
      </c>
      <c r="C399" s="73">
        <v>0</v>
      </c>
      <c r="D399" s="74">
        <v>0</v>
      </c>
      <c r="E399" s="72">
        <v>0</v>
      </c>
      <c r="F399" s="73">
        <v>0</v>
      </c>
      <c r="G399" s="74">
        <v>0</v>
      </c>
      <c r="H399" s="72"/>
      <c r="I399" s="73"/>
      <c r="J399" s="74"/>
      <c r="K399" s="72"/>
      <c r="L399" s="73"/>
      <c r="M399" s="74"/>
      <c r="N399" s="536"/>
    </row>
    <row r="400" spans="1:14" x14ac:dyDescent="0.3">
      <c r="A400" s="728" t="s">
        <v>129</v>
      </c>
      <c r="B400" s="72">
        <v>0</v>
      </c>
      <c r="C400" s="73">
        <v>2.4154589371980701E-3</v>
      </c>
      <c r="D400" s="74">
        <v>1.01419878296146E-3</v>
      </c>
      <c r="E400" s="72">
        <v>0</v>
      </c>
      <c r="F400" s="73">
        <v>5.3763440860215101E-3</v>
      </c>
      <c r="G400" s="74">
        <v>2.4154589371980701E-3</v>
      </c>
      <c r="H400" s="72"/>
      <c r="I400" s="73"/>
      <c r="J400" s="74"/>
      <c r="K400" s="72"/>
      <c r="L400" s="73"/>
      <c r="M400" s="74"/>
      <c r="N400" s="536"/>
    </row>
    <row r="401" spans="1:14" x14ac:dyDescent="0.3">
      <c r="A401" s="727" t="s">
        <v>128</v>
      </c>
      <c r="B401" s="169">
        <v>0</v>
      </c>
      <c r="C401" s="170">
        <v>7.2463768115942004E-3</v>
      </c>
      <c r="D401" s="171">
        <v>5.0709939148073004E-3</v>
      </c>
      <c r="E401" s="169">
        <v>0</v>
      </c>
      <c r="F401" s="170">
        <v>1.0752688172042999E-2</v>
      </c>
      <c r="G401" s="171">
        <v>7.2463768115942004E-3</v>
      </c>
      <c r="H401" s="169"/>
      <c r="I401" s="170"/>
      <c r="J401" s="171"/>
      <c r="K401" s="169"/>
      <c r="L401" s="170"/>
      <c r="M401" s="171"/>
      <c r="N401" s="551"/>
    </row>
    <row r="402" spans="1:14" ht="26" x14ac:dyDescent="0.3">
      <c r="A402" s="780" t="s">
        <v>572</v>
      </c>
      <c r="B402" s="69">
        <v>0</v>
      </c>
      <c r="C402" s="70">
        <v>2.4154589371980701E-3</v>
      </c>
      <c r="D402" s="71">
        <v>1.01419878296146E-3</v>
      </c>
      <c r="E402" s="69">
        <v>0</v>
      </c>
      <c r="F402" s="70">
        <v>5.3763440860215101E-3</v>
      </c>
      <c r="G402" s="71">
        <v>2.4154589371980701E-3</v>
      </c>
      <c r="H402" s="69"/>
      <c r="I402" s="70"/>
      <c r="J402" s="71"/>
      <c r="K402" s="69"/>
      <c r="L402" s="70"/>
      <c r="M402" s="71"/>
      <c r="N402" s="535"/>
    </row>
    <row r="403" spans="1:14" x14ac:dyDescent="0.3">
      <c r="A403" s="728" t="s">
        <v>511</v>
      </c>
      <c r="B403" s="72">
        <v>0</v>
      </c>
      <c r="C403" s="73">
        <v>1.69082125603865E-2</v>
      </c>
      <c r="D403" s="74">
        <v>7.0993914807302204E-3</v>
      </c>
      <c r="E403" s="72">
        <v>0</v>
      </c>
      <c r="F403" s="73">
        <v>3.2258064516128997E-2</v>
      </c>
      <c r="G403" s="74">
        <v>1.4492753623188401E-2</v>
      </c>
      <c r="H403" s="72"/>
      <c r="I403" s="73"/>
      <c r="J403" s="74"/>
      <c r="K403" s="72"/>
      <c r="L403" s="73"/>
      <c r="M403" s="74"/>
      <c r="N403" s="536"/>
    </row>
    <row r="404" spans="1:14" x14ac:dyDescent="0.3">
      <c r="A404" s="728" t="s">
        <v>388</v>
      </c>
      <c r="B404" s="72">
        <v>0</v>
      </c>
      <c r="C404" s="73">
        <v>0</v>
      </c>
      <c r="D404" s="74">
        <v>0</v>
      </c>
      <c r="E404" s="72">
        <v>0</v>
      </c>
      <c r="F404" s="73">
        <v>0</v>
      </c>
      <c r="G404" s="74">
        <v>0</v>
      </c>
      <c r="H404" s="72"/>
      <c r="I404" s="73"/>
      <c r="J404" s="74"/>
      <c r="K404" s="72"/>
      <c r="L404" s="73"/>
      <c r="M404" s="74"/>
      <c r="N404" s="536"/>
    </row>
    <row r="405" spans="1:14" x14ac:dyDescent="0.3">
      <c r="A405" s="728" t="s">
        <v>683</v>
      </c>
      <c r="B405" s="72">
        <v>0</v>
      </c>
      <c r="C405" s="73">
        <v>0</v>
      </c>
      <c r="D405" s="74">
        <v>1.01419878296146E-3</v>
      </c>
      <c r="E405" s="72">
        <v>0</v>
      </c>
      <c r="F405" s="73">
        <v>0</v>
      </c>
      <c r="G405" s="74">
        <v>0</v>
      </c>
      <c r="H405" s="72"/>
      <c r="I405" s="73"/>
      <c r="J405" s="74"/>
      <c r="K405" s="72"/>
      <c r="L405" s="73"/>
      <c r="M405" s="74"/>
      <c r="N405" s="536"/>
    </row>
    <row r="406" spans="1:14" x14ac:dyDescent="0.3">
      <c r="A406" s="728" t="s">
        <v>389</v>
      </c>
      <c r="B406" s="72">
        <v>0</v>
      </c>
      <c r="C406" s="73">
        <v>2.4154589371980701E-3</v>
      </c>
      <c r="D406" s="74">
        <v>1.01419878296146E-3</v>
      </c>
      <c r="E406" s="72">
        <v>0</v>
      </c>
      <c r="F406" s="73">
        <v>0</v>
      </c>
      <c r="G406" s="74">
        <v>0</v>
      </c>
      <c r="H406" s="72"/>
      <c r="I406" s="73"/>
      <c r="J406" s="74"/>
      <c r="K406" s="72"/>
      <c r="L406" s="73"/>
      <c r="M406" s="74"/>
      <c r="N406" s="536"/>
    </row>
    <row r="407" spans="1:14" x14ac:dyDescent="0.3">
      <c r="A407" s="728" t="s">
        <v>390</v>
      </c>
      <c r="B407" s="72">
        <v>0</v>
      </c>
      <c r="C407" s="73">
        <v>0</v>
      </c>
      <c r="D407" s="74">
        <v>0</v>
      </c>
      <c r="E407" s="72">
        <v>0</v>
      </c>
      <c r="F407" s="73">
        <v>0</v>
      </c>
      <c r="G407" s="74">
        <v>0</v>
      </c>
      <c r="H407" s="72"/>
      <c r="I407" s="73"/>
      <c r="J407" s="74"/>
      <c r="K407" s="72"/>
      <c r="L407" s="73"/>
      <c r="M407" s="74"/>
      <c r="N407" s="536"/>
    </row>
    <row r="408" spans="1:14" x14ac:dyDescent="0.3">
      <c r="A408" s="728" t="s">
        <v>255</v>
      </c>
      <c r="B408" s="72">
        <v>0</v>
      </c>
      <c r="C408" s="73">
        <v>1.69082125603865E-2</v>
      </c>
      <c r="D408" s="74">
        <v>8.11359026369168E-3</v>
      </c>
      <c r="E408" s="72">
        <v>0</v>
      </c>
      <c r="F408" s="73">
        <v>2.68817204301075E-2</v>
      </c>
      <c r="G408" s="74">
        <v>1.4492753623188401E-2</v>
      </c>
      <c r="H408" s="72"/>
      <c r="I408" s="73"/>
      <c r="J408" s="74"/>
      <c r="K408" s="72"/>
      <c r="L408" s="73"/>
      <c r="M408" s="74"/>
      <c r="N408" s="536"/>
    </row>
    <row r="409" spans="1:14" x14ac:dyDescent="0.3">
      <c r="A409" s="727" t="s">
        <v>250</v>
      </c>
      <c r="B409" s="72">
        <v>0</v>
      </c>
      <c r="C409" s="73">
        <v>3.6231884057971002E-2</v>
      </c>
      <c r="D409" s="74">
        <v>1.52129817444219E-2</v>
      </c>
      <c r="E409" s="72">
        <v>0</v>
      </c>
      <c r="F409" s="73">
        <v>2.1505376344085999E-2</v>
      </c>
      <c r="G409" s="74">
        <v>9.6618357487922701E-3</v>
      </c>
      <c r="H409" s="72"/>
      <c r="I409" s="73"/>
      <c r="J409" s="74"/>
      <c r="K409" s="72"/>
      <c r="L409" s="73"/>
      <c r="M409" s="74"/>
      <c r="N409" s="536"/>
    </row>
    <row r="410" spans="1:14" x14ac:dyDescent="0.3">
      <c r="A410" s="728" t="s">
        <v>391</v>
      </c>
      <c r="B410" s="72">
        <v>0</v>
      </c>
      <c r="C410" s="73">
        <v>0</v>
      </c>
      <c r="D410" s="74">
        <v>0</v>
      </c>
      <c r="E410" s="72">
        <v>0</v>
      </c>
      <c r="F410" s="73">
        <v>0</v>
      </c>
      <c r="G410" s="74">
        <v>0</v>
      </c>
      <c r="H410" s="72"/>
      <c r="I410" s="73"/>
      <c r="J410" s="74"/>
      <c r="K410" s="72"/>
      <c r="L410" s="73"/>
      <c r="M410" s="74"/>
      <c r="N410" s="536"/>
    </row>
    <row r="411" spans="1:14" x14ac:dyDescent="0.3">
      <c r="A411" s="728" t="s">
        <v>392</v>
      </c>
      <c r="B411" s="72">
        <v>0</v>
      </c>
      <c r="C411" s="73">
        <v>0</v>
      </c>
      <c r="D411" s="74">
        <v>1.01419878296146E-3</v>
      </c>
      <c r="E411" s="72">
        <v>0</v>
      </c>
      <c r="F411" s="73">
        <v>0</v>
      </c>
      <c r="G411" s="74">
        <v>0</v>
      </c>
      <c r="H411" s="72"/>
      <c r="I411" s="73"/>
      <c r="J411" s="74"/>
      <c r="K411" s="72"/>
      <c r="L411" s="73"/>
      <c r="M411" s="74"/>
      <c r="N411" s="536"/>
    </row>
    <row r="412" spans="1:14" x14ac:dyDescent="0.3">
      <c r="A412" s="728" t="s">
        <v>393</v>
      </c>
      <c r="B412" s="72">
        <v>0</v>
      </c>
      <c r="C412" s="73">
        <v>0</v>
      </c>
      <c r="D412" s="74">
        <v>0</v>
      </c>
      <c r="E412" s="72">
        <v>0</v>
      </c>
      <c r="F412" s="73">
        <v>0</v>
      </c>
      <c r="G412" s="74">
        <v>0</v>
      </c>
      <c r="H412" s="72"/>
      <c r="I412" s="73"/>
      <c r="J412" s="74"/>
      <c r="K412" s="72"/>
      <c r="L412" s="73"/>
      <c r="M412" s="74"/>
      <c r="N412" s="536"/>
    </row>
    <row r="413" spans="1:14" x14ac:dyDescent="0.3">
      <c r="A413" s="728" t="s">
        <v>165</v>
      </c>
      <c r="B413" s="72">
        <v>0</v>
      </c>
      <c r="C413" s="73">
        <v>0</v>
      </c>
      <c r="D413" s="74">
        <v>1.01419878296146E-3</v>
      </c>
      <c r="E413" s="72">
        <v>0</v>
      </c>
      <c r="F413" s="73">
        <v>0</v>
      </c>
      <c r="G413" s="74">
        <v>2.4154589371980701E-3</v>
      </c>
      <c r="H413" s="72"/>
      <c r="I413" s="73"/>
      <c r="J413" s="74"/>
      <c r="K413" s="72"/>
      <c r="L413" s="73"/>
      <c r="M413" s="74"/>
      <c r="N413" s="536"/>
    </row>
    <row r="414" spans="1:14" x14ac:dyDescent="0.3">
      <c r="A414" s="727" t="s">
        <v>33</v>
      </c>
      <c r="B414" s="72">
        <v>0</v>
      </c>
      <c r="C414" s="73">
        <v>0</v>
      </c>
      <c r="D414" s="74">
        <v>0</v>
      </c>
      <c r="E414" s="72">
        <v>0</v>
      </c>
      <c r="F414" s="73">
        <v>0</v>
      </c>
      <c r="G414" s="74">
        <v>0</v>
      </c>
      <c r="H414" s="72"/>
      <c r="I414" s="73"/>
      <c r="J414" s="74"/>
      <c r="K414" s="72"/>
      <c r="L414" s="73"/>
      <c r="M414" s="74"/>
      <c r="N414" s="536"/>
    </row>
    <row r="415" spans="1:14" x14ac:dyDescent="0.3">
      <c r="A415" s="727" t="s">
        <v>34</v>
      </c>
      <c r="B415" s="72">
        <v>0</v>
      </c>
      <c r="C415" s="73">
        <v>0</v>
      </c>
      <c r="D415" s="74">
        <v>0</v>
      </c>
      <c r="E415" s="72">
        <v>0</v>
      </c>
      <c r="F415" s="73">
        <v>0</v>
      </c>
      <c r="G415" s="74">
        <v>0</v>
      </c>
      <c r="H415" s="72"/>
      <c r="I415" s="73"/>
      <c r="J415" s="74"/>
      <c r="K415" s="72"/>
      <c r="L415" s="73"/>
      <c r="M415" s="74"/>
      <c r="N415" s="536"/>
    </row>
    <row r="416" spans="1:14" x14ac:dyDescent="0.3">
      <c r="A416" s="727" t="s">
        <v>35</v>
      </c>
      <c r="B416" s="72">
        <v>0</v>
      </c>
      <c r="C416" s="73">
        <v>0</v>
      </c>
      <c r="D416" s="74">
        <v>0</v>
      </c>
      <c r="E416" s="72">
        <v>0</v>
      </c>
      <c r="F416" s="73">
        <v>0</v>
      </c>
      <c r="G416" s="74">
        <v>0</v>
      </c>
      <c r="H416" s="72"/>
      <c r="I416" s="73"/>
      <c r="J416" s="74"/>
      <c r="K416" s="72"/>
      <c r="L416" s="73"/>
      <c r="M416" s="74"/>
      <c r="N416" s="536"/>
    </row>
    <row r="417" spans="1:14" x14ac:dyDescent="0.3">
      <c r="A417" s="728" t="s">
        <v>682</v>
      </c>
      <c r="B417" s="72">
        <v>0</v>
      </c>
      <c r="C417" s="73">
        <v>0</v>
      </c>
      <c r="D417" s="74">
        <v>2.02839756592292E-3</v>
      </c>
      <c r="E417" s="72">
        <v>0</v>
      </c>
      <c r="F417" s="73">
        <v>0</v>
      </c>
      <c r="G417" s="74">
        <v>0</v>
      </c>
      <c r="H417" s="72"/>
      <c r="I417" s="73"/>
      <c r="J417" s="74"/>
      <c r="K417" s="72"/>
      <c r="L417" s="73"/>
      <c r="M417" s="74"/>
      <c r="N417" s="536"/>
    </row>
    <row r="418" spans="1:14" x14ac:dyDescent="0.3">
      <c r="A418" s="728" t="s">
        <v>160</v>
      </c>
      <c r="B418" s="72">
        <v>2.5641025641025599E-2</v>
      </c>
      <c r="C418" s="73">
        <v>9.6618357487922704E-2</v>
      </c>
      <c r="D418" s="74">
        <v>4.7667342799188599E-2</v>
      </c>
      <c r="E418" s="72">
        <v>2.5641025641025599E-2</v>
      </c>
      <c r="F418" s="73">
        <v>0.13978494623655899</v>
      </c>
      <c r="G418" s="74">
        <v>7.4879227053140096E-2</v>
      </c>
      <c r="H418" s="72"/>
      <c r="I418" s="73"/>
      <c r="J418" s="74"/>
      <c r="K418" s="72"/>
      <c r="L418" s="73"/>
      <c r="M418" s="74"/>
      <c r="N418" s="536"/>
    </row>
    <row r="419" spans="1:14" x14ac:dyDescent="0.3">
      <c r="A419" s="728" t="s">
        <v>1097</v>
      </c>
      <c r="B419" s="72">
        <v>1.2820512820512799E-2</v>
      </c>
      <c r="C419" s="73">
        <v>4.3478260869565202E-2</v>
      </c>
      <c r="D419" s="74">
        <v>4.4624746450304301E-2</v>
      </c>
      <c r="E419" s="72">
        <v>1.2820512820512799E-2</v>
      </c>
      <c r="F419" s="73">
        <v>4.8387096774193498E-2</v>
      </c>
      <c r="G419" s="74">
        <v>4.8309178743961401E-2</v>
      </c>
      <c r="H419" s="72"/>
      <c r="I419" s="73"/>
      <c r="J419" s="74"/>
      <c r="K419" s="72"/>
      <c r="L419" s="73"/>
      <c r="M419" s="74"/>
      <c r="N419" s="536"/>
    </row>
    <row r="420" spans="1:14" x14ac:dyDescent="0.3">
      <c r="A420" s="728" t="s">
        <v>394</v>
      </c>
      <c r="B420" s="72">
        <v>0</v>
      </c>
      <c r="C420" s="73">
        <v>1.4492753623188401E-2</v>
      </c>
      <c r="D420" s="74">
        <v>6.08519269776876E-3</v>
      </c>
      <c r="E420" s="72">
        <v>0</v>
      </c>
      <c r="F420" s="73">
        <v>1.0752688172042999E-2</v>
      </c>
      <c r="G420" s="74">
        <v>4.8309178743961402E-3</v>
      </c>
      <c r="H420" s="72"/>
      <c r="I420" s="73"/>
      <c r="J420" s="74"/>
      <c r="K420" s="72"/>
      <c r="L420" s="73"/>
      <c r="M420" s="74"/>
      <c r="N420" s="536"/>
    </row>
    <row r="421" spans="1:14" x14ac:dyDescent="0.3">
      <c r="A421" s="728" t="s">
        <v>395</v>
      </c>
      <c r="B421" s="72">
        <v>0</v>
      </c>
      <c r="C421" s="73">
        <v>0</v>
      </c>
      <c r="D421" s="74">
        <v>0</v>
      </c>
      <c r="E421" s="72">
        <v>0</v>
      </c>
      <c r="F421" s="73">
        <v>0</v>
      </c>
      <c r="G421" s="74">
        <v>0</v>
      </c>
      <c r="H421" s="72"/>
      <c r="I421" s="73"/>
      <c r="J421" s="74"/>
      <c r="K421" s="72"/>
      <c r="L421" s="73"/>
      <c r="M421" s="74"/>
      <c r="N421" s="536"/>
    </row>
    <row r="422" spans="1:14" x14ac:dyDescent="0.3">
      <c r="A422" s="728" t="s">
        <v>396</v>
      </c>
      <c r="B422" s="72">
        <v>0</v>
      </c>
      <c r="C422" s="73">
        <v>0</v>
      </c>
      <c r="D422" s="74">
        <v>0</v>
      </c>
      <c r="E422" s="72">
        <v>0</v>
      </c>
      <c r="F422" s="73">
        <v>0</v>
      </c>
      <c r="G422" s="74">
        <v>0</v>
      </c>
      <c r="H422" s="72"/>
      <c r="I422" s="73"/>
      <c r="J422" s="74"/>
      <c r="K422" s="72"/>
      <c r="L422" s="73"/>
      <c r="M422" s="74"/>
      <c r="N422" s="536"/>
    </row>
    <row r="423" spans="1:14" x14ac:dyDescent="0.3">
      <c r="A423" s="727" t="s">
        <v>251</v>
      </c>
      <c r="B423" s="72">
        <v>2.5641025641025599E-2</v>
      </c>
      <c r="C423" s="73">
        <v>1.4492753623188401E-2</v>
      </c>
      <c r="D423" s="74">
        <v>1.3184584178498999E-2</v>
      </c>
      <c r="E423" s="72">
        <v>2.5641025641025599E-2</v>
      </c>
      <c r="F423" s="73">
        <v>1.0752688172042999E-2</v>
      </c>
      <c r="G423" s="74">
        <v>1.4492753623188401E-2</v>
      </c>
      <c r="H423" s="72"/>
      <c r="I423" s="73"/>
      <c r="J423" s="74"/>
      <c r="K423" s="72"/>
      <c r="L423" s="73"/>
      <c r="M423" s="74"/>
      <c r="N423" s="536"/>
    </row>
    <row r="424" spans="1:14" x14ac:dyDescent="0.3">
      <c r="A424" s="728" t="s">
        <v>397</v>
      </c>
      <c r="B424" s="72">
        <v>0</v>
      </c>
      <c r="C424" s="73">
        <v>2.4154589371980701E-3</v>
      </c>
      <c r="D424" s="74">
        <v>5.0709939148073004E-3</v>
      </c>
      <c r="E424" s="72">
        <v>0</v>
      </c>
      <c r="F424" s="73">
        <v>0</v>
      </c>
      <c r="G424" s="74">
        <v>7.2463768115942004E-3</v>
      </c>
      <c r="H424" s="72"/>
      <c r="I424" s="73"/>
      <c r="J424" s="74"/>
      <c r="K424" s="72"/>
      <c r="L424" s="73"/>
      <c r="M424" s="74"/>
      <c r="N424" s="536"/>
    </row>
    <row r="425" spans="1:14" x14ac:dyDescent="0.3">
      <c r="A425" s="728" t="s">
        <v>398</v>
      </c>
      <c r="B425" s="72">
        <v>0</v>
      </c>
      <c r="C425" s="73">
        <v>0</v>
      </c>
      <c r="D425" s="74">
        <v>0</v>
      </c>
      <c r="E425" s="72">
        <v>0</v>
      </c>
      <c r="F425" s="73">
        <v>0</v>
      </c>
      <c r="G425" s="74">
        <v>0</v>
      </c>
      <c r="H425" s="72"/>
      <c r="I425" s="73"/>
      <c r="J425" s="74"/>
      <c r="K425" s="72"/>
      <c r="L425" s="73"/>
      <c r="M425" s="74"/>
      <c r="N425" s="536"/>
    </row>
    <row r="426" spans="1:14" x14ac:dyDescent="0.3">
      <c r="A426" s="727" t="s">
        <v>252</v>
      </c>
      <c r="B426" s="72">
        <v>0</v>
      </c>
      <c r="C426" s="73">
        <v>3.1400966183574901E-2</v>
      </c>
      <c r="D426" s="74">
        <v>1.6227180527383402E-2</v>
      </c>
      <c r="E426" s="72">
        <v>0</v>
      </c>
      <c r="F426" s="73">
        <v>3.7634408602150497E-2</v>
      </c>
      <c r="G426" s="74">
        <v>2.41545893719807E-2</v>
      </c>
      <c r="H426" s="72"/>
      <c r="I426" s="73"/>
      <c r="J426" s="74"/>
      <c r="K426" s="72"/>
      <c r="L426" s="73"/>
      <c r="M426" s="74"/>
      <c r="N426" s="536"/>
    </row>
    <row r="427" spans="1:14" x14ac:dyDescent="0.3">
      <c r="A427" s="728" t="s">
        <v>253</v>
      </c>
      <c r="B427" s="72">
        <v>0</v>
      </c>
      <c r="C427" s="73">
        <v>2.4154589371980701E-3</v>
      </c>
      <c r="D427" s="74">
        <v>4.05679513184584E-3</v>
      </c>
      <c r="E427" s="72">
        <v>0</v>
      </c>
      <c r="F427" s="73">
        <v>5.3763440860215101E-3</v>
      </c>
      <c r="G427" s="74">
        <v>7.2463768115942004E-3</v>
      </c>
      <c r="H427" s="72"/>
      <c r="I427" s="73"/>
      <c r="J427" s="74"/>
      <c r="K427" s="72"/>
      <c r="L427" s="73"/>
      <c r="M427" s="74"/>
      <c r="N427" s="536"/>
    </row>
    <row r="428" spans="1:14" x14ac:dyDescent="0.3">
      <c r="A428" s="727" t="s">
        <v>36</v>
      </c>
      <c r="B428" s="72">
        <v>0</v>
      </c>
      <c r="C428" s="73">
        <v>1.20772946859903E-2</v>
      </c>
      <c r="D428" s="74">
        <v>1.1156186612576099E-2</v>
      </c>
      <c r="E428" s="72">
        <v>0</v>
      </c>
      <c r="F428" s="73">
        <v>0</v>
      </c>
      <c r="G428" s="74">
        <v>4.8309178743961402E-3</v>
      </c>
      <c r="H428" s="72"/>
      <c r="I428" s="73"/>
      <c r="J428" s="74"/>
      <c r="K428" s="72"/>
      <c r="L428" s="73"/>
      <c r="M428" s="74"/>
      <c r="N428" s="536"/>
    </row>
    <row r="429" spans="1:14" x14ac:dyDescent="0.3">
      <c r="A429" s="727" t="s">
        <v>37</v>
      </c>
      <c r="B429" s="72">
        <v>0.15384615384615399</v>
      </c>
      <c r="C429" s="73">
        <v>8.6956521739130405E-2</v>
      </c>
      <c r="D429" s="74">
        <v>9.8377281947261697E-2</v>
      </c>
      <c r="E429" s="72">
        <v>0.15384615384615399</v>
      </c>
      <c r="F429" s="73">
        <v>0.123655913978495</v>
      </c>
      <c r="G429" s="74">
        <v>0.16908212560386501</v>
      </c>
      <c r="H429" s="72"/>
      <c r="I429" s="73"/>
      <c r="J429" s="74"/>
      <c r="K429" s="72"/>
      <c r="L429" s="73"/>
      <c r="M429" s="74"/>
      <c r="N429" s="536"/>
    </row>
    <row r="430" spans="1:14" x14ac:dyDescent="0.3">
      <c r="A430" s="728" t="s">
        <v>399</v>
      </c>
      <c r="B430" s="72">
        <v>0</v>
      </c>
      <c r="C430" s="73">
        <v>4.8309178743961402E-3</v>
      </c>
      <c r="D430" s="74">
        <v>5.0709939148073004E-3</v>
      </c>
      <c r="E430" s="72">
        <v>0</v>
      </c>
      <c r="F430" s="73">
        <v>0</v>
      </c>
      <c r="G430" s="74">
        <v>0</v>
      </c>
      <c r="H430" s="72"/>
      <c r="I430" s="73"/>
      <c r="J430" s="74"/>
      <c r="K430" s="72"/>
      <c r="L430" s="73"/>
      <c r="M430" s="74"/>
      <c r="N430" s="536"/>
    </row>
    <row r="431" spans="1:14" x14ac:dyDescent="0.3">
      <c r="A431" s="727" t="s">
        <v>38</v>
      </c>
      <c r="B431" s="72">
        <v>0</v>
      </c>
      <c r="C431" s="73">
        <v>0</v>
      </c>
      <c r="D431" s="74">
        <v>0</v>
      </c>
      <c r="E431" s="72">
        <v>0</v>
      </c>
      <c r="F431" s="73">
        <v>0</v>
      </c>
      <c r="G431" s="74">
        <v>0</v>
      </c>
      <c r="H431" s="72"/>
      <c r="I431" s="73"/>
      <c r="J431" s="74"/>
      <c r="K431" s="72"/>
      <c r="L431" s="73"/>
      <c r="M431" s="74"/>
      <c r="N431" s="536"/>
    </row>
    <row r="432" spans="1:14" x14ac:dyDescent="0.3">
      <c r="A432" s="727" t="s">
        <v>197</v>
      </c>
      <c r="B432" s="72">
        <v>8.9743589743589702E-2</v>
      </c>
      <c r="C432" s="73">
        <v>7.4879227053140096E-2</v>
      </c>
      <c r="D432" s="74">
        <v>8.3164300202839797E-2</v>
      </c>
      <c r="E432" s="72">
        <v>8.9743589743589702E-2</v>
      </c>
      <c r="F432" s="73">
        <v>6.9892473118279605E-2</v>
      </c>
      <c r="G432" s="74">
        <v>8.6956521739130405E-2</v>
      </c>
      <c r="H432" s="72"/>
      <c r="I432" s="73"/>
      <c r="J432" s="74"/>
      <c r="K432" s="72"/>
      <c r="L432" s="73"/>
      <c r="M432" s="74"/>
      <c r="N432" s="536"/>
    </row>
    <row r="433" spans="1:14" x14ac:dyDescent="0.3">
      <c r="A433" s="727" t="s">
        <v>39</v>
      </c>
      <c r="B433" s="72">
        <v>8.9743589743589702E-2</v>
      </c>
      <c r="C433" s="73">
        <v>6.5217391304347797E-2</v>
      </c>
      <c r="D433" s="74">
        <v>9.2292089249492906E-2</v>
      </c>
      <c r="E433" s="72">
        <v>8.9743589743589702E-2</v>
      </c>
      <c r="F433" s="73">
        <v>5.3763440860214999E-2</v>
      </c>
      <c r="G433" s="74">
        <v>4.8309178743961401E-2</v>
      </c>
      <c r="H433" s="72"/>
      <c r="I433" s="73"/>
      <c r="J433" s="74"/>
      <c r="K433" s="72"/>
      <c r="L433" s="73"/>
      <c r="M433" s="74"/>
      <c r="N433" s="536"/>
    </row>
    <row r="434" spans="1:14" x14ac:dyDescent="0.3">
      <c r="A434" s="728" t="s">
        <v>400</v>
      </c>
      <c r="B434" s="72">
        <v>0</v>
      </c>
      <c r="C434" s="73">
        <v>7.2463768115942004E-3</v>
      </c>
      <c r="D434" s="74">
        <v>4.05679513184584E-3</v>
      </c>
      <c r="E434" s="72">
        <v>0</v>
      </c>
      <c r="F434" s="73">
        <v>5.3763440860215101E-3</v>
      </c>
      <c r="G434" s="74">
        <v>2.4154589371980701E-3</v>
      </c>
      <c r="H434" s="72"/>
      <c r="I434" s="73"/>
      <c r="J434" s="74"/>
      <c r="K434" s="72"/>
      <c r="L434" s="73"/>
      <c r="M434" s="74"/>
      <c r="N434" s="536"/>
    </row>
    <row r="435" spans="1:14" x14ac:dyDescent="0.3">
      <c r="A435" s="727" t="s">
        <v>40</v>
      </c>
      <c r="B435" s="72">
        <v>0</v>
      </c>
      <c r="C435" s="73">
        <v>0</v>
      </c>
      <c r="D435" s="74">
        <v>2.02839756592292E-3</v>
      </c>
      <c r="E435" s="72">
        <v>0</v>
      </c>
      <c r="F435" s="73">
        <v>0</v>
      </c>
      <c r="G435" s="74">
        <v>0</v>
      </c>
      <c r="H435" s="72"/>
      <c r="I435" s="73"/>
      <c r="J435" s="74"/>
      <c r="K435" s="72"/>
      <c r="L435" s="73"/>
      <c r="M435" s="74"/>
      <c r="N435" s="536"/>
    </row>
    <row r="436" spans="1:14" x14ac:dyDescent="0.3">
      <c r="A436" s="727" t="s">
        <v>41</v>
      </c>
      <c r="B436" s="72">
        <v>0</v>
      </c>
      <c r="C436" s="73">
        <v>1.20772946859903E-2</v>
      </c>
      <c r="D436" s="74">
        <v>3.2454361054766699E-2</v>
      </c>
      <c r="E436" s="72">
        <v>0</v>
      </c>
      <c r="F436" s="73">
        <v>0</v>
      </c>
      <c r="G436" s="74">
        <v>1.20772946859903E-2</v>
      </c>
      <c r="H436" s="72"/>
      <c r="I436" s="73"/>
      <c r="J436" s="74"/>
      <c r="K436" s="72"/>
      <c r="L436" s="73"/>
      <c r="M436" s="74"/>
      <c r="N436" s="536"/>
    </row>
    <row r="437" spans="1:14" x14ac:dyDescent="0.3">
      <c r="A437" s="728" t="s">
        <v>401</v>
      </c>
      <c r="B437" s="72">
        <v>0</v>
      </c>
      <c r="C437" s="73">
        <v>0</v>
      </c>
      <c r="D437" s="74">
        <v>0</v>
      </c>
      <c r="E437" s="72">
        <v>0</v>
      </c>
      <c r="F437" s="73">
        <v>0</v>
      </c>
      <c r="G437" s="74">
        <v>0</v>
      </c>
      <c r="H437" s="72"/>
      <c r="I437" s="73"/>
      <c r="J437" s="74"/>
      <c r="K437" s="72"/>
      <c r="L437" s="73"/>
      <c r="M437" s="74"/>
      <c r="N437" s="536"/>
    </row>
    <row r="438" spans="1:14" x14ac:dyDescent="0.3">
      <c r="A438" s="727" t="s">
        <v>42</v>
      </c>
      <c r="B438" s="72">
        <v>1.2820512820512799E-2</v>
      </c>
      <c r="C438" s="73">
        <v>1.69082125603865E-2</v>
      </c>
      <c r="D438" s="74">
        <v>1.6227180527383402E-2</v>
      </c>
      <c r="E438" s="72">
        <v>1.2820512820512799E-2</v>
      </c>
      <c r="F438" s="73">
        <v>1.0752688172042999E-2</v>
      </c>
      <c r="G438" s="74">
        <v>9.6618357487922701E-3</v>
      </c>
      <c r="H438" s="72"/>
      <c r="I438" s="73"/>
      <c r="J438" s="74"/>
      <c r="K438" s="72"/>
      <c r="L438" s="73"/>
      <c r="M438" s="74"/>
      <c r="N438" s="536"/>
    </row>
    <row r="439" spans="1:14" x14ac:dyDescent="0.3">
      <c r="A439" s="728" t="s">
        <v>402</v>
      </c>
      <c r="B439" s="72">
        <v>0</v>
      </c>
      <c r="C439" s="73">
        <v>4.8309178743961402E-3</v>
      </c>
      <c r="D439" s="74">
        <v>2.02839756592292E-3</v>
      </c>
      <c r="E439" s="72">
        <v>0</v>
      </c>
      <c r="F439" s="73">
        <v>5.3763440860215101E-3</v>
      </c>
      <c r="G439" s="74">
        <v>2.4154589371980701E-3</v>
      </c>
      <c r="H439" s="72"/>
      <c r="I439" s="73"/>
      <c r="J439" s="74"/>
      <c r="K439" s="72"/>
      <c r="L439" s="73"/>
      <c r="M439" s="74"/>
      <c r="N439" s="536"/>
    </row>
    <row r="440" spans="1:14" x14ac:dyDescent="0.3">
      <c r="A440" s="728" t="s">
        <v>403</v>
      </c>
      <c r="B440" s="72">
        <v>0</v>
      </c>
      <c r="C440" s="73">
        <v>0</v>
      </c>
      <c r="D440" s="74">
        <v>3.04259634888438E-3</v>
      </c>
      <c r="E440" s="72">
        <v>0</v>
      </c>
      <c r="F440" s="73">
        <v>0</v>
      </c>
      <c r="G440" s="74">
        <v>0</v>
      </c>
      <c r="H440" s="72"/>
      <c r="I440" s="73"/>
      <c r="J440" s="74"/>
      <c r="K440" s="72"/>
      <c r="L440" s="73"/>
      <c r="M440" s="74"/>
      <c r="N440" s="536"/>
    </row>
    <row r="441" spans="1:14" x14ac:dyDescent="0.3">
      <c r="A441" s="728" t="s">
        <v>367</v>
      </c>
      <c r="B441" s="72">
        <v>0</v>
      </c>
      <c r="C441" s="73">
        <v>0</v>
      </c>
      <c r="D441" s="74">
        <v>0</v>
      </c>
      <c r="E441" s="72">
        <v>0</v>
      </c>
      <c r="F441" s="73">
        <v>0</v>
      </c>
      <c r="G441" s="74">
        <v>0</v>
      </c>
      <c r="H441" s="72"/>
      <c r="I441" s="73"/>
      <c r="J441" s="74"/>
      <c r="K441" s="72"/>
      <c r="L441" s="73"/>
      <c r="M441" s="74"/>
      <c r="N441" s="536"/>
    </row>
    <row r="442" spans="1:14" x14ac:dyDescent="0.3">
      <c r="A442" s="728" t="s">
        <v>404</v>
      </c>
      <c r="B442" s="72">
        <v>0</v>
      </c>
      <c r="C442" s="73">
        <v>0</v>
      </c>
      <c r="D442" s="74">
        <v>0</v>
      </c>
      <c r="E442" s="72">
        <v>0</v>
      </c>
      <c r="F442" s="73">
        <v>0</v>
      </c>
      <c r="G442" s="74">
        <v>0</v>
      </c>
      <c r="H442" s="72"/>
      <c r="I442" s="73"/>
      <c r="J442" s="74"/>
      <c r="K442" s="72"/>
      <c r="L442" s="73"/>
      <c r="M442" s="74"/>
      <c r="N442" s="536"/>
    </row>
    <row r="443" spans="1:14" x14ac:dyDescent="0.3">
      <c r="A443" s="728" t="s">
        <v>405</v>
      </c>
      <c r="B443" s="72">
        <v>0</v>
      </c>
      <c r="C443" s="73">
        <v>0</v>
      </c>
      <c r="D443" s="74">
        <v>0</v>
      </c>
      <c r="E443" s="72">
        <v>0</v>
      </c>
      <c r="F443" s="73">
        <v>0</v>
      </c>
      <c r="G443" s="74">
        <v>0</v>
      </c>
      <c r="H443" s="72"/>
      <c r="I443" s="73"/>
      <c r="J443" s="74"/>
      <c r="K443" s="72"/>
      <c r="L443" s="73"/>
      <c r="M443" s="74"/>
      <c r="N443" s="536"/>
    </row>
    <row r="444" spans="1:14" x14ac:dyDescent="0.3">
      <c r="A444" s="728" t="s">
        <v>304</v>
      </c>
      <c r="B444" s="72">
        <v>0</v>
      </c>
      <c r="C444" s="73">
        <v>0</v>
      </c>
      <c r="D444" s="74">
        <v>0</v>
      </c>
      <c r="E444" s="72">
        <v>0</v>
      </c>
      <c r="F444" s="73">
        <v>0</v>
      </c>
      <c r="G444" s="74">
        <v>0</v>
      </c>
      <c r="H444" s="72"/>
      <c r="I444" s="73"/>
      <c r="J444" s="74"/>
      <c r="K444" s="72"/>
      <c r="L444" s="73"/>
      <c r="M444" s="74"/>
      <c r="N444" s="536"/>
    </row>
    <row r="445" spans="1:14" x14ac:dyDescent="0.3">
      <c r="A445" s="739" t="s">
        <v>101</v>
      </c>
      <c r="B445" s="169">
        <v>3.8461538461538498E-2</v>
      </c>
      <c r="C445" s="170">
        <v>3.8647342995169101E-2</v>
      </c>
      <c r="D445" s="171">
        <v>3.1440162271805301E-2</v>
      </c>
      <c r="E445" s="169">
        <v>3.8461538461538498E-2</v>
      </c>
      <c r="F445" s="170">
        <v>2.68817204301075E-2</v>
      </c>
      <c r="G445" s="171">
        <v>2.6570048309178699E-2</v>
      </c>
      <c r="H445" s="169"/>
      <c r="I445" s="170"/>
      <c r="J445" s="171"/>
      <c r="K445" s="169"/>
      <c r="L445" s="170"/>
      <c r="M445" s="171"/>
      <c r="N445" s="551"/>
    </row>
    <row r="446" spans="1:14" ht="26" x14ac:dyDescent="0.3">
      <c r="A446" s="761" t="s">
        <v>82</v>
      </c>
      <c r="B446" s="185">
        <v>18</v>
      </c>
      <c r="C446" s="186">
        <v>115</v>
      </c>
      <c r="D446" s="187">
        <v>339</v>
      </c>
      <c r="E446" s="185">
        <v>18</v>
      </c>
      <c r="F446" s="186">
        <v>54</v>
      </c>
      <c r="G446" s="187">
        <v>145</v>
      </c>
      <c r="H446" s="185"/>
      <c r="I446" s="186"/>
      <c r="J446" s="187"/>
      <c r="K446" s="185"/>
      <c r="L446" s="186"/>
      <c r="M446" s="187"/>
      <c r="N446" s="535"/>
    </row>
    <row r="447" spans="1:14" x14ac:dyDescent="0.3">
      <c r="A447" s="727" t="s">
        <v>21</v>
      </c>
      <c r="B447" s="72">
        <v>0.11111111111111099</v>
      </c>
      <c r="C447" s="73">
        <v>1.7391304347826101E-2</v>
      </c>
      <c r="D447" s="74">
        <v>3.2448377581120902E-2</v>
      </c>
      <c r="E447" s="72">
        <v>0.11111111111111099</v>
      </c>
      <c r="F447" s="73">
        <v>3.7037037037037E-2</v>
      </c>
      <c r="G447" s="74">
        <v>3.4482758620689703E-2</v>
      </c>
      <c r="H447" s="72"/>
      <c r="I447" s="73"/>
      <c r="J447" s="74"/>
      <c r="K447" s="72"/>
      <c r="L447" s="73"/>
      <c r="M447" s="74"/>
      <c r="N447" s="536"/>
    </row>
    <row r="448" spans="1:14" x14ac:dyDescent="0.3">
      <c r="A448" s="727" t="s">
        <v>369</v>
      </c>
      <c r="B448" s="72">
        <v>0.22222222222222199</v>
      </c>
      <c r="C448" s="73">
        <v>7.8260869565217397E-2</v>
      </c>
      <c r="D448" s="74">
        <v>5.8997050147492597E-2</v>
      </c>
      <c r="E448" s="72">
        <v>0.22222222222222199</v>
      </c>
      <c r="F448" s="73">
        <v>9.2592592592592601E-2</v>
      </c>
      <c r="G448" s="74">
        <v>4.13793103448276E-2</v>
      </c>
      <c r="H448" s="72"/>
      <c r="I448" s="73"/>
      <c r="J448" s="74"/>
      <c r="K448" s="72"/>
      <c r="L448" s="73"/>
      <c r="M448" s="74"/>
      <c r="N448" s="536"/>
    </row>
    <row r="449" spans="1:14" x14ac:dyDescent="0.3">
      <c r="A449" s="727" t="s">
        <v>196</v>
      </c>
      <c r="B449" s="72">
        <v>5.5555555555555601E-2</v>
      </c>
      <c r="C449" s="73">
        <v>4.3478260869565202E-2</v>
      </c>
      <c r="D449" s="74">
        <v>3.2448377581120902E-2</v>
      </c>
      <c r="E449" s="72">
        <v>5.5555555555555601E-2</v>
      </c>
      <c r="F449" s="73">
        <v>1.85185185185185E-2</v>
      </c>
      <c r="G449" s="74">
        <v>2.7586206896551699E-2</v>
      </c>
      <c r="H449" s="72"/>
      <c r="I449" s="73"/>
      <c r="J449" s="74"/>
      <c r="K449" s="72"/>
      <c r="L449" s="73"/>
      <c r="M449" s="74"/>
      <c r="N449" s="536"/>
    </row>
    <row r="450" spans="1:14" x14ac:dyDescent="0.3">
      <c r="A450" s="728" t="s">
        <v>22</v>
      </c>
      <c r="B450" s="72">
        <v>5.5555555555555601E-2</v>
      </c>
      <c r="C450" s="73">
        <v>6.08695652173913E-2</v>
      </c>
      <c r="D450" s="74">
        <v>3.5398230088495602E-2</v>
      </c>
      <c r="E450" s="72">
        <v>5.5555555555555601E-2</v>
      </c>
      <c r="F450" s="73">
        <v>3.7037037037037E-2</v>
      </c>
      <c r="G450" s="74">
        <v>3.4482758620689703E-2</v>
      </c>
      <c r="H450" s="72"/>
      <c r="I450" s="73"/>
      <c r="J450" s="74"/>
      <c r="K450" s="72"/>
      <c r="L450" s="73"/>
      <c r="M450" s="74"/>
      <c r="N450" s="536"/>
    </row>
    <row r="451" spans="1:14" x14ac:dyDescent="0.3">
      <c r="A451" s="728" t="s">
        <v>368</v>
      </c>
      <c r="B451" s="72">
        <v>5.5555555555555601E-2</v>
      </c>
      <c r="C451" s="73">
        <v>8.6956521739130401E-3</v>
      </c>
      <c r="D451" s="74">
        <v>2.3598820058997001E-2</v>
      </c>
      <c r="E451" s="72">
        <v>5.5555555555555601E-2</v>
      </c>
      <c r="F451" s="73">
        <v>1.85185185185185E-2</v>
      </c>
      <c r="G451" s="74">
        <v>4.13793103448276E-2</v>
      </c>
      <c r="H451" s="72"/>
      <c r="I451" s="73"/>
      <c r="J451" s="74"/>
      <c r="K451" s="72"/>
      <c r="L451" s="73"/>
      <c r="M451" s="74"/>
      <c r="N451" s="536"/>
    </row>
    <row r="452" spans="1:14" x14ac:dyDescent="0.3">
      <c r="A452" s="728" t="s">
        <v>370</v>
      </c>
      <c r="B452" s="72">
        <v>0</v>
      </c>
      <c r="C452" s="73">
        <v>3.4782608695652202E-2</v>
      </c>
      <c r="D452" s="74">
        <v>1.1799410029498501E-2</v>
      </c>
      <c r="E452" s="72">
        <v>0</v>
      </c>
      <c r="F452" s="73">
        <v>0</v>
      </c>
      <c r="G452" s="74">
        <v>0</v>
      </c>
      <c r="H452" s="72"/>
      <c r="I452" s="73"/>
      <c r="J452" s="74"/>
      <c r="K452" s="72"/>
      <c r="L452" s="73"/>
      <c r="M452" s="74"/>
      <c r="N452" s="536"/>
    </row>
    <row r="453" spans="1:14" x14ac:dyDescent="0.3">
      <c r="A453" s="727" t="s">
        <v>23</v>
      </c>
      <c r="B453" s="72">
        <v>0</v>
      </c>
      <c r="C453" s="73">
        <v>1.7391304347826101E-2</v>
      </c>
      <c r="D453" s="74">
        <v>8.8495575221238902E-3</v>
      </c>
      <c r="E453" s="72">
        <v>0</v>
      </c>
      <c r="F453" s="73">
        <v>1.85185185185185E-2</v>
      </c>
      <c r="G453" s="74">
        <v>1.37931034482759E-2</v>
      </c>
      <c r="H453" s="72"/>
      <c r="I453" s="73"/>
      <c r="J453" s="74"/>
      <c r="K453" s="72"/>
      <c r="L453" s="73"/>
      <c r="M453" s="74"/>
      <c r="N453" s="536"/>
    </row>
    <row r="454" spans="1:14" x14ac:dyDescent="0.3">
      <c r="A454" s="727" t="s">
        <v>24</v>
      </c>
      <c r="B454" s="72">
        <v>5.5555555555555601E-2</v>
      </c>
      <c r="C454" s="73">
        <v>4.3478260869565202E-2</v>
      </c>
      <c r="D454" s="74">
        <v>2.6548672566371698E-2</v>
      </c>
      <c r="E454" s="72">
        <v>5.5555555555555601E-2</v>
      </c>
      <c r="F454" s="73">
        <v>3.7037037037037E-2</v>
      </c>
      <c r="G454" s="74">
        <v>2.7586206896551699E-2</v>
      </c>
      <c r="H454" s="72"/>
      <c r="I454" s="73"/>
      <c r="J454" s="74"/>
      <c r="K454" s="72"/>
      <c r="L454" s="73"/>
      <c r="M454" s="74"/>
      <c r="N454" s="536"/>
    </row>
    <row r="455" spans="1:14" x14ac:dyDescent="0.3">
      <c r="A455" s="728" t="s">
        <v>371</v>
      </c>
      <c r="B455" s="72">
        <v>0</v>
      </c>
      <c r="C455" s="73">
        <v>8.6956521739130401E-3</v>
      </c>
      <c r="D455" s="74">
        <v>2.9498525073746299E-3</v>
      </c>
      <c r="E455" s="72">
        <v>0</v>
      </c>
      <c r="F455" s="73">
        <v>0</v>
      </c>
      <c r="G455" s="74">
        <v>0</v>
      </c>
      <c r="H455" s="72"/>
      <c r="I455" s="73"/>
      <c r="J455" s="74"/>
      <c r="K455" s="72"/>
      <c r="L455" s="73"/>
      <c r="M455" s="74"/>
      <c r="N455" s="536"/>
    </row>
    <row r="456" spans="1:14" x14ac:dyDescent="0.3">
      <c r="A456" s="728" t="s">
        <v>372</v>
      </c>
      <c r="B456" s="72">
        <v>0</v>
      </c>
      <c r="C456" s="73">
        <v>0</v>
      </c>
      <c r="D456" s="74">
        <v>2.9498525073746299E-3</v>
      </c>
      <c r="E456" s="72">
        <v>0</v>
      </c>
      <c r="F456" s="73">
        <v>0</v>
      </c>
      <c r="G456" s="74">
        <v>6.8965517241379301E-3</v>
      </c>
      <c r="H456" s="72"/>
      <c r="I456" s="73"/>
      <c r="J456" s="74"/>
      <c r="K456" s="72"/>
      <c r="L456" s="73"/>
      <c r="M456" s="74"/>
      <c r="N456" s="536"/>
    </row>
    <row r="457" spans="1:14" x14ac:dyDescent="0.3">
      <c r="A457" s="727" t="s">
        <v>25</v>
      </c>
      <c r="B457" s="72">
        <v>5.5555555555555601E-2</v>
      </c>
      <c r="C457" s="73">
        <v>2.6086956521739101E-2</v>
      </c>
      <c r="D457" s="74">
        <v>2.0648967551622401E-2</v>
      </c>
      <c r="E457" s="72">
        <v>5.5555555555555601E-2</v>
      </c>
      <c r="F457" s="73">
        <v>1.85185185185185E-2</v>
      </c>
      <c r="G457" s="74">
        <v>2.06896551724138E-2</v>
      </c>
      <c r="H457" s="72"/>
      <c r="I457" s="73"/>
      <c r="J457" s="74"/>
      <c r="K457" s="72"/>
      <c r="L457" s="73"/>
      <c r="M457" s="74"/>
      <c r="N457" s="536"/>
    </row>
    <row r="458" spans="1:14" x14ac:dyDescent="0.3">
      <c r="A458" s="727" t="s">
        <v>379</v>
      </c>
      <c r="B458" s="72">
        <v>0</v>
      </c>
      <c r="C458" s="73">
        <v>0</v>
      </c>
      <c r="D458" s="74">
        <v>0</v>
      </c>
      <c r="E458" s="72">
        <v>0</v>
      </c>
      <c r="F458" s="73">
        <v>0</v>
      </c>
      <c r="G458" s="74">
        <v>0</v>
      </c>
      <c r="H458" s="72"/>
      <c r="I458" s="73"/>
      <c r="J458" s="74"/>
      <c r="K458" s="72"/>
      <c r="L458" s="73"/>
      <c r="M458" s="74"/>
      <c r="N458" s="536"/>
    </row>
    <row r="459" spans="1:14" x14ac:dyDescent="0.3">
      <c r="A459" s="728" t="s">
        <v>373</v>
      </c>
      <c r="B459" s="72">
        <v>0</v>
      </c>
      <c r="C459" s="73">
        <v>0</v>
      </c>
      <c r="D459" s="74">
        <v>0</v>
      </c>
      <c r="E459" s="72">
        <v>0</v>
      </c>
      <c r="F459" s="73">
        <v>0</v>
      </c>
      <c r="G459" s="74">
        <v>0</v>
      </c>
      <c r="H459" s="72"/>
      <c r="I459" s="73"/>
      <c r="J459" s="74"/>
      <c r="K459" s="72"/>
      <c r="L459" s="73"/>
      <c r="M459" s="74"/>
      <c r="N459" s="536"/>
    </row>
    <row r="460" spans="1:14" x14ac:dyDescent="0.3">
      <c r="A460" s="728" t="s">
        <v>380</v>
      </c>
      <c r="B460" s="72">
        <v>0</v>
      </c>
      <c r="C460" s="73">
        <v>0</v>
      </c>
      <c r="D460" s="74">
        <v>0</v>
      </c>
      <c r="E460" s="72">
        <v>0</v>
      </c>
      <c r="F460" s="73">
        <v>0</v>
      </c>
      <c r="G460" s="74">
        <v>0</v>
      </c>
      <c r="H460" s="72"/>
      <c r="I460" s="73"/>
      <c r="J460" s="74"/>
      <c r="K460" s="72"/>
      <c r="L460" s="73"/>
      <c r="M460" s="74"/>
      <c r="N460" s="536"/>
    </row>
    <row r="461" spans="1:14" x14ac:dyDescent="0.3">
      <c r="A461" s="728" t="s">
        <v>26</v>
      </c>
      <c r="B461" s="72">
        <v>0</v>
      </c>
      <c r="C461" s="73">
        <v>0</v>
      </c>
      <c r="D461" s="74">
        <v>1.1799410029498501E-2</v>
      </c>
      <c r="E461" s="72">
        <v>0</v>
      </c>
      <c r="F461" s="73">
        <v>0</v>
      </c>
      <c r="G461" s="74">
        <v>6.8965517241379301E-3</v>
      </c>
      <c r="H461" s="72"/>
      <c r="I461" s="73"/>
      <c r="J461" s="74"/>
      <c r="K461" s="72"/>
      <c r="L461" s="73"/>
      <c r="M461" s="74"/>
      <c r="N461" s="536"/>
    </row>
    <row r="462" spans="1:14" x14ac:dyDescent="0.3">
      <c r="A462" s="728" t="s">
        <v>374</v>
      </c>
      <c r="B462" s="72">
        <v>0</v>
      </c>
      <c r="C462" s="73">
        <v>0</v>
      </c>
      <c r="D462" s="74">
        <v>0</v>
      </c>
      <c r="E462" s="72">
        <v>0</v>
      </c>
      <c r="F462" s="73">
        <v>0</v>
      </c>
      <c r="G462" s="74">
        <v>0</v>
      </c>
      <c r="H462" s="72"/>
      <c r="I462" s="73"/>
      <c r="J462" s="74"/>
      <c r="K462" s="72"/>
      <c r="L462" s="73"/>
      <c r="M462" s="74"/>
      <c r="N462" s="536"/>
    </row>
    <row r="463" spans="1:14" x14ac:dyDescent="0.3">
      <c r="A463" s="728" t="s">
        <v>27</v>
      </c>
      <c r="B463" s="72">
        <v>0</v>
      </c>
      <c r="C463" s="73">
        <v>8.6956521739130401E-3</v>
      </c>
      <c r="D463" s="74">
        <v>5.0147492625368703E-2</v>
      </c>
      <c r="E463" s="72">
        <v>0</v>
      </c>
      <c r="F463" s="73">
        <v>0</v>
      </c>
      <c r="G463" s="74">
        <v>2.7586206896551699E-2</v>
      </c>
      <c r="H463" s="72"/>
      <c r="I463" s="73"/>
      <c r="J463" s="74"/>
      <c r="K463" s="72"/>
      <c r="L463" s="73"/>
      <c r="M463" s="74"/>
      <c r="N463" s="536"/>
    </row>
    <row r="464" spans="1:14" x14ac:dyDescent="0.3">
      <c r="A464" s="728" t="s">
        <v>375</v>
      </c>
      <c r="B464" s="72">
        <v>0</v>
      </c>
      <c r="C464" s="73">
        <v>0</v>
      </c>
      <c r="D464" s="74">
        <v>0</v>
      </c>
      <c r="E464" s="72">
        <v>0</v>
      </c>
      <c r="F464" s="73">
        <v>0</v>
      </c>
      <c r="G464" s="74">
        <v>0</v>
      </c>
      <c r="H464" s="72"/>
      <c r="I464" s="73"/>
      <c r="J464" s="74"/>
      <c r="K464" s="72"/>
      <c r="L464" s="73"/>
      <c r="M464" s="74"/>
      <c r="N464" s="536"/>
    </row>
    <row r="465" spans="1:14" x14ac:dyDescent="0.3">
      <c r="A465" s="728" t="s">
        <v>533</v>
      </c>
      <c r="B465" s="72">
        <v>0</v>
      </c>
      <c r="C465" s="73">
        <v>0</v>
      </c>
      <c r="D465" s="74">
        <v>0</v>
      </c>
      <c r="E465" s="72">
        <v>0</v>
      </c>
      <c r="F465" s="73">
        <v>0</v>
      </c>
      <c r="G465" s="74">
        <v>0</v>
      </c>
      <c r="H465" s="72"/>
      <c r="I465" s="73"/>
      <c r="J465" s="74"/>
      <c r="K465" s="72"/>
      <c r="L465" s="73"/>
      <c r="M465" s="74"/>
      <c r="N465" s="536"/>
    </row>
    <row r="466" spans="1:14" x14ac:dyDescent="0.3">
      <c r="A466" s="728" t="s">
        <v>376</v>
      </c>
      <c r="B466" s="72">
        <v>0</v>
      </c>
      <c r="C466" s="73">
        <v>0</v>
      </c>
      <c r="D466" s="74">
        <v>0</v>
      </c>
      <c r="E466" s="72">
        <v>0</v>
      </c>
      <c r="F466" s="73">
        <v>0</v>
      </c>
      <c r="G466" s="74">
        <v>0</v>
      </c>
      <c r="H466" s="72"/>
      <c r="I466" s="73"/>
      <c r="J466" s="74"/>
      <c r="K466" s="72"/>
      <c r="L466" s="73"/>
      <c r="M466" s="74"/>
      <c r="N466" s="536"/>
    </row>
    <row r="467" spans="1:14" x14ac:dyDescent="0.3">
      <c r="A467" s="728" t="s">
        <v>377</v>
      </c>
      <c r="B467" s="72">
        <v>0</v>
      </c>
      <c r="C467" s="73">
        <v>0</v>
      </c>
      <c r="D467" s="74">
        <v>0</v>
      </c>
      <c r="E467" s="72">
        <v>0</v>
      </c>
      <c r="F467" s="73">
        <v>0</v>
      </c>
      <c r="G467" s="74">
        <v>0</v>
      </c>
      <c r="H467" s="72"/>
      <c r="I467" s="73"/>
      <c r="J467" s="74"/>
      <c r="K467" s="72"/>
      <c r="L467" s="73"/>
      <c r="M467" s="74"/>
      <c r="N467" s="536"/>
    </row>
    <row r="468" spans="1:14" x14ac:dyDescent="0.3">
      <c r="A468" s="728" t="s">
        <v>378</v>
      </c>
      <c r="B468" s="72">
        <v>0</v>
      </c>
      <c r="C468" s="73">
        <v>0</v>
      </c>
      <c r="D468" s="74">
        <v>0</v>
      </c>
      <c r="E468" s="72">
        <v>0</v>
      </c>
      <c r="F468" s="73">
        <v>0</v>
      </c>
      <c r="G468" s="74">
        <v>0</v>
      </c>
      <c r="H468" s="72"/>
      <c r="I468" s="73"/>
      <c r="J468" s="74"/>
      <c r="K468" s="72"/>
      <c r="L468" s="73"/>
      <c r="M468" s="74"/>
      <c r="N468" s="536"/>
    </row>
    <row r="469" spans="1:14" x14ac:dyDescent="0.3">
      <c r="A469" s="727" t="s">
        <v>28</v>
      </c>
      <c r="B469" s="72">
        <v>0</v>
      </c>
      <c r="C469" s="73">
        <v>0</v>
      </c>
      <c r="D469" s="74">
        <v>0</v>
      </c>
      <c r="E469" s="72">
        <v>0</v>
      </c>
      <c r="F469" s="73">
        <v>0</v>
      </c>
      <c r="G469" s="74">
        <v>0</v>
      </c>
      <c r="H469" s="72"/>
      <c r="I469" s="73"/>
      <c r="J469" s="74"/>
      <c r="K469" s="72"/>
      <c r="L469" s="73"/>
      <c r="M469" s="74"/>
      <c r="N469" s="536"/>
    </row>
    <row r="470" spans="1:14" x14ac:dyDescent="0.3">
      <c r="A470" s="727" t="s">
        <v>29</v>
      </c>
      <c r="B470" s="72">
        <v>0</v>
      </c>
      <c r="C470" s="73">
        <v>0</v>
      </c>
      <c r="D470" s="74">
        <v>0</v>
      </c>
      <c r="E470" s="72">
        <v>0</v>
      </c>
      <c r="F470" s="73">
        <v>0</v>
      </c>
      <c r="G470" s="74">
        <v>0</v>
      </c>
      <c r="H470" s="72"/>
      <c r="I470" s="73"/>
      <c r="J470" s="74"/>
      <c r="K470" s="72"/>
      <c r="L470" s="73"/>
      <c r="M470" s="74"/>
      <c r="N470" s="536"/>
    </row>
    <row r="471" spans="1:14" x14ac:dyDescent="0.3">
      <c r="A471" s="727" t="s">
        <v>30</v>
      </c>
      <c r="B471" s="72">
        <v>0.11111111111111099</v>
      </c>
      <c r="C471" s="73">
        <v>1.7391304347826101E-2</v>
      </c>
      <c r="D471" s="74">
        <v>0.123893805309735</v>
      </c>
      <c r="E471" s="72">
        <v>0.11111111111111099</v>
      </c>
      <c r="F471" s="73">
        <v>3.7037037037037E-2</v>
      </c>
      <c r="G471" s="74">
        <v>0.11034482758620701</v>
      </c>
      <c r="H471" s="72"/>
      <c r="I471" s="73"/>
      <c r="J471" s="74"/>
      <c r="K471" s="72"/>
      <c r="L471" s="73"/>
      <c r="M471" s="74"/>
      <c r="N471" s="536"/>
    </row>
    <row r="472" spans="1:14" x14ac:dyDescent="0.3">
      <c r="A472" s="728" t="s">
        <v>383</v>
      </c>
      <c r="B472" s="72">
        <v>0</v>
      </c>
      <c r="C472" s="73">
        <v>0</v>
      </c>
      <c r="D472" s="74">
        <v>0</v>
      </c>
      <c r="E472" s="72">
        <v>0</v>
      </c>
      <c r="F472" s="73">
        <v>0</v>
      </c>
      <c r="G472" s="74">
        <v>0</v>
      </c>
      <c r="H472" s="72"/>
      <c r="I472" s="73"/>
      <c r="J472" s="74"/>
      <c r="K472" s="72"/>
      <c r="L472" s="73"/>
      <c r="M472" s="74"/>
      <c r="N472" s="536"/>
    </row>
    <row r="473" spans="1:14" x14ac:dyDescent="0.3">
      <c r="A473" s="727" t="s">
        <v>381</v>
      </c>
      <c r="B473" s="72">
        <v>0</v>
      </c>
      <c r="C473" s="73">
        <v>0</v>
      </c>
      <c r="D473" s="74">
        <v>0</v>
      </c>
      <c r="E473" s="72">
        <v>0</v>
      </c>
      <c r="F473" s="73">
        <v>0</v>
      </c>
      <c r="G473" s="74">
        <v>0</v>
      </c>
      <c r="H473" s="72"/>
      <c r="I473" s="73"/>
      <c r="J473" s="74"/>
      <c r="K473" s="72"/>
      <c r="L473" s="73"/>
      <c r="M473" s="74"/>
      <c r="N473" s="536"/>
    </row>
    <row r="474" spans="1:14" x14ac:dyDescent="0.3">
      <c r="A474" s="728" t="s">
        <v>31</v>
      </c>
      <c r="B474" s="72">
        <v>0</v>
      </c>
      <c r="C474" s="73">
        <v>3.4782608695652202E-2</v>
      </c>
      <c r="D474" s="74">
        <v>1.47492625368732E-2</v>
      </c>
      <c r="E474" s="72">
        <v>0</v>
      </c>
      <c r="F474" s="73">
        <v>5.5555555555555601E-2</v>
      </c>
      <c r="G474" s="74">
        <v>2.7586206896551699E-2</v>
      </c>
      <c r="H474" s="72"/>
      <c r="I474" s="73"/>
      <c r="J474" s="74"/>
      <c r="K474" s="72"/>
      <c r="L474" s="73"/>
      <c r="M474" s="74"/>
      <c r="N474" s="536"/>
    </row>
    <row r="475" spans="1:14" x14ac:dyDescent="0.3">
      <c r="A475" s="728" t="s">
        <v>382</v>
      </c>
      <c r="B475" s="72">
        <v>0</v>
      </c>
      <c r="C475" s="73">
        <v>0</v>
      </c>
      <c r="D475" s="74">
        <v>0</v>
      </c>
      <c r="E475" s="72">
        <v>0</v>
      </c>
      <c r="F475" s="73">
        <v>0</v>
      </c>
      <c r="G475" s="74">
        <v>0</v>
      </c>
      <c r="H475" s="72"/>
      <c r="I475" s="73"/>
      <c r="J475" s="74"/>
      <c r="K475" s="72"/>
      <c r="L475" s="73"/>
      <c r="M475" s="74"/>
      <c r="N475" s="536"/>
    </row>
    <row r="476" spans="1:14" x14ac:dyDescent="0.3">
      <c r="A476" s="728" t="s">
        <v>643</v>
      </c>
      <c r="B476" s="72">
        <v>0</v>
      </c>
      <c r="C476" s="73">
        <v>0</v>
      </c>
      <c r="D476" s="74">
        <v>0</v>
      </c>
      <c r="E476" s="72">
        <v>0</v>
      </c>
      <c r="F476" s="73">
        <v>0</v>
      </c>
      <c r="G476" s="74">
        <v>0</v>
      </c>
      <c r="H476" s="72"/>
      <c r="I476" s="73"/>
      <c r="J476" s="74"/>
      <c r="K476" s="72"/>
      <c r="L476" s="73"/>
      <c r="M476" s="74"/>
      <c r="N476" s="536"/>
    </row>
    <row r="477" spans="1:14" x14ac:dyDescent="0.3">
      <c r="A477" s="777" t="s">
        <v>273</v>
      </c>
      <c r="B477" s="72">
        <v>0</v>
      </c>
      <c r="C477" s="73">
        <v>0</v>
      </c>
      <c r="D477" s="74">
        <v>0</v>
      </c>
      <c r="E477" s="72">
        <v>0</v>
      </c>
      <c r="F477" s="73">
        <v>0</v>
      </c>
      <c r="G477" s="74">
        <v>0</v>
      </c>
      <c r="H477" s="72"/>
      <c r="I477" s="73"/>
      <c r="J477" s="74"/>
      <c r="K477" s="72"/>
      <c r="L477" s="73"/>
      <c r="M477" s="74"/>
      <c r="N477" s="536"/>
    </row>
    <row r="478" spans="1:14" x14ac:dyDescent="0.3">
      <c r="A478" s="727" t="s">
        <v>275</v>
      </c>
      <c r="B478" s="72">
        <v>0</v>
      </c>
      <c r="C478" s="73">
        <v>0</v>
      </c>
      <c r="D478" s="74">
        <v>0</v>
      </c>
      <c r="E478" s="72">
        <v>0</v>
      </c>
      <c r="F478" s="73">
        <v>0</v>
      </c>
      <c r="G478" s="74">
        <v>0</v>
      </c>
      <c r="H478" s="72"/>
      <c r="I478" s="73"/>
      <c r="J478" s="74"/>
      <c r="K478" s="72"/>
      <c r="L478" s="73"/>
      <c r="M478" s="74"/>
      <c r="N478" s="536"/>
    </row>
    <row r="479" spans="1:14" x14ac:dyDescent="0.3">
      <c r="A479" s="728" t="s">
        <v>274</v>
      </c>
      <c r="B479" s="72">
        <v>0</v>
      </c>
      <c r="C479" s="73">
        <v>0</v>
      </c>
      <c r="D479" s="74">
        <v>2.9498525073746299E-3</v>
      </c>
      <c r="E479" s="72">
        <v>0</v>
      </c>
      <c r="F479" s="73">
        <v>0</v>
      </c>
      <c r="G479" s="74">
        <v>6.8965517241379301E-3</v>
      </c>
      <c r="H479" s="72"/>
      <c r="I479" s="73"/>
      <c r="J479" s="74"/>
      <c r="K479" s="72"/>
      <c r="L479" s="73"/>
      <c r="M479" s="74"/>
      <c r="N479" s="536"/>
    </row>
    <row r="480" spans="1:14" x14ac:dyDescent="0.3">
      <c r="A480" s="728" t="s">
        <v>573</v>
      </c>
      <c r="B480" s="72">
        <v>0</v>
      </c>
      <c r="C480" s="73">
        <v>0</v>
      </c>
      <c r="D480" s="74">
        <v>0</v>
      </c>
      <c r="E480" s="72">
        <v>0</v>
      </c>
      <c r="F480" s="73">
        <v>0</v>
      </c>
      <c r="G480" s="74">
        <v>0</v>
      </c>
      <c r="H480" s="72"/>
      <c r="I480" s="73"/>
      <c r="J480" s="74"/>
      <c r="K480" s="72"/>
      <c r="L480" s="73"/>
      <c r="M480" s="74"/>
      <c r="N480" s="536"/>
    </row>
    <row r="481" spans="1:14" x14ac:dyDescent="0.3">
      <c r="A481" s="728" t="s">
        <v>123</v>
      </c>
      <c r="B481" s="72">
        <v>0</v>
      </c>
      <c r="C481" s="73">
        <v>8.6956521739130401E-3</v>
      </c>
      <c r="D481" s="74">
        <v>3.5398230088495602E-2</v>
      </c>
      <c r="E481" s="72">
        <v>0</v>
      </c>
      <c r="F481" s="73">
        <v>1.85185185185185E-2</v>
      </c>
      <c r="G481" s="74">
        <v>6.2068965517241399E-2</v>
      </c>
      <c r="H481" s="72"/>
      <c r="I481" s="73"/>
      <c r="J481" s="74"/>
      <c r="K481" s="72"/>
      <c r="L481" s="73"/>
      <c r="M481" s="74"/>
      <c r="N481" s="536"/>
    </row>
    <row r="482" spans="1:14" x14ac:dyDescent="0.3">
      <c r="A482" s="727" t="s">
        <v>124</v>
      </c>
      <c r="B482" s="72">
        <v>0</v>
      </c>
      <c r="C482" s="73">
        <v>0</v>
      </c>
      <c r="D482" s="74">
        <v>2.9498525073746299E-3</v>
      </c>
      <c r="E482" s="72">
        <v>0</v>
      </c>
      <c r="F482" s="73">
        <v>0</v>
      </c>
      <c r="G482" s="74">
        <v>0</v>
      </c>
      <c r="H482" s="72"/>
      <c r="I482" s="73"/>
      <c r="J482" s="74"/>
      <c r="K482" s="72"/>
      <c r="L482" s="73"/>
      <c r="M482" s="74"/>
      <c r="N482" s="536"/>
    </row>
    <row r="483" spans="1:14" x14ac:dyDescent="0.3">
      <c r="A483" s="728" t="s">
        <v>887</v>
      </c>
      <c r="B483" s="73">
        <v>0</v>
      </c>
      <c r="C483" s="73">
        <v>0</v>
      </c>
      <c r="D483" s="74">
        <v>0</v>
      </c>
      <c r="E483" s="73">
        <v>0</v>
      </c>
      <c r="F483" s="73">
        <v>0</v>
      </c>
      <c r="G483" s="74">
        <v>0</v>
      </c>
      <c r="H483" s="73"/>
      <c r="I483" s="73"/>
      <c r="J483" s="74"/>
      <c r="K483" s="73"/>
      <c r="L483" s="73"/>
      <c r="M483" s="74"/>
      <c r="N483" s="536"/>
    </row>
    <row r="484" spans="1:14" x14ac:dyDescent="0.3">
      <c r="A484" s="728" t="s">
        <v>888</v>
      </c>
      <c r="B484" s="73">
        <v>0</v>
      </c>
      <c r="C484" s="73">
        <v>0</v>
      </c>
      <c r="D484" s="74">
        <v>0</v>
      </c>
      <c r="E484" s="73">
        <v>0</v>
      </c>
      <c r="F484" s="73">
        <v>0</v>
      </c>
      <c r="G484" s="74">
        <v>0</v>
      </c>
      <c r="H484" s="73"/>
      <c r="I484" s="73"/>
      <c r="J484" s="74"/>
      <c r="K484" s="73"/>
      <c r="L484" s="73"/>
      <c r="M484" s="74"/>
      <c r="N484" s="536"/>
    </row>
    <row r="485" spans="1:14" x14ac:dyDescent="0.3">
      <c r="A485" s="727" t="s">
        <v>125</v>
      </c>
      <c r="B485" s="72">
        <v>5.5555555555555601E-2</v>
      </c>
      <c r="C485" s="73">
        <v>8.6956521739130401E-3</v>
      </c>
      <c r="D485" s="74">
        <v>5.8997050147492599E-3</v>
      </c>
      <c r="E485" s="72">
        <v>5.5555555555555601E-2</v>
      </c>
      <c r="F485" s="73">
        <v>1.85185185185185E-2</v>
      </c>
      <c r="G485" s="74">
        <v>6.8965517241379301E-3</v>
      </c>
      <c r="H485" s="72"/>
      <c r="I485" s="73"/>
      <c r="J485" s="74"/>
      <c r="K485" s="72"/>
      <c r="L485" s="73"/>
      <c r="M485" s="74"/>
      <c r="N485" s="536"/>
    </row>
    <row r="486" spans="1:14" x14ac:dyDescent="0.3">
      <c r="A486" s="727" t="s">
        <v>126</v>
      </c>
      <c r="B486" s="72">
        <v>0</v>
      </c>
      <c r="C486" s="73">
        <v>0</v>
      </c>
      <c r="D486" s="74">
        <v>0</v>
      </c>
      <c r="E486" s="72">
        <v>0</v>
      </c>
      <c r="F486" s="73">
        <v>0</v>
      </c>
      <c r="G486" s="74">
        <v>0</v>
      </c>
      <c r="H486" s="72"/>
      <c r="I486" s="73"/>
      <c r="J486" s="74"/>
      <c r="K486" s="72"/>
      <c r="L486" s="73"/>
      <c r="M486" s="74"/>
      <c r="N486" s="536"/>
    </row>
    <row r="487" spans="1:14" x14ac:dyDescent="0.3">
      <c r="A487" s="728" t="s">
        <v>127</v>
      </c>
      <c r="B487" s="72">
        <v>0</v>
      </c>
      <c r="C487" s="73">
        <v>0</v>
      </c>
      <c r="D487" s="74">
        <v>5.8997050147492599E-3</v>
      </c>
      <c r="E487" s="72">
        <v>0</v>
      </c>
      <c r="F487" s="73">
        <v>0</v>
      </c>
      <c r="G487" s="74">
        <v>0</v>
      </c>
      <c r="H487" s="72"/>
      <c r="I487" s="73"/>
      <c r="J487" s="74"/>
      <c r="K487" s="72"/>
      <c r="L487" s="73"/>
      <c r="M487" s="74"/>
      <c r="N487" s="536"/>
    </row>
    <row r="488" spans="1:14" x14ac:dyDescent="0.3">
      <c r="A488" s="728" t="s">
        <v>384</v>
      </c>
      <c r="B488" s="72">
        <v>0</v>
      </c>
      <c r="C488" s="73">
        <v>0</v>
      </c>
      <c r="D488" s="74">
        <v>0</v>
      </c>
      <c r="E488" s="72">
        <v>0</v>
      </c>
      <c r="F488" s="73">
        <v>0</v>
      </c>
      <c r="G488" s="74">
        <v>0</v>
      </c>
      <c r="H488" s="72"/>
      <c r="I488" s="73"/>
      <c r="J488" s="74"/>
      <c r="K488" s="72"/>
      <c r="L488" s="73"/>
      <c r="M488" s="74"/>
      <c r="N488" s="536"/>
    </row>
    <row r="489" spans="1:14" x14ac:dyDescent="0.3">
      <c r="A489" s="728" t="s">
        <v>385</v>
      </c>
      <c r="B489" s="72">
        <v>0</v>
      </c>
      <c r="C489" s="73">
        <v>0</v>
      </c>
      <c r="D489" s="74">
        <v>0</v>
      </c>
      <c r="E489" s="72">
        <v>0</v>
      </c>
      <c r="F489" s="73">
        <v>0</v>
      </c>
      <c r="G489" s="74">
        <v>0</v>
      </c>
      <c r="H489" s="72"/>
      <c r="I489" s="73"/>
      <c r="J489" s="74"/>
      <c r="K489" s="72"/>
      <c r="L489" s="73"/>
      <c r="M489" s="74"/>
      <c r="N489" s="536"/>
    </row>
    <row r="490" spans="1:14" x14ac:dyDescent="0.3">
      <c r="A490" s="728" t="s">
        <v>386</v>
      </c>
      <c r="B490" s="72">
        <v>0</v>
      </c>
      <c r="C490" s="73">
        <v>0</v>
      </c>
      <c r="D490" s="74">
        <v>0</v>
      </c>
      <c r="E490" s="72">
        <v>0</v>
      </c>
      <c r="F490" s="73">
        <v>0</v>
      </c>
      <c r="G490" s="74">
        <v>0</v>
      </c>
      <c r="H490" s="72"/>
      <c r="I490" s="73"/>
      <c r="J490" s="74"/>
      <c r="K490" s="72"/>
      <c r="L490" s="73"/>
      <c r="M490" s="74"/>
      <c r="N490" s="536"/>
    </row>
    <row r="491" spans="1:14" x14ac:dyDescent="0.3">
      <c r="A491" s="728" t="s">
        <v>129</v>
      </c>
      <c r="B491" s="72">
        <v>0</v>
      </c>
      <c r="C491" s="73">
        <v>0</v>
      </c>
      <c r="D491" s="74">
        <v>0</v>
      </c>
      <c r="E491" s="72">
        <v>0</v>
      </c>
      <c r="F491" s="73">
        <v>0</v>
      </c>
      <c r="G491" s="74">
        <v>0</v>
      </c>
      <c r="H491" s="72"/>
      <c r="I491" s="73"/>
      <c r="J491" s="74"/>
      <c r="K491" s="72"/>
      <c r="L491" s="73"/>
      <c r="M491" s="74"/>
      <c r="N491" s="536"/>
    </row>
    <row r="492" spans="1:14" x14ac:dyDescent="0.3">
      <c r="A492" s="727" t="s">
        <v>128</v>
      </c>
      <c r="B492" s="72">
        <v>0</v>
      </c>
      <c r="C492" s="73">
        <v>0</v>
      </c>
      <c r="D492" s="74">
        <v>2.9498525073746299E-3</v>
      </c>
      <c r="E492" s="72">
        <v>0</v>
      </c>
      <c r="F492" s="73">
        <v>0</v>
      </c>
      <c r="G492" s="74">
        <v>0</v>
      </c>
      <c r="H492" s="72"/>
      <c r="I492" s="73"/>
      <c r="J492" s="74"/>
      <c r="K492" s="72"/>
      <c r="L492" s="73"/>
      <c r="M492" s="74"/>
      <c r="N492" s="536"/>
    </row>
    <row r="493" spans="1:14" x14ac:dyDescent="0.3">
      <c r="A493" s="728" t="s">
        <v>387</v>
      </c>
      <c r="B493" s="72">
        <v>0</v>
      </c>
      <c r="C493" s="73">
        <v>0</v>
      </c>
      <c r="D493" s="74">
        <v>0</v>
      </c>
      <c r="E493" s="72">
        <v>0</v>
      </c>
      <c r="F493" s="73">
        <v>0</v>
      </c>
      <c r="G493" s="74">
        <v>0</v>
      </c>
      <c r="H493" s="72"/>
      <c r="I493" s="73"/>
      <c r="J493" s="74"/>
      <c r="K493" s="72"/>
      <c r="L493" s="73"/>
      <c r="M493" s="74"/>
      <c r="N493" s="536"/>
    </row>
    <row r="494" spans="1:14" x14ac:dyDescent="0.3">
      <c r="A494" s="728" t="s">
        <v>511</v>
      </c>
      <c r="B494" s="72">
        <v>0</v>
      </c>
      <c r="C494" s="73">
        <v>0</v>
      </c>
      <c r="D494" s="74">
        <v>0</v>
      </c>
      <c r="E494" s="72">
        <v>0</v>
      </c>
      <c r="F494" s="73">
        <v>0</v>
      </c>
      <c r="G494" s="74">
        <v>0</v>
      </c>
      <c r="H494" s="72"/>
      <c r="I494" s="73"/>
      <c r="J494" s="74"/>
      <c r="K494" s="72"/>
      <c r="L494" s="73"/>
      <c r="M494" s="74"/>
      <c r="N494" s="536"/>
    </row>
    <row r="495" spans="1:14" x14ac:dyDescent="0.3">
      <c r="A495" s="728" t="s">
        <v>388</v>
      </c>
      <c r="B495" s="72">
        <v>0</v>
      </c>
      <c r="C495" s="73">
        <v>0</v>
      </c>
      <c r="D495" s="74">
        <v>0</v>
      </c>
      <c r="E495" s="72">
        <v>0</v>
      </c>
      <c r="F495" s="73">
        <v>0</v>
      </c>
      <c r="G495" s="74">
        <v>0</v>
      </c>
      <c r="H495" s="72"/>
      <c r="I495" s="73"/>
      <c r="J495" s="74"/>
      <c r="K495" s="72"/>
      <c r="L495" s="73"/>
      <c r="M495" s="74"/>
      <c r="N495" s="536"/>
    </row>
    <row r="496" spans="1:14" s="2" customFormat="1" x14ac:dyDescent="0.3">
      <c r="A496" s="728" t="s">
        <v>683</v>
      </c>
      <c r="B496" s="72">
        <v>0</v>
      </c>
      <c r="C496" s="73">
        <v>0</v>
      </c>
      <c r="D496" s="74">
        <v>0</v>
      </c>
      <c r="E496" s="72">
        <v>0</v>
      </c>
      <c r="F496" s="73">
        <v>0</v>
      </c>
      <c r="G496" s="74">
        <v>0</v>
      </c>
      <c r="H496" s="72"/>
      <c r="I496" s="73"/>
      <c r="J496" s="74"/>
      <c r="K496" s="72"/>
      <c r="L496" s="73"/>
      <c r="M496" s="74"/>
      <c r="N496" s="536"/>
    </row>
    <row r="497" spans="1:14" s="2" customFormat="1" x14ac:dyDescent="0.3">
      <c r="A497" s="728" t="s">
        <v>389</v>
      </c>
      <c r="B497" s="72">
        <v>0</v>
      </c>
      <c r="C497" s="73">
        <v>0</v>
      </c>
      <c r="D497" s="74">
        <v>0</v>
      </c>
      <c r="E497" s="72">
        <v>0</v>
      </c>
      <c r="F497" s="73">
        <v>0</v>
      </c>
      <c r="G497" s="74">
        <v>0</v>
      </c>
      <c r="H497" s="72"/>
      <c r="I497" s="73"/>
      <c r="J497" s="74"/>
      <c r="K497" s="72"/>
      <c r="L497" s="73"/>
      <c r="M497" s="74"/>
      <c r="N497" s="536"/>
    </row>
    <row r="498" spans="1:14" x14ac:dyDescent="0.3">
      <c r="A498" s="728" t="s">
        <v>390</v>
      </c>
      <c r="B498" s="72">
        <v>0</v>
      </c>
      <c r="C498" s="73">
        <v>0</v>
      </c>
      <c r="D498" s="74">
        <v>0</v>
      </c>
      <c r="E498" s="72">
        <v>0</v>
      </c>
      <c r="F498" s="73">
        <v>0</v>
      </c>
      <c r="G498" s="74">
        <v>0</v>
      </c>
      <c r="H498" s="72"/>
      <c r="I498" s="73"/>
      <c r="J498" s="74"/>
      <c r="K498" s="72"/>
      <c r="L498" s="73"/>
      <c r="M498" s="74"/>
      <c r="N498" s="536"/>
    </row>
    <row r="499" spans="1:14" x14ac:dyDescent="0.3">
      <c r="A499" s="728" t="s">
        <v>255</v>
      </c>
      <c r="B499" s="72">
        <v>0</v>
      </c>
      <c r="C499" s="73">
        <v>0</v>
      </c>
      <c r="D499" s="74">
        <v>0</v>
      </c>
      <c r="E499" s="72">
        <v>0</v>
      </c>
      <c r="F499" s="73">
        <v>0</v>
      </c>
      <c r="G499" s="74">
        <v>0</v>
      </c>
      <c r="H499" s="72"/>
      <c r="I499" s="73"/>
      <c r="J499" s="74"/>
      <c r="K499" s="72"/>
      <c r="L499" s="73"/>
      <c r="M499" s="74"/>
      <c r="N499" s="536"/>
    </row>
    <row r="500" spans="1:14" x14ac:dyDescent="0.3">
      <c r="A500" s="727" t="s">
        <v>250</v>
      </c>
      <c r="B500" s="72">
        <v>0</v>
      </c>
      <c r="C500" s="73">
        <v>0</v>
      </c>
      <c r="D500" s="74">
        <v>0</v>
      </c>
      <c r="E500" s="72">
        <v>0</v>
      </c>
      <c r="F500" s="73">
        <v>0</v>
      </c>
      <c r="G500" s="74">
        <v>0</v>
      </c>
      <c r="H500" s="72"/>
      <c r="I500" s="73"/>
      <c r="J500" s="74"/>
      <c r="K500" s="72"/>
      <c r="L500" s="73"/>
      <c r="M500" s="74"/>
      <c r="N500" s="536"/>
    </row>
    <row r="501" spans="1:14" x14ac:dyDescent="0.3">
      <c r="A501" s="728" t="s">
        <v>391</v>
      </c>
      <c r="B501" s="72">
        <v>0</v>
      </c>
      <c r="C501" s="73">
        <v>0</v>
      </c>
      <c r="D501" s="74">
        <v>0</v>
      </c>
      <c r="E501" s="72">
        <v>0</v>
      </c>
      <c r="F501" s="73">
        <v>0</v>
      </c>
      <c r="G501" s="74">
        <v>0</v>
      </c>
      <c r="H501" s="72"/>
      <c r="I501" s="73"/>
      <c r="J501" s="74"/>
      <c r="K501" s="72"/>
      <c r="L501" s="73"/>
      <c r="M501" s="74"/>
      <c r="N501" s="536"/>
    </row>
    <row r="502" spans="1:14" x14ac:dyDescent="0.3">
      <c r="A502" s="728" t="s">
        <v>392</v>
      </c>
      <c r="B502" s="72">
        <v>0</v>
      </c>
      <c r="C502" s="73">
        <v>0</v>
      </c>
      <c r="D502" s="74">
        <v>0</v>
      </c>
      <c r="E502" s="72">
        <v>0</v>
      </c>
      <c r="F502" s="73">
        <v>0</v>
      </c>
      <c r="G502" s="74">
        <v>0</v>
      </c>
      <c r="H502" s="72"/>
      <c r="I502" s="73"/>
      <c r="J502" s="74"/>
      <c r="K502" s="72"/>
      <c r="L502" s="73"/>
      <c r="M502" s="74"/>
      <c r="N502" s="536"/>
    </row>
    <row r="503" spans="1:14" x14ac:dyDescent="0.3">
      <c r="A503" s="728" t="s">
        <v>393</v>
      </c>
      <c r="B503" s="169">
        <v>0</v>
      </c>
      <c r="C503" s="170">
        <v>0</v>
      </c>
      <c r="D503" s="171">
        <v>0</v>
      </c>
      <c r="E503" s="169">
        <v>0</v>
      </c>
      <c r="F503" s="170">
        <v>0</v>
      </c>
      <c r="G503" s="171">
        <v>0</v>
      </c>
      <c r="H503" s="169"/>
      <c r="I503" s="170"/>
      <c r="J503" s="171"/>
      <c r="K503" s="169"/>
      <c r="L503" s="170"/>
      <c r="M503" s="171"/>
      <c r="N503" s="551"/>
    </row>
    <row r="504" spans="1:14" ht="26" x14ac:dyDescent="0.3">
      <c r="A504" s="780" t="s">
        <v>577</v>
      </c>
      <c r="B504" s="801">
        <v>0</v>
      </c>
      <c r="C504" s="802">
        <v>0</v>
      </c>
      <c r="D504" s="803">
        <v>0</v>
      </c>
      <c r="E504" s="801">
        <v>0</v>
      </c>
      <c r="F504" s="802">
        <v>0</v>
      </c>
      <c r="G504" s="803">
        <v>0</v>
      </c>
      <c r="H504" s="801"/>
      <c r="I504" s="802"/>
      <c r="J504" s="803"/>
      <c r="K504" s="801"/>
      <c r="L504" s="802"/>
      <c r="M504" s="803"/>
      <c r="N504" s="535"/>
    </row>
    <row r="505" spans="1:14" x14ac:dyDescent="0.3">
      <c r="A505" s="727" t="s">
        <v>33</v>
      </c>
      <c r="B505" s="72">
        <v>0</v>
      </c>
      <c r="C505" s="73">
        <v>0</v>
      </c>
      <c r="D505" s="74">
        <v>0</v>
      </c>
      <c r="E505" s="72">
        <v>0</v>
      </c>
      <c r="F505" s="73">
        <v>0</v>
      </c>
      <c r="G505" s="74">
        <v>0</v>
      </c>
      <c r="H505" s="72"/>
      <c r="I505" s="73"/>
      <c r="J505" s="74"/>
      <c r="K505" s="72"/>
      <c r="L505" s="73"/>
      <c r="M505" s="74"/>
      <c r="N505" s="536"/>
    </row>
    <row r="506" spans="1:14" x14ac:dyDescent="0.3">
      <c r="A506" s="727" t="s">
        <v>34</v>
      </c>
      <c r="B506" s="72">
        <v>0</v>
      </c>
      <c r="C506" s="73">
        <v>0</v>
      </c>
      <c r="D506" s="74">
        <v>0</v>
      </c>
      <c r="E506" s="72">
        <v>0</v>
      </c>
      <c r="F506" s="73">
        <v>0</v>
      </c>
      <c r="G506" s="74">
        <v>0</v>
      </c>
      <c r="H506" s="72"/>
      <c r="I506" s="73"/>
      <c r="J506" s="74"/>
      <c r="K506" s="72"/>
      <c r="L506" s="73"/>
      <c r="M506" s="74"/>
      <c r="N506" s="536"/>
    </row>
    <row r="507" spans="1:14" x14ac:dyDescent="0.3">
      <c r="A507" s="727" t="s">
        <v>35</v>
      </c>
      <c r="B507" s="72">
        <v>0</v>
      </c>
      <c r="C507" s="73">
        <v>0</v>
      </c>
      <c r="D507" s="74">
        <v>0</v>
      </c>
      <c r="E507" s="72">
        <v>0</v>
      </c>
      <c r="F507" s="73">
        <v>0</v>
      </c>
      <c r="G507" s="74">
        <v>0</v>
      </c>
      <c r="H507" s="72"/>
      <c r="I507" s="73"/>
      <c r="J507" s="74"/>
      <c r="K507" s="72"/>
      <c r="L507" s="73"/>
      <c r="M507" s="74"/>
      <c r="N507" s="536"/>
    </row>
    <row r="508" spans="1:14" x14ac:dyDescent="0.3">
      <c r="A508" s="728" t="s">
        <v>682</v>
      </c>
      <c r="B508" s="72">
        <v>0</v>
      </c>
      <c r="C508" s="73">
        <v>0</v>
      </c>
      <c r="D508" s="74">
        <v>0</v>
      </c>
      <c r="E508" s="72">
        <v>0</v>
      </c>
      <c r="F508" s="73">
        <v>0</v>
      </c>
      <c r="G508" s="74">
        <v>0</v>
      </c>
      <c r="H508" s="72"/>
      <c r="I508" s="73"/>
      <c r="J508" s="74"/>
      <c r="K508" s="72"/>
      <c r="L508" s="73"/>
      <c r="M508" s="74"/>
      <c r="N508" s="536"/>
    </row>
    <row r="509" spans="1:14" x14ac:dyDescent="0.3">
      <c r="A509" s="728" t="s">
        <v>160</v>
      </c>
      <c r="B509" s="72">
        <v>0</v>
      </c>
      <c r="C509" s="73">
        <v>3.4782608695652202E-2</v>
      </c>
      <c r="D509" s="74">
        <v>1.7699115044247801E-2</v>
      </c>
      <c r="E509" s="72">
        <v>0</v>
      </c>
      <c r="F509" s="73">
        <v>1.85185185185185E-2</v>
      </c>
      <c r="G509" s="74">
        <v>1.37931034482759E-2</v>
      </c>
      <c r="H509" s="72"/>
      <c r="I509" s="73"/>
      <c r="J509" s="74"/>
      <c r="K509" s="72"/>
      <c r="L509" s="73"/>
      <c r="M509" s="74"/>
      <c r="N509" s="536"/>
    </row>
    <row r="510" spans="1:14" x14ac:dyDescent="0.3">
      <c r="A510" s="728" t="s">
        <v>1097</v>
      </c>
      <c r="B510" s="72">
        <v>5.5555555555555601E-2</v>
      </c>
      <c r="C510" s="73">
        <v>0.121739130434783</v>
      </c>
      <c r="D510" s="74">
        <v>6.1946902654867297E-2</v>
      </c>
      <c r="E510" s="72">
        <v>5.5555555555555601E-2</v>
      </c>
      <c r="F510" s="73">
        <v>0.16666666666666699</v>
      </c>
      <c r="G510" s="74">
        <v>8.9655172413793102E-2</v>
      </c>
      <c r="H510" s="72"/>
      <c r="I510" s="73"/>
      <c r="J510" s="74"/>
      <c r="K510" s="72"/>
      <c r="L510" s="73"/>
      <c r="M510" s="74"/>
      <c r="N510" s="536"/>
    </row>
    <row r="511" spans="1:14" x14ac:dyDescent="0.3">
      <c r="A511" s="728" t="s">
        <v>394</v>
      </c>
      <c r="B511" s="72">
        <v>0</v>
      </c>
      <c r="C511" s="73">
        <v>8.6956521739130401E-3</v>
      </c>
      <c r="D511" s="74">
        <v>2.9498525073746299E-3</v>
      </c>
      <c r="E511" s="72">
        <v>0</v>
      </c>
      <c r="F511" s="73">
        <v>0</v>
      </c>
      <c r="G511" s="74">
        <v>0</v>
      </c>
      <c r="H511" s="72"/>
      <c r="I511" s="73"/>
      <c r="J511" s="74"/>
      <c r="K511" s="72"/>
      <c r="L511" s="73"/>
      <c r="M511" s="74"/>
      <c r="N511" s="536"/>
    </row>
    <row r="512" spans="1:14" x14ac:dyDescent="0.3">
      <c r="A512" s="728" t="s">
        <v>395</v>
      </c>
      <c r="B512" s="72">
        <v>0</v>
      </c>
      <c r="C512" s="73">
        <v>0</v>
      </c>
      <c r="D512" s="74">
        <v>0</v>
      </c>
      <c r="E512" s="72">
        <v>0</v>
      </c>
      <c r="F512" s="73">
        <v>0</v>
      </c>
      <c r="G512" s="74">
        <v>0</v>
      </c>
      <c r="H512" s="72"/>
      <c r="I512" s="73"/>
      <c r="J512" s="74"/>
      <c r="K512" s="72"/>
      <c r="L512" s="73"/>
      <c r="M512" s="74"/>
      <c r="N512" s="536"/>
    </row>
    <row r="513" spans="1:14" x14ac:dyDescent="0.3">
      <c r="A513" s="728" t="s">
        <v>396</v>
      </c>
      <c r="B513" s="72">
        <v>0</v>
      </c>
      <c r="C513" s="73">
        <v>0</v>
      </c>
      <c r="D513" s="74">
        <v>0</v>
      </c>
      <c r="E513" s="72">
        <v>0</v>
      </c>
      <c r="F513" s="73">
        <v>0</v>
      </c>
      <c r="G513" s="74">
        <v>0</v>
      </c>
      <c r="H513" s="72"/>
      <c r="I513" s="73"/>
      <c r="J513" s="74"/>
      <c r="K513" s="72"/>
      <c r="L513" s="73"/>
      <c r="M513" s="74"/>
      <c r="N513" s="536"/>
    </row>
    <row r="514" spans="1:14" x14ac:dyDescent="0.3">
      <c r="A514" s="727" t="s">
        <v>251</v>
      </c>
      <c r="B514" s="72">
        <v>5.5555555555555601E-2</v>
      </c>
      <c r="C514" s="73">
        <v>2.6086956521739101E-2</v>
      </c>
      <c r="D514" s="74">
        <v>1.1799410029498501E-2</v>
      </c>
      <c r="E514" s="72">
        <v>5.5555555555555601E-2</v>
      </c>
      <c r="F514" s="73">
        <v>1.85185185185185E-2</v>
      </c>
      <c r="G514" s="74">
        <v>6.8965517241379301E-3</v>
      </c>
      <c r="H514" s="72"/>
      <c r="I514" s="73"/>
      <c r="J514" s="74"/>
      <c r="K514" s="72"/>
      <c r="L514" s="73"/>
      <c r="M514" s="74"/>
      <c r="N514" s="536"/>
    </row>
    <row r="515" spans="1:14" x14ac:dyDescent="0.3">
      <c r="A515" s="728" t="s">
        <v>397</v>
      </c>
      <c r="B515" s="72">
        <v>0</v>
      </c>
      <c r="C515" s="73">
        <v>0</v>
      </c>
      <c r="D515" s="74">
        <v>0</v>
      </c>
      <c r="E515" s="72">
        <v>0</v>
      </c>
      <c r="F515" s="73">
        <v>0</v>
      </c>
      <c r="G515" s="74">
        <v>0</v>
      </c>
      <c r="H515" s="72"/>
      <c r="I515" s="73"/>
      <c r="J515" s="74"/>
      <c r="K515" s="72"/>
      <c r="L515" s="73"/>
      <c r="M515" s="74"/>
      <c r="N515" s="536"/>
    </row>
    <row r="516" spans="1:14" x14ac:dyDescent="0.3">
      <c r="A516" s="728" t="s">
        <v>398</v>
      </c>
      <c r="B516" s="72">
        <v>0</v>
      </c>
      <c r="C516" s="73">
        <v>0</v>
      </c>
      <c r="D516" s="74">
        <v>0</v>
      </c>
      <c r="E516" s="72">
        <v>0</v>
      </c>
      <c r="F516" s="73">
        <v>0</v>
      </c>
      <c r="G516" s="74">
        <v>0</v>
      </c>
      <c r="H516" s="72"/>
      <c r="I516" s="73"/>
      <c r="J516" s="74"/>
      <c r="K516" s="72"/>
      <c r="L516" s="73"/>
      <c r="M516" s="74"/>
      <c r="N516" s="536"/>
    </row>
    <row r="517" spans="1:14" x14ac:dyDescent="0.3">
      <c r="A517" s="727" t="s">
        <v>252</v>
      </c>
      <c r="B517" s="72">
        <v>0</v>
      </c>
      <c r="C517" s="73">
        <v>8.6956521739130401E-3</v>
      </c>
      <c r="D517" s="74">
        <v>2.9498525073746299E-3</v>
      </c>
      <c r="E517" s="72">
        <v>0</v>
      </c>
      <c r="F517" s="73">
        <v>1.85185185185185E-2</v>
      </c>
      <c r="G517" s="74">
        <v>6.8965517241379301E-3</v>
      </c>
      <c r="H517" s="72"/>
      <c r="I517" s="73"/>
      <c r="J517" s="74"/>
      <c r="K517" s="72"/>
      <c r="L517" s="73"/>
      <c r="M517" s="74"/>
      <c r="N517" s="536"/>
    </row>
    <row r="518" spans="1:14" x14ac:dyDescent="0.3">
      <c r="A518" s="728" t="s">
        <v>253</v>
      </c>
      <c r="B518" s="72">
        <v>0</v>
      </c>
      <c r="C518" s="73">
        <v>0</v>
      </c>
      <c r="D518" s="74">
        <v>0</v>
      </c>
      <c r="E518" s="72">
        <v>0</v>
      </c>
      <c r="F518" s="73">
        <v>0</v>
      </c>
      <c r="G518" s="74">
        <v>0</v>
      </c>
      <c r="H518" s="72"/>
      <c r="I518" s="73"/>
      <c r="J518" s="74"/>
      <c r="K518" s="72"/>
      <c r="L518" s="73"/>
      <c r="M518" s="74"/>
      <c r="N518" s="536"/>
    </row>
    <row r="519" spans="1:14" x14ac:dyDescent="0.3">
      <c r="A519" s="727" t="s">
        <v>36</v>
      </c>
      <c r="B519" s="72">
        <v>0</v>
      </c>
      <c r="C519" s="73">
        <v>8.6956521739130401E-3</v>
      </c>
      <c r="D519" s="74">
        <v>1.47492625368732E-2</v>
      </c>
      <c r="E519" s="72">
        <v>0</v>
      </c>
      <c r="F519" s="73">
        <v>0</v>
      </c>
      <c r="G519" s="74">
        <v>0</v>
      </c>
      <c r="H519" s="72"/>
      <c r="I519" s="73"/>
      <c r="J519" s="74"/>
      <c r="K519" s="72"/>
      <c r="L519" s="73"/>
      <c r="M519" s="74"/>
      <c r="N519" s="536"/>
    </row>
    <row r="520" spans="1:14" x14ac:dyDescent="0.3">
      <c r="A520" s="727" t="s">
        <v>37</v>
      </c>
      <c r="B520" s="72">
        <v>0</v>
      </c>
      <c r="C520" s="73">
        <v>0.121739130434783</v>
      </c>
      <c r="D520" s="74">
        <v>0.10914454277286099</v>
      </c>
      <c r="E520" s="72">
        <v>0</v>
      </c>
      <c r="F520" s="73">
        <v>0.203703703703704</v>
      </c>
      <c r="G520" s="74">
        <v>0.19310344827586201</v>
      </c>
      <c r="H520" s="72"/>
      <c r="I520" s="73"/>
      <c r="J520" s="74"/>
      <c r="K520" s="72"/>
      <c r="L520" s="73"/>
      <c r="M520" s="74"/>
      <c r="N520" s="536"/>
    </row>
    <row r="521" spans="1:14" x14ac:dyDescent="0.3">
      <c r="A521" s="728" t="s">
        <v>399</v>
      </c>
      <c r="B521" s="73">
        <v>0</v>
      </c>
      <c r="C521" s="73">
        <v>0</v>
      </c>
      <c r="D521" s="74">
        <v>8.8495575221238902E-3</v>
      </c>
      <c r="E521" s="73">
        <v>0</v>
      </c>
      <c r="F521" s="73">
        <v>0</v>
      </c>
      <c r="G521" s="74">
        <v>0</v>
      </c>
      <c r="H521" s="73"/>
      <c r="I521" s="73"/>
      <c r="J521" s="74"/>
      <c r="K521" s="73"/>
      <c r="L521" s="73"/>
      <c r="M521" s="74"/>
      <c r="N521" s="536"/>
    </row>
    <row r="522" spans="1:14" x14ac:dyDescent="0.3">
      <c r="A522" s="727" t="s">
        <v>38</v>
      </c>
      <c r="B522" s="72">
        <v>0</v>
      </c>
      <c r="C522" s="73">
        <v>0</v>
      </c>
      <c r="D522" s="74">
        <v>0</v>
      </c>
      <c r="E522" s="72">
        <v>0</v>
      </c>
      <c r="F522" s="73">
        <v>0</v>
      </c>
      <c r="G522" s="74">
        <v>0</v>
      </c>
      <c r="H522" s="72"/>
      <c r="I522" s="73"/>
      <c r="J522" s="74"/>
      <c r="K522" s="72"/>
      <c r="L522" s="73"/>
      <c r="M522" s="74"/>
      <c r="N522" s="536"/>
    </row>
    <row r="523" spans="1:14" x14ac:dyDescent="0.3">
      <c r="A523" s="727" t="s">
        <v>197</v>
      </c>
      <c r="B523" s="72">
        <v>5.5555555555555601E-2</v>
      </c>
      <c r="C523" s="73">
        <v>8.6956521739130405E-2</v>
      </c>
      <c r="D523" s="74">
        <v>8.8495575221238895E-2</v>
      </c>
      <c r="E523" s="72">
        <v>5.5555555555555601E-2</v>
      </c>
      <c r="F523" s="73">
        <v>7.4074074074074098E-2</v>
      </c>
      <c r="G523" s="74">
        <v>8.2758620689655199E-2</v>
      </c>
      <c r="H523" s="72"/>
      <c r="I523" s="73"/>
      <c r="J523" s="74"/>
      <c r="K523" s="72"/>
      <c r="L523" s="73"/>
      <c r="M523" s="74"/>
      <c r="N523" s="536"/>
    </row>
    <row r="524" spans="1:14" x14ac:dyDescent="0.3">
      <c r="A524" s="727" t="s">
        <v>39</v>
      </c>
      <c r="B524" s="72">
        <v>0</v>
      </c>
      <c r="C524" s="73">
        <v>7.8260869565217397E-2</v>
      </c>
      <c r="D524" s="74">
        <v>6.1946902654867297E-2</v>
      </c>
      <c r="E524" s="72">
        <v>0</v>
      </c>
      <c r="F524" s="73">
        <v>3.7037037037037E-2</v>
      </c>
      <c r="G524" s="74">
        <v>2.06896551724138E-2</v>
      </c>
      <c r="H524" s="72"/>
      <c r="I524" s="73"/>
      <c r="J524" s="74"/>
      <c r="K524" s="72"/>
      <c r="L524" s="73"/>
      <c r="M524" s="74"/>
      <c r="N524" s="536"/>
    </row>
    <row r="525" spans="1:14" x14ac:dyDescent="0.3">
      <c r="A525" s="728" t="s">
        <v>400</v>
      </c>
      <c r="B525" s="72">
        <v>0</v>
      </c>
      <c r="C525" s="73">
        <v>0</v>
      </c>
      <c r="D525" s="74">
        <v>2.9498525073746299E-3</v>
      </c>
      <c r="E525" s="72">
        <v>0</v>
      </c>
      <c r="F525" s="73">
        <v>0</v>
      </c>
      <c r="G525" s="74">
        <v>6.8965517241379301E-3</v>
      </c>
      <c r="H525" s="72"/>
      <c r="I525" s="73"/>
      <c r="J525" s="74"/>
      <c r="K525" s="72"/>
      <c r="L525" s="73"/>
      <c r="M525" s="74"/>
      <c r="N525" s="536"/>
    </row>
    <row r="526" spans="1:14" x14ac:dyDescent="0.3">
      <c r="A526" s="727" t="s">
        <v>40</v>
      </c>
      <c r="B526" s="72">
        <v>0</v>
      </c>
      <c r="C526" s="73">
        <v>0</v>
      </c>
      <c r="D526" s="74">
        <v>0</v>
      </c>
      <c r="E526" s="72">
        <v>0</v>
      </c>
      <c r="F526" s="73">
        <v>0</v>
      </c>
      <c r="G526" s="74">
        <v>0</v>
      </c>
      <c r="H526" s="72"/>
      <c r="I526" s="73"/>
      <c r="J526" s="74"/>
      <c r="K526" s="72"/>
      <c r="L526" s="73"/>
      <c r="M526" s="74"/>
      <c r="N526" s="536"/>
    </row>
    <row r="527" spans="1:14" x14ac:dyDescent="0.3">
      <c r="A527" s="727" t="s">
        <v>41</v>
      </c>
      <c r="B527" s="72">
        <v>0</v>
      </c>
      <c r="C527" s="73">
        <v>0</v>
      </c>
      <c r="D527" s="74">
        <v>5.8997050147492599E-3</v>
      </c>
      <c r="E527" s="72">
        <v>0</v>
      </c>
      <c r="F527" s="73">
        <v>0</v>
      </c>
      <c r="G527" s="74">
        <v>6.8965517241379301E-3</v>
      </c>
      <c r="H527" s="72"/>
      <c r="I527" s="73"/>
      <c r="J527" s="74"/>
      <c r="K527" s="72"/>
      <c r="L527" s="73"/>
      <c r="M527" s="74"/>
      <c r="N527" s="536"/>
    </row>
    <row r="528" spans="1:14" x14ac:dyDescent="0.3">
      <c r="A528" s="728" t="s">
        <v>401</v>
      </c>
      <c r="B528" s="72">
        <v>0</v>
      </c>
      <c r="C528" s="73">
        <v>0</v>
      </c>
      <c r="D528" s="74">
        <v>1.47492625368732E-2</v>
      </c>
      <c r="E528" s="72">
        <v>0</v>
      </c>
      <c r="F528" s="73">
        <v>0</v>
      </c>
      <c r="G528" s="74">
        <v>0</v>
      </c>
      <c r="H528" s="72"/>
      <c r="I528" s="73"/>
      <c r="J528" s="74"/>
      <c r="K528" s="72"/>
      <c r="L528" s="73"/>
      <c r="M528" s="74"/>
      <c r="N528" s="536"/>
    </row>
    <row r="529" spans="1:14" x14ac:dyDescent="0.3">
      <c r="A529" s="727" t="s">
        <v>42</v>
      </c>
      <c r="B529" s="72">
        <v>0</v>
      </c>
      <c r="C529" s="73">
        <v>1.7391304347826101E-2</v>
      </c>
      <c r="D529" s="74">
        <v>8.8495575221238902E-3</v>
      </c>
      <c r="E529" s="72">
        <v>0</v>
      </c>
      <c r="F529" s="73">
        <v>0</v>
      </c>
      <c r="G529" s="74">
        <v>6.8965517241379301E-3</v>
      </c>
      <c r="H529" s="72"/>
      <c r="I529" s="73"/>
      <c r="J529" s="74"/>
      <c r="K529" s="72"/>
      <c r="L529" s="73"/>
      <c r="M529" s="74"/>
      <c r="N529" s="536"/>
    </row>
    <row r="530" spans="1:14" x14ac:dyDescent="0.3">
      <c r="A530" s="728" t="s">
        <v>402</v>
      </c>
      <c r="B530" s="72">
        <v>0</v>
      </c>
      <c r="C530" s="73">
        <v>0</v>
      </c>
      <c r="D530" s="74">
        <v>0</v>
      </c>
      <c r="E530" s="72">
        <v>0</v>
      </c>
      <c r="F530" s="73">
        <v>0</v>
      </c>
      <c r="G530" s="74">
        <v>0</v>
      </c>
      <c r="H530" s="72"/>
      <c r="I530" s="73"/>
      <c r="J530" s="74"/>
      <c r="K530" s="72"/>
      <c r="L530" s="73"/>
      <c r="M530" s="74"/>
      <c r="N530" s="536"/>
    </row>
    <row r="531" spans="1:14" x14ac:dyDescent="0.3">
      <c r="A531" s="728" t="s">
        <v>403</v>
      </c>
      <c r="B531" s="72">
        <v>0</v>
      </c>
      <c r="C531" s="73">
        <v>0</v>
      </c>
      <c r="D531" s="74">
        <v>0</v>
      </c>
      <c r="E531" s="72">
        <v>0</v>
      </c>
      <c r="F531" s="73">
        <v>0</v>
      </c>
      <c r="G531" s="74">
        <v>0</v>
      </c>
      <c r="H531" s="72"/>
      <c r="I531" s="73"/>
      <c r="J531" s="74"/>
      <c r="K531" s="72"/>
      <c r="L531" s="73"/>
      <c r="M531" s="74"/>
      <c r="N531" s="536"/>
    </row>
    <row r="532" spans="1:14" x14ac:dyDescent="0.3">
      <c r="A532" s="728" t="s">
        <v>367</v>
      </c>
      <c r="B532" s="72">
        <v>0</v>
      </c>
      <c r="C532" s="73">
        <v>0</v>
      </c>
      <c r="D532" s="74">
        <v>0</v>
      </c>
      <c r="E532" s="72">
        <v>0</v>
      </c>
      <c r="F532" s="73">
        <v>0</v>
      </c>
      <c r="G532" s="74">
        <v>0</v>
      </c>
      <c r="H532" s="72"/>
      <c r="I532" s="73"/>
      <c r="J532" s="74"/>
      <c r="K532" s="72"/>
      <c r="L532" s="73"/>
      <c r="M532" s="74"/>
      <c r="N532" s="536"/>
    </row>
    <row r="533" spans="1:14" x14ac:dyDescent="0.3">
      <c r="A533" s="728" t="s">
        <v>404</v>
      </c>
      <c r="B533" s="72">
        <v>0</v>
      </c>
      <c r="C533" s="73">
        <v>0</v>
      </c>
      <c r="D533" s="74">
        <v>0</v>
      </c>
      <c r="E533" s="72">
        <v>0</v>
      </c>
      <c r="F533" s="73">
        <v>0</v>
      </c>
      <c r="G533" s="74">
        <v>0</v>
      </c>
      <c r="H533" s="72"/>
      <c r="I533" s="73"/>
      <c r="J533" s="74"/>
      <c r="K533" s="72"/>
      <c r="L533" s="73"/>
      <c r="M533" s="74"/>
      <c r="N533" s="536"/>
    </row>
    <row r="534" spans="1:14" x14ac:dyDescent="0.3">
      <c r="A534" s="728" t="s">
        <v>405</v>
      </c>
      <c r="B534" s="72">
        <v>0</v>
      </c>
      <c r="C534" s="73">
        <v>0</v>
      </c>
      <c r="D534" s="74">
        <v>0</v>
      </c>
      <c r="E534" s="72">
        <v>0</v>
      </c>
      <c r="F534" s="73">
        <v>0</v>
      </c>
      <c r="G534" s="74">
        <v>0</v>
      </c>
      <c r="H534" s="72"/>
      <c r="I534" s="73"/>
      <c r="J534" s="74"/>
      <c r="K534" s="72"/>
      <c r="L534" s="73"/>
      <c r="M534" s="74"/>
      <c r="N534" s="536"/>
    </row>
    <row r="535" spans="1:14" x14ac:dyDescent="0.3">
      <c r="A535" s="728" t="s">
        <v>304</v>
      </c>
      <c r="B535" s="72">
        <v>0</v>
      </c>
      <c r="C535" s="73">
        <v>0</v>
      </c>
      <c r="D535" s="74">
        <v>0</v>
      </c>
      <c r="E535" s="72">
        <v>0</v>
      </c>
      <c r="F535" s="73">
        <v>0</v>
      </c>
      <c r="G535" s="74">
        <v>0</v>
      </c>
      <c r="H535" s="72"/>
      <c r="I535" s="73"/>
      <c r="J535" s="74"/>
      <c r="K535" s="72"/>
      <c r="L535" s="73"/>
      <c r="M535" s="74"/>
      <c r="N535" s="536"/>
    </row>
    <row r="536" spans="1:14" x14ac:dyDescent="0.3">
      <c r="A536" s="739" t="s">
        <v>101</v>
      </c>
      <c r="B536" s="169">
        <v>5.5555555555555601E-2</v>
      </c>
      <c r="C536" s="170">
        <v>6.9565217391304293E-2</v>
      </c>
      <c r="D536" s="171">
        <v>7.3746312684365795E-2</v>
      </c>
      <c r="E536" s="169">
        <v>5.5555555555555601E-2</v>
      </c>
      <c r="F536" s="170">
        <v>5.5555555555555601E-2</v>
      </c>
      <c r="G536" s="171">
        <v>6.8965517241379296E-2</v>
      </c>
      <c r="H536" s="169"/>
      <c r="I536" s="170"/>
      <c r="J536" s="171"/>
      <c r="K536" s="169"/>
      <c r="L536" s="170"/>
      <c r="M536" s="171"/>
      <c r="N536" s="551"/>
    </row>
    <row r="537" spans="1:14" ht="26" x14ac:dyDescent="0.3">
      <c r="A537" s="761" t="s">
        <v>49</v>
      </c>
      <c r="B537" s="185">
        <v>34</v>
      </c>
      <c r="C537" s="186">
        <v>168</v>
      </c>
      <c r="D537" s="187">
        <v>358</v>
      </c>
      <c r="E537" s="185">
        <v>34</v>
      </c>
      <c r="F537" s="186">
        <v>80</v>
      </c>
      <c r="G537" s="187">
        <v>145</v>
      </c>
      <c r="H537" s="185"/>
      <c r="I537" s="186"/>
      <c r="J537" s="187"/>
      <c r="K537" s="185"/>
      <c r="L537" s="186"/>
      <c r="M537" s="187"/>
      <c r="N537" s="535"/>
    </row>
    <row r="538" spans="1:14" x14ac:dyDescent="0.3">
      <c r="A538" s="727" t="s">
        <v>21</v>
      </c>
      <c r="B538" s="72">
        <v>0</v>
      </c>
      <c r="C538" s="73">
        <v>2.3809523809523801E-2</v>
      </c>
      <c r="D538" s="74">
        <v>2.5139664804469299E-2</v>
      </c>
      <c r="E538" s="72">
        <v>0</v>
      </c>
      <c r="F538" s="73">
        <v>1.2500000000000001E-2</v>
      </c>
      <c r="G538" s="74">
        <v>1.37931034482759E-2</v>
      </c>
      <c r="H538" s="72"/>
      <c r="I538" s="73"/>
      <c r="J538" s="74"/>
      <c r="K538" s="72"/>
      <c r="L538" s="73"/>
      <c r="M538" s="74"/>
      <c r="N538" s="536"/>
    </row>
    <row r="539" spans="1:14" x14ac:dyDescent="0.3">
      <c r="A539" s="727" t="s">
        <v>369</v>
      </c>
      <c r="B539" s="72">
        <v>0</v>
      </c>
      <c r="C539" s="73">
        <v>0</v>
      </c>
      <c r="D539" s="74">
        <v>0</v>
      </c>
      <c r="E539" s="72">
        <v>0</v>
      </c>
      <c r="F539" s="73">
        <v>0</v>
      </c>
      <c r="G539" s="74">
        <v>0</v>
      </c>
      <c r="H539" s="72"/>
      <c r="I539" s="73"/>
      <c r="J539" s="74"/>
      <c r="K539" s="72"/>
      <c r="L539" s="73"/>
      <c r="M539" s="74"/>
      <c r="N539" s="536"/>
    </row>
    <row r="540" spans="1:14" x14ac:dyDescent="0.3">
      <c r="A540" s="727" t="s">
        <v>196</v>
      </c>
      <c r="B540" s="72">
        <v>2.94117647058823E-2</v>
      </c>
      <c r="C540" s="73">
        <v>1.1904761904761901E-2</v>
      </c>
      <c r="D540" s="74">
        <v>2.7932960893854698E-2</v>
      </c>
      <c r="E540" s="72">
        <v>2.94117647058823E-2</v>
      </c>
      <c r="F540" s="73">
        <v>1.2500000000000001E-2</v>
      </c>
      <c r="G540" s="74">
        <v>1.37931034482759E-2</v>
      </c>
      <c r="H540" s="72"/>
      <c r="I540" s="73"/>
      <c r="J540" s="74"/>
      <c r="K540" s="72"/>
      <c r="L540" s="73"/>
      <c r="M540" s="74"/>
      <c r="N540" s="536"/>
    </row>
    <row r="541" spans="1:14" x14ac:dyDescent="0.3">
      <c r="A541" s="728" t="s">
        <v>22</v>
      </c>
      <c r="B541" s="72">
        <v>5.8823529411764698E-2</v>
      </c>
      <c r="C541" s="73">
        <v>1.7857142857142901E-2</v>
      </c>
      <c r="D541" s="74">
        <v>1.3966480446927399E-2</v>
      </c>
      <c r="E541" s="72">
        <v>5.8823529411764698E-2</v>
      </c>
      <c r="F541" s="73">
        <v>2.5000000000000001E-2</v>
      </c>
      <c r="G541" s="74">
        <v>2.06896551724138E-2</v>
      </c>
      <c r="H541" s="72"/>
      <c r="I541" s="73"/>
      <c r="J541" s="74"/>
      <c r="K541" s="72"/>
      <c r="L541" s="73"/>
      <c r="M541" s="74"/>
      <c r="N541" s="536"/>
    </row>
    <row r="542" spans="1:14" x14ac:dyDescent="0.3">
      <c r="A542" s="728" t="s">
        <v>368</v>
      </c>
      <c r="B542" s="72">
        <v>0</v>
      </c>
      <c r="C542" s="73">
        <v>1.1904761904761901E-2</v>
      </c>
      <c r="D542" s="74">
        <v>1.67597765363128E-2</v>
      </c>
      <c r="E542" s="72">
        <v>0</v>
      </c>
      <c r="F542" s="73">
        <v>0</v>
      </c>
      <c r="G542" s="74">
        <v>1.37931034482759E-2</v>
      </c>
      <c r="H542" s="72"/>
      <c r="I542" s="73"/>
      <c r="J542" s="74"/>
      <c r="K542" s="72"/>
      <c r="L542" s="73"/>
      <c r="M542" s="74"/>
      <c r="N542" s="536"/>
    </row>
    <row r="543" spans="1:14" x14ac:dyDescent="0.3">
      <c r="A543" s="728" t="s">
        <v>370</v>
      </c>
      <c r="B543" s="72">
        <v>0</v>
      </c>
      <c r="C543" s="73">
        <v>0</v>
      </c>
      <c r="D543" s="74">
        <v>0</v>
      </c>
      <c r="E543" s="72">
        <v>0</v>
      </c>
      <c r="F543" s="73">
        <v>0</v>
      </c>
      <c r="G543" s="74">
        <v>0</v>
      </c>
      <c r="H543" s="72"/>
      <c r="I543" s="73"/>
      <c r="J543" s="74"/>
      <c r="K543" s="72"/>
      <c r="L543" s="73"/>
      <c r="M543" s="74"/>
      <c r="N543" s="536"/>
    </row>
    <row r="544" spans="1:14" x14ac:dyDescent="0.3">
      <c r="A544" s="727" t="s">
        <v>23</v>
      </c>
      <c r="B544" s="72">
        <v>0</v>
      </c>
      <c r="C544" s="73">
        <v>5.9523809523809503E-3</v>
      </c>
      <c r="D544" s="74">
        <v>5.5865921787709499E-3</v>
      </c>
      <c r="E544" s="72">
        <v>0</v>
      </c>
      <c r="F544" s="73">
        <v>1.2500000000000001E-2</v>
      </c>
      <c r="G544" s="74">
        <v>6.8965517241379301E-3</v>
      </c>
      <c r="H544" s="72"/>
      <c r="I544" s="73"/>
      <c r="J544" s="74"/>
      <c r="K544" s="72"/>
      <c r="L544" s="73"/>
      <c r="M544" s="74"/>
      <c r="N544" s="536"/>
    </row>
    <row r="545" spans="1:14" x14ac:dyDescent="0.3">
      <c r="A545" s="727" t="s">
        <v>24</v>
      </c>
      <c r="B545" s="72">
        <v>5.8823529411764698E-2</v>
      </c>
      <c r="C545" s="73">
        <v>1.7857142857142901E-2</v>
      </c>
      <c r="D545" s="74">
        <v>1.67597765363128E-2</v>
      </c>
      <c r="E545" s="72">
        <v>5.8823529411764698E-2</v>
      </c>
      <c r="F545" s="73">
        <v>3.7499999999999999E-2</v>
      </c>
      <c r="G545" s="74">
        <v>3.4482758620689703E-2</v>
      </c>
      <c r="H545" s="72"/>
      <c r="I545" s="73"/>
      <c r="J545" s="74"/>
      <c r="K545" s="72"/>
      <c r="L545" s="73"/>
      <c r="M545" s="74"/>
      <c r="N545" s="536"/>
    </row>
    <row r="546" spans="1:14" x14ac:dyDescent="0.3">
      <c r="A546" s="728" t="s">
        <v>371</v>
      </c>
      <c r="B546" s="72">
        <v>2.94117647058823E-2</v>
      </c>
      <c r="C546" s="73">
        <v>5.9523809523809503E-3</v>
      </c>
      <c r="D546" s="74">
        <v>5.5865921787709499E-3</v>
      </c>
      <c r="E546" s="72">
        <v>2.94117647058823E-2</v>
      </c>
      <c r="F546" s="73">
        <v>1.2500000000000001E-2</v>
      </c>
      <c r="G546" s="74">
        <v>6.8965517241379301E-3</v>
      </c>
      <c r="H546" s="72"/>
      <c r="I546" s="73"/>
      <c r="J546" s="74"/>
      <c r="K546" s="72"/>
      <c r="L546" s="73"/>
      <c r="M546" s="74"/>
      <c r="N546" s="536"/>
    </row>
    <row r="547" spans="1:14" x14ac:dyDescent="0.3">
      <c r="A547" s="728" t="s">
        <v>372</v>
      </c>
      <c r="B547" s="72">
        <v>5.8823529411764698E-2</v>
      </c>
      <c r="C547" s="73">
        <v>1.1904761904761901E-2</v>
      </c>
      <c r="D547" s="74">
        <v>5.5865921787709499E-3</v>
      </c>
      <c r="E547" s="72">
        <v>5.8823529411764698E-2</v>
      </c>
      <c r="F547" s="73">
        <v>2.5000000000000001E-2</v>
      </c>
      <c r="G547" s="74">
        <v>1.37931034482759E-2</v>
      </c>
      <c r="H547" s="72"/>
      <c r="I547" s="73"/>
      <c r="J547" s="74"/>
      <c r="K547" s="72"/>
      <c r="L547" s="73"/>
      <c r="M547" s="74"/>
      <c r="N547" s="536"/>
    </row>
    <row r="548" spans="1:14" x14ac:dyDescent="0.3">
      <c r="A548" s="727" t="s">
        <v>25</v>
      </c>
      <c r="B548" s="72">
        <v>0</v>
      </c>
      <c r="C548" s="73">
        <v>1.1904761904761901E-2</v>
      </c>
      <c r="D548" s="74">
        <v>1.3966480446927399E-2</v>
      </c>
      <c r="E548" s="72">
        <v>0</v>
      </c>
      <c r="F548" s="73">
        <v>0</v>
      </c>
      <c r="G548" s="74">
        <v>6.8965517241379301E-3</v>
      </c>
      <c r="H548" s="72"/>
      <c r="I548" s="73"/>
      <c r="J548" s="74"/>
      <c r="K548" s="72"/>
      <c r="L548" s="73"/>
      <c r="M548" s="74"/>
      <c r="N548" s="536"/>
    </row>
    <row r="549" spans="1:14" x14ac:dyDescent="0.3">
      <c r="A549" s="727" t="s">
        <v>379</v>
      </c>
      <c r="B549" s="72">
        <v>0</v>
      </c>
      <c r="C549" s="73">
        <v>0</v>
      </c>
      <c r="D549" s="74">
        <v>0</v>
      </c>
      <c r="E549" s="72">
        <v>0</v>
      </c>
      <c r="F549" s="73">
        <v>0</v>
      </c>
      <c r="G549" s="74">
        <v>0</v>
      </c>
      <c r="H549" s="72"/>
      <c r="I549" s="73"/>
      <c r="J549" s="74"/>
      <c r="K549" s="72"/>
      <c r="L549" s="73"/>
      <c r="M549" s="74"/>
      <c r="N549" s="536"/>
    </row>
    <row r="550" spans="1:14" x14ac:dyDescent="0.3">
      <c r="A550" s="728" t="s">
        <v>373</v>
      </c>
      <c r="B550" s="72">
        <v>0</v>
      </c>
      <c r="C550" s="73">
        <v>5.9523809523809503E-3</v>
      </c>
      <c r="D550" s="74">
        <v>5.5865921787709499E-3</v>
      </c>
      <c r="E550" s="72">
        <v>0</v>
      </c>
      <c r="F550" s="73">
        <v>0</v>
      </c>
      <c r="G550" s="74">
        <v>0</v>
      </c>
      <c r="H550" s="72"/>
      <c r="I550" s="73"/>
      <c r="J550" s="74"/>
      <c r="K550" s="72"/>
      <c r="L550" s="73"/>
      <c r="M550" s="74"/>
      <c r="N550" s="536"/>
    </row>
    <row r="551" spans="1:14" x14ac:dyDescent="0.3">
      <c r="A551" s="728" t="s">
        <v>380</v>
      </c>
      <c r="B551" s="72">
        <v>0</v>
      </c>
      <c r="C551" s="73">
        <v>5.9523809523809503E-3</v>
      </c>
      <c r="D551" s="74">
        <v>8.3798882681564192E-3</v>
      </c>
      <c r="E551" s="72">
        <v>0</v>
      </c>
      <c r="F551" s="73">
        <v>0</v>
      </c>
      <c r="G551" s="74">
        <v>0</v>
      </c>
      <c r="H551" s="72"/>
      <c r="I551" s="73"/>
      <c r="J551" s="74"/>
      <c r="K551" s="72"/>
      <c r="L551" s="73"/>
      <c r="M551" s="74"/>
      <c r="N551" s="536"/>
    </row>
    <row r="552" spans="1:14" x14ac:dyDescent="0.3">
      <c r="A552" s="728" t="s">
        <v>26</v>
      </c>
      <c r="B552" s="72">
        <v>0</v>
      </c>
      <c r="C552" s="73">
        <v>2.3809523809523801E-2</v>
      </c>
      <c r="D552" s="74">
        <v>1.95530726256983E-2</v>
      </c>
      <c r="E552" s="72">
        <v>0</v>
      </c>
      <c r="F552" s="73">
        <v>1.2500000000000001E-2</v>
      </c>
      <c r="G552" s="74">
        <v>6.8965517241379301E-3</v>
      </c>
      <c r="H552" s="72"/>
      <c r="I552" s="73"/>
      <c r="J552" s="74"/>
      <c r="K552" s="72"/>
      <c r="L552" s="73"/>
      <c r="M552" s="74"/>
      <c r="N552" s="536"/>
    </row>
    <row r="553" spans="1:14" x14ac:dyDescent="0.3">
      <c r="A553" s="728" t="s">
        <v>374</v>
      </c>
      <c r="B553" s="72">
        <v>0</v>
      </c>
      <c r="C553" s="73">
        <v>5.9523809523809503E-3</v>
      </c>
      <c r="D553" s="74">
        <v>2.7932960893854702E-3</v>
      </c>
      <c r="E553" s="72">
        <v>0</v>
      </c>
      <c r="F553" s="73">
        <v>0</v>
      </c>
      <c r="G553" s="74">
        <v>0</v>
      </c>
      <c r="H553" s="72"/>
      <c r="I553" s="73"/>
      <c r="J553" s="74"/>
      <c r="K553" s="72"/>
      <c r="L553" s="73"/>
      <c r="M553" s="74"/>
      <c r="N553" s="536"/>
    </row>
    <row r="554" spans="1:14" x14ac:dyDescent="0.3">
      <c r="A554" s="728" t="s">
        <v>27</v>
      </c>
      <c r="B554" s="72">
        <v>2.94117647058823E-2</v>
      </c>
      <c r="C554" s="73">
        <v>1.1904761904761901E-2</v>
      </c>
      <c r="D554" s="74">
        <v>1.3966480446927399E-2</v>
      </c>
      <c r="E554" s="72">
        <v>2.94117647058823E-2</v>
      </c>
      <c r="F554" s="73">
        <v>1.2500000000000001E-2</v>
      </c>
      <c r="G554" s="74">
        <v>2.06896551724138E-2</v>
      </c>
      <c r="H554" s="72"/>
      <c r="I554" s="73"/>
      <c r="J554" s="74"/>
      <c r="K554" s="72"/>
      <c r="L554" s="73"/>
      <c r="M554" s="74"/>
      <c r="N554" s="536"/>
    </row>
    <row r="555" spans="1:14" x14ac:dyDescent="0.3">
      <c r="A555" s="728" t="s">
        <v>375</v>
      </c>
      <c r="B555" s="72">
        <v>0</v>
      </c>
      <c r="C555" s="73">
        <v>0</v>
      </c>
      <c r="D555" s="74">
        <v>8.3798882681564192E-3</v>
      </c>
      <c r="E555" s="72">
        <v>0</v>
      </c>
      <c r="F555" s="73">
        <v>0</v>
      </c>
      <c r="G555" s="74">
        <v>6.8965517241379301E-3</v>
      </c>
      <c r="H555" s="72"/>
      <c r="I555" s="73"/>
      <c r="J555" s="74"/>
      <c r="K555" s="72"/>
      <c r="L555" s="73"/>
      <c r="M555" s="74"/>
      <c r="N555" s="536"/>
    </row>
    <row r="556" spans="1:14" x14ac:dyDescent="0.3">
      <c r="A556" s="728" t="s">
        <v>533</v>
      </c>
      <c r="B556" s="72">
        <v>0</v>
      </c>
      <c r="C556" s="73">
        <v>5.9523809523809503E-3</v>
      </c>
      <c r="D556" s="74">
        <v>5.5865921787709499E-3</v>
      </c>
      <c r="E556" s="72">
        <v>0</v>
      </c>
      <c r="F556" s="73">
        <v>0</v>
      </c>
      <c r="G556" s="74">
        <v>0</v>
      </c>
      <c r="H556" s="72"/>
      <c r="I556" s="73"/>
      <c r="J556" s="74"/>
      <c r="K556" s="72"/>
      <c r="L556" s="73"/>
      <c r="M556" s="74"/>
      <c r="N556" s="536"/>
    </row>
    <row r="557" spans="1:14" x14ac:dyDescent="0.3">
      <c r="A557" s="728" t="s">
        <v>376</v>
      </c>
      <c r="B557" s="72">
        <v>0</v>
      </c>
      <c r="C557" s="73">
        <v>0</v>
      </c>
      <c r="D557" s="74">
        <v>0</v>
      </c>
      <c r="E557" s="72">
        <v>0</v>
      </c>
      <c r="F557" s="73">
        <v>0</v>
      </c>
      <c r="G557" s="74">
        <v>0</v>
      </c>
      <c r="H557" s="72"/>
      <c r="I557" s="73"/>
      <c r="J557" s="74"/>
      <c r="K557" s="72"/>
      <c r="L557" s="73"/>
      <c r="M557" s="74"/>
      <c r="N557" s="536"/>
    </row>
    <row r="558" spans="1:14" x14ac:dyDescent="0.3">
      <c r="A558" s="728" t="s">
        <v>377</v>
      </c>
      <c r="B558" s="72">
        <v>0</v>
      </c>
      <c r="C558" s="73">
        <v>1.7857142857142901E-2</v>
      </c>
      <c r="D558" s="74">
        <v>1.3966480446927399E-2</v>
      </c>
      <c r="E558" s="72">
        <v>0</v>
      </c>
      <c r="F558" s="73">
        <v>0</v>
      </c>
      <c r="G558" s="74">
        <v>1.37931034482759E-2</v>
      </c>
      <c r="H558" s="72"/>
      <c r="I558" s="73"/>
      <c r="J558" s="74"/>
      <c r="K558" s="72"/>
      <c r="L558" s="73"/>
      <c r="M558" s="74"/>
      <c r="N558" s="536"/>
    </row>
    <row r="559" spans="1:14" x14ac:dyDescent="0.3">
      <c r="A559" s="728" t="s">
        <v>378</v>
      </c>
      <c r="B559" s="72">
        <v>0</v>
      </c>
      <c r="C559" s="73">
        <v>0</v>
      </c>
      <c r="D559" s="74">
        <v>0</v>
      </c>
      <c r="E559" s="72">
        <v>0</v>
      </c>
      <c r="F559" s="73">
        <v>0</v>
      </c>
      <c r="G559" s="74">
        <v>0</v>
      </c>
      <c r="H559" s="72"/>
      <c r="I559" s="73"/>
      <c r="J559" s="74"/>
      <c r="K559" s="72"/>
      <c r="L559" s="73"/>
      <c r="M559" s="74"/>
      <c r="N559" s="536"/>
    </row>
    <row r="560" spans="1:14" x14ac:dyDescent="0.3">
      <c r="A560" s="727" t="s">
        <v>28</v>
      </c>
      <c r="B560" s="72">
        <v>0</v>
      </c>
      <c r="C560" s="73">
        <v>1.1904761904761901E-2</v>
      </c>
      <c r="D560" s="74">
        <v>8.3798882681564192E-3</v>
      </c>
      <c r="E560" s="72">
        <v>0</v>
      </c>
      <c r="F560" s="73">
        <v>0</v>
      </c>
      <c r="G560" s="74">
        <v>0</v>
      </c>
      <c r="H560" s="72"/>
      <c r="I560" s="73"/>
      <c r="J560" s="74"/>
      <c r="K560" s="72"/>
      <c r="L560" s="73"/>
      <c r="M560" s="74"/>
      <c r="N560" s="536"/>
    </row>
    <row r="561" spans="1:14" ht="26" x14ac:dyDescent="0.3">
      <c r="A561" s="780" t="s">
        <v>996</v>
      </c>
      <c r="B561" s="72">
        <v>0</v>
      </c>
      <c r="C561" s="73">
        <v>0</v>
      </c>
      <c r="D561" s="74">
        <v>5.5865921787709499E-3</v>
      </c>
      <c r="E561" s="72">
        <v>0</v>
      </c>
      <c r="F561" s="73">
        <v>0</v>
      </c>
      <c r="G561" s="74">
        <v>1.37931034482759E-2</v>
      </c>
      <c r="H561" s="72"/>
      <c r="I561" s="73"/>
      <c r="J561" s="74"/>
      <c r="K561" s="72"/>
      <c r="L561" s="73"/>
      <c r="M561" s="74"/>
      <c r="N561" s="536"/>
    </row>
    <row r="562" spans="1:14" x14ac:dyDescent="0.3">
      <c r="A562" s="727" t="s">
        <v>30</v>
      </c>
      <c r="B562" s="72">
        <v>5.8823529411764698E-2</v>
      </c>
      <c r="C562" s="73">
        <v>2.9761904761904798E-2</v>
      </c>
      <c r="D562" s="74">
        <v>3.3519553072625698E-2</v>
      </c>
      <c r="E562" s="72">
        <v>5.8823529411764698E-2</v>
      </c>
      <c r="F562" s="73">
        <v>0.05</v>
      </c>
      <c r="G562" s="74">
        <v>6.8965517241379296E-2</v>
      </c>
      <c r="H562" s="72"/>
      <c r="I562" s="73"/>
      <c r="J562" s="74"/>
      <c r="K562" s="72"/>
      <c r="L562" s="73"/>
      <c r="M562" s="74"/>
      <c r="N562" s="536"/>
    </row>
    <row r="563" spans="1:14" x14ac:dyDescent="0.3">
      <c r="A563" s="728" t="s">
        <v>383</v>
      </c>
      <c r="B563" s="72">
        <v>0</v>
      </c>
      <c r="C563" s="73">
        <v>0</v>
      </c>
      <c r="D563" s="74">
        <v>0</v>
      </c>
      <c r="E563" s="72">
        <v>0</v>
      </c>
      <c r="F563" s="73">
        <v>0</v>
      </c>
      <c r="G563" s="74">
        <v>0</v>
      </c>
      <c r="H563" s="72"/>
      <c r="I563" s="73"/>
      <c r="J563" s="74"/>
      <c r="K563" s="72"/>
      <c r="L563" s="73"/>
      <c r="M563" s="74"/>
      <c r="N563" s="536"/>
    </row>
    <row r="564" spans="1:14" x14ac:dyDescent="0.3">
      <c r="A564" s="727" t="s">
        <v>381</v>
      </c>
      <c r="B564" s="72">
        <v>2.94117647058823E-2</v>
      </c>
      <c r="C564" s="73">
        <v>1.7857142857142901E-2</v>
      </c>
      <c r="D564" s="74">
        <v>8.3798882681564192E-3</v>
      </c>
      <c r="E564" s="72">
        <v>2.94117647058823E-2</v>
      </c>
      <c r="F564" s="73">
        <v>3.7499999999999999E-2</v>
      </c>
      <c r="G564" s="74">
        <v>2.06896551724138E-2</v>
      </c>
      <c r="H564" s="72"/>
      <c r="I564" s="73"/>
      <c r="J564" s="74"/>
      <c r="K564" s="72"/>
      <c r="L564" s="73"/>
      <c r="M564" s="74"/>
      <c r="N564" s="536"/>
    </row>
    <row r="565" spans="1:14" x14ac:dyDescent="0.3">
      <c r="A565" s="728" t="s">
        <v>31</v>
      </c>
      <c r="B565" s="72">
        <v>5.8823529411764698E-2</v>
      </c>
      <c r="C565" s="73">
        <v>2.9761904761904798E-2</v>
      </c>
      <c r="D565" s="74">
        <v>3.0726256983240201E-2</v>
      </c>
      <c r="E565" s="72">
        <v>5.8823529411764698E-2</v>
      </c>
      <c r="F565" s="73">
        <v>0.05</v>
      </c>
      <c r="G565" s="74">
        <v>6.2068965517241399E-2</v>
      </c>
      <c r="H565" s="72"/>
      <c r="I565" s="73"/>
      <c r="J565" s="74"/>
      <c r="K565" s="72"/>
      <c r="L565" s="73"/>
      <c r="M565" s="74"/>
      <c r="N565" s="536"/>
    </row>
    <row r="566" spans="1:14" x14ac:dyDescent="0.3">
      <c r="A566" s="728" t="s">
        <v>382</v>
      </c>
      <c r="B566" s="72">
        <v>0</v>
      </c>
      <c r="C566" s="73">
        <v>0</v>
      </c>
      <c r="D566" s="74">
        <v>0</v>
      </c>
      <c r="E566" s="72">
        <v>0</v>
      </c>
      <c r="F566" s="73">
        <v>0</v>
      </c>
      <c r="G566" s="74">
        <v>0</v>
      </c>
      <c r="H566" s="72"/>
      <c r="I566" s="73"/>
      <c r="J566" s="74"/>
      <c r="K566" s="72"/>
      <c r="L566" s="73"/>
      <c r="M566" s="74"/>
      <c r="N566" s="536"/>
    </row>
    <row r="567" spans="1:14" x14ac:dyDescent="0.3">
      <c r="A567" s="728" t="s">
        <v>643</v>
      </c>
      <c r="B567" s="72">
        <v>0</v>
      </c>
      <c r="C567" s="73">
        <v>0</v>
      </c>
      <c r="D567" s="74">
        <v>5.5865921787709499E-3</v>
      </c>
      <c r="E567" s="72">
        <v>0</v>
      </c>
      <c r="F567" s="73">
        <v>0</v>
      </c>
      <c r="G567" s="74">
        <v>0</v>
      </c>
      <c r="H567" s="72"/>
      <c r="I567" s="73"/>
      <c r="J567" s="74"/>
      <c r="K567" s="72"/>
      <c r="L567" s="73"/>
      <c r="M567" s="74"/>
      <c r="N567" s="536"/>
    </row>
    <row r="568" spans="1:14" x14ac:dyDescent="0.3">
      <c r="A568" s="728" t="s">
        <v>273</v>
      </c>
      <c r="B568" s="72">
        <v>0</v>
      </c>
      <c r="C568" s="73">
        <v>0</v>
      </c>
      <c r="D568" s="74">
        <v>8.3798882681564192E-3</v>
      </c>
      <c r="E568" s="72">
        <v>0</v>
      </c>
      <c r="F568" s="73">
        <v>0</v>
      </c>
      <c r="G568" s="74">
        <v>1.37931034482759E-2</v>
      </c>
      <c r="H568" s="72"/>
      <c r="I568" s="73"/>
      <c r="J568" s="74"/>
      <c r="K568" s="72"/>
      <c r="L568" s="73"/>
      <c r="M568" s="74"/>
      <c r="N568" s="536"/>
    </row>
    <row r="569" spans="1:14" x14ac:dyDescent="0.3">
      <c r="A569" s="727" t="s">
        <v>275</v>
      </c>
      <c r="B569" s="72">
        <v>0</v>
      </c>
      <c r="C569" s="73">
        <v>1.1904761904761901E-2</v>
      </c>
      <c r="D569" s="74">
        <v>1.11731843575419E-2</v>
      </c>
      <c r="E569" s="72">
        <v>0</v>
      </c>
      <c r="F569" s="73">
        <v>1.2500000000000001E-2</v>
      </c>
      <c r="G569" s="74">
        <v>2.06896551724138E-2</v>
      </c>
      <c r="H569" s="72"/>
      <c r="I569" s="73"/>
      <c r="J569" s="74"/>
      <c r="K569" s="72"/>
      <c r="L569" s="73"/>
      <c r="M569" s="74"/>
      <c r="N569" s="536"/>
    </row>
    <row r="570" spans="1:14" x14ac:dyDescent="0.3">
      <c r="A570" s="728" t="s">
        <v>274</v>
      </c>
      <c r="B570" s="72">
        <v>0</v>
      </c>
      <c r="C570" s="73">
        <v>5.9523809523809503E-3</v>
      </c>
      <c r="D570" s="74">
        <v>8.3798882681564192E-3</v>
      </c>
      <c r="E570" s="72">
        <v>0</v>
      </c>
      <c r="F570" s="73">
        <v>0</v>
      </c>
      <c r="G570" s="74">
        <v>6.8965517241379301E-3</v>
      </c>
      <c r="H570" s="72"/>
      <c r="I570" s="73"/>
      <c r="J570" s="74"/>
      <c r="K570" s="72"/>
      <c r="L570" s="73"/>
      <c r="M570" s="74"/>
      <c r="N570" s="536"/>
    </row>
    <row r="571" spans="1:14" x14ac:dyDescent="0.3">
      <c r="A571" s="728" t="s">
        <v>573</v>
      </c>
      <c r="B571" s="72">
        <v>0</v>
      </c>
      <c r="C571" s="73">
        <v>0</v>
      </c>
      <c r="D571" s="74">
        <v>0</v>
      </c>
      <c r="E571" s="72">
        <v>0</v>
      </c>
      <c r="F571" s="73">
        <v>0</v>
      </c>
      <c r="G571" s="74">
        <v>0</v>
      </c>
      <c r="H571" s="72"/>
      <c r="I571" s="73"/>
      <c r="J571" s="74"/>
      <c r="K571" s="72"/>
      <c r="L571" s="73"/>
      <c r="M571" s="74"/>
      <c r="N571" s="536"/>
    </row>
    <row r="572" spans="1:14" x14ac:dyDescent="0.3">
      <c r="A572" s="728" t="s">
        <v>123</v>
      </c>
      <c r="B572" s="72">
        <v>0</v>
      </c>
      <c r="C572" s="73">
        <v>5.9523809523809503E-3</v>
      </c>
      <c r="D572" s="74">
        <v>2.7932960893854702E-3</v>
      </c>
      <c r="E572" s="72">
        <v>0</v>
      </c>
      <c r="F572" s="73">
        <v>0</v>
      </c>
      <c r="G572" s="74">
        <v>0</v>
      </c>
      <c r="H572" s="72"/>
      <c r="I572" s="73"/>
      <c r="J572" s="74"/>
      <c r="K572" s="72"/>
      <c r="L572" s="73"/>
      <c r="M572" s="74"/>
      <c r="N572" s="536"/>
    </row>
    <row r="573" spans="1:14" x14ac:dyDescent="0.3">
      <c r="A573" s="727" t="s">
        <v>124</v>
      </c>
      <c r="B573" s="72">
        <v>0</v>
      </c>
      <c r="C573" s="73">
        <v>1.1904761904761901E-2</v>
      </c>
      <c r="D573" s="74">
        <v>1.3966480446927399E-2</v>
      </c>
      <c r="E573" s="72">
        <v>0</v>
      </c>
      <c r="F573" s="73">
        <v>0</v>
      </c>
      <c r="G573" s="74">
        <v>6.8965517241379301E-3</v>
      </c>
      <c r="H573" s="72"/>
      <c r="I573" s="73"/>
      <c r="J573" s="74"/>
      <c r="K573" s="72"/>
      <c r="L573" s="73"/>
      <c r="M573" s="74"/>
      <c r="N573" s="536"/>
    </row>
    <row r="574" spans="1:14" x14ac:dyDescent="0.3">
      <c r="A574" s="728" t="s">
        <v>887</v>
      </c>
      <c r="B574" s="72">
        <v>0</v>
      </c>
      <c r="C574" s="73">
        <v>5.9523809523809503E-3</v>
      </c>
      <c r="D574" s="74">
        <v>5.5865921787709499E-3</v>
      </c>
      <c r="E574" s="72">
        <v>0</v>
      </c>
      <c r="F574" s="73">
        <v>0</v>
      </c>
      <c r="G574" s="74">
        <v>0</v>
      </c>
      <c r="H574" s="72"/>
      <c r="I574" s="73"/>
      <c r="J574" s="74"/>
      <c r="K574" s="72"/>
      <c r="L574" s="73"/>
      <c r="M574" s="74"/>
      <c r="N574" s="536"/>
    </row>
    <row r="575" spans="1:14" x14ac:dyDescent="0.3">
      <c r="A575" s="777" t="s">
        <v>888</v>
      </c>
      <c r="B575" s="72">
        <v>0</v>
      </c>
      <c r="C575" s="73">
        <v>0</v>
      </c>
      <c r="D575" s="74">
        <v>0</v>
      </c>
      <c r="E575" s="72">
        <v>0</v>
      </c>
      <c r="F575" s="73">
        <v>0</v>
      </c>
      <c r="G575" s="74">
        <v>0</v>
      </c>
      <c r="H575" s="72"/>
      <c r="I575" s="73"/>
      <c r="J575" s="74"/>
      <c r="K575" s="72"/>
      <c r="L575" s="73"/>
      <c r="M575" s="74"/>
      <c r="N575" s="536"/>
    </row>
    <row r="576" spans="1:14" x14ac:dyDescent="0.3">
      <c r="A576" s="727" t="s">
        <v>125</v>
      </c>
      <c r="B576" s="72">
        <v>5.8823529411764698E-2</v>
      </c>
      <c r="C576" s="73">
        <v>1.1904761904761901E-2</v>
      </c>
      <c r="D576" s="74">
        <v>2.23463687150838E-2</v>
      </c>
      <c r="E576" s="72">
        <v>5.8823529411764698E-2</v>
      </c>
      <c r="F576" s="73">
        <v>2.5000000000000001E-2</v>
      </c>
      <c r="G576" s="74">
        <v>3.4482758620689703E-2</v>
      </c>
      <c r="H576" s="72"/>
      <c r="I576" s="73"/>
      <c r="J576" s="74"/>
      <c r="K576" s="72"/>
      <c r="L576" s="73"/>
      <c r="M576" s="74"/>
      <c r="N576" s="536"/>
    </row>
    <row r="577" spans="1:14" x14ac:dyDescent="0.3">
      <c r="A577" s="727" t="s">
        <v>126</v>
      </c>
      <c r="B577" s="72">
        <v>0</v>
      </c>
      <c r="C577" s="73">
        <v>0</v>
      </c>
      <c r="D577" s="74">
        <v>5.5865921787709499E-3</v>
      </c>
      <c r="E577" s="72">
        <v>0</v>
      </c>
      <c r="F577" s="73">
        <v>0</v>
      </c>
      <c r="G577" s="74">
        <v>6.8965517241379301E-3</v>
      </c>
      <c r="H577" s="72"/>
      <c r="I577" s="73"/>
      <c r="J577" s="74"/>
      <c r="K577" s="72"/>
      <c r="L577" s="73"/>
      <c r="M577" s="74"/>
      <c r="N577" s="536"/>
    </row>
    <row r="578" spans="1:14" x14ac:dyDescent="0.3">
      <c r="A578" s="728" t="s">
        <v>127</v>
      </c>
      <c r="B578" s="72">
        <v>2.94117647058823E-2</v>
      </c>
      <c r="C578" s="73">
        <v>5.9523809523809503E-3</v>
      </c>
      <c r="D578" s="74">
        <v>8.3798882681564192E-3</v>
      </c>
      <c r="E578" s="72">
        <v>2.94117647058823E-2</v>
      </c>
      <c r="F578" s="73">
        <v>1.2500000000000001E-2</v>
      </c>
      <c r="G578" s="74">
        <v>6.8965517241379301E-3</v>
      </c>
      <c r="H578" s="72"/>
      <c r="I578" s="73"/>
      <c r="J578" s="74"/>
      <c r="K578" s="72"/>
      <c r="L578" s="73"/>
      <c r="M578" s="74"/>
      <c r="N578" s="536"/>
    </row>
    <row r="579" spans="1:14" x14ac:dyDescent="0.3">
      <c r="A579" s="728" t="s">
        <v>384</v>
      </c>
      <c r="B579" s="72">
        <v>0</v>
      </c>
      <c r="C579" s="73">
        <v>5.9523809523809503E-3</v>
      </c>
      <c r="D579" s="74">
        <v>2.7932960893854702E-3</v>
      </c>
      <c r="E579" s="72">
        <v>0</v>
      </c>
      <c r="F579" s="73">
        <v>0</v>
      </c>
      <c r="G579" s="74">
        <v>0</v>
      </c>
      <c r="H579" s="72"/>
      <c r="I579" s="73"/>
      <c r="J579" s="74"/>
      <c r="K579" s="72"/>
      <c r="L579" s="73"/>
      <c r="M579" s="74"/>
      <c r="N579" s="536"/>
    </row>
    <row r="580" spans="1:14" x14ac:dyDescent="0.3">
      <c r="A580" s="728" t="s">
        <v>385</v>
      </c>
      <c r="B580" s="72">
        <v>0</v>
      </c>
      <c r="C580" s="73">
        <v>0</v>
      </c>
      <c r="D580" s="74">
        <v>0</v>
      </c>
      <c r="E580" s="72">
        <v>0</v>
      </c>
      <c r="F580" s="73">
        <v>0</v>
      </c>
      <c r="G580" s="74">
        <v>0</v>
      </c>
      <c r="H580" s="72"/>
      <c r="I580" s="73"/>
      <c r="J580" s="74"/>
      <c r="K580" s="72"/>
      <c r="L580" s="73"/>
      <c r="M580" s="74"/>
      <c r="N580" s="536"/>
    </row>
    <row r="581" spans="1:14" x14ac:dyDescent="0.3">
      <c r="A581" s="728" t="s">
        <v>386</v>
      </c>
      <c r="B581" s="72">
        <v>0</v>
      </c>
      <c r="C581" s="73">
        <v>5.9523809523809503E-3</v>
      </c>
      <c r="D581" s="74">
        <v>2.7932960893854702E-3</v>
      </c>
      <c r="E581" s="72">
        <v>0</v>
      </c>
      <c r="F581" s="73">
        <v>0</v>
      </c>
      <c r="G581" s="74">
        <v>0</v>
      </c>
      <c r="H581" s="72"/>
      <c r="I581" s="73"/>
      <c r="J581" s="74"/>
      <c r="K581" s="72"/>
      <c r="L581" s="73"/>
      <c r="M581" s="74"/>
      <c r="N581" s="536"/>
    </row>
    <row r="582" spans="1:14" x14ac:dyDescent="0.3">
      <c r="A582" s="728" t="s">
        <v>129</v>
      </c>
      <c r="B582" s="72">
        <v>0</v>
      </c>
      <c r="C582" s="73">
        <v>0</v>
      </c>
      <c r="D582" s="74">
        <v>0</v>
      </c>
      <c r="E582" s="72">
        <v>0</v>
      </c>
      <c r="F582" s="73">
        <v>0</v>
      </c>
      <c r="G582" s="74">
        <v>0</v>
      </c>
      <c r="H582" s="72"/>
      <c r="I582" s="73"/>
      <c r="J582" s="74"/>
      <c r="K582" s="72"/>
      <c r="L582" s="73"/>
      <c r="M582" s="74"/>
      <c r="N582" s="536"/>
    </row>
    <row r="583" spans="1:14" x14ac:dyDescent="0.3">
      <c r="A583" s="727" t="s">
        <v>128</v>
      </c>
      <c r="B583" s="72">
        <v>0</v>
      </c>
      <c r="C583" s="73">
        <v>5.9523809523809503E-3</v>
      </c>
      <c r="D583" s="74">
        <v>5.5865921787709499E-3</v>
      </c>
      <c r="E583" s="72">
        <v>0</v>
      </c>
      <c r="F583" s="73">
        <v>1.2500000000000001E-2</v>
      </c>
      <c r="G583" s="74">
        <v>1.37931034482759E-2</v>
      </c>
      <c r="H583" s="72"/>
      <c r="I583" s="73"/>
      <c r="J583" s="74"/>
      <c r="K583" s="72"/>
      <c r="L583" s="73"/>
      <c r="M583" s="74"/>
      <c r="N583" s="536"/>
    </row>
    <row r="584" spans="1:14" x14ac:dyDescent="0.3">
      <c r="A584" s="728" t="s">
        <v>387</v>
      </c>
      <c r="B584" s="72">
        <v>0</v>
      </c>
      <c r="C584" s="73">
        <v>5.9523809523809503E-3</v>
      </c>
      <c r="D584" s="74">
        <v>2.7932960893854702E-3</v>
      </c>
      <c r="E584" s="72">
        <v>0</v>
      </c>
      <c r="F584" s="73">
        <v>1.2500000000000001E-2</v>
      </c>
      <c r="G584" s="74">
        <v>6.8965517241379301E-3</v>
      </c>
      <c r="H584" s="72"/>
      <c r="I584" s="73"/>
      <c r="J584" s="74"/>
      <c r="K584" s="72"/>
      <c r="L584" s="73"/>
      <c r="M584" s="74"/>
      <c r="N584" s="536"/>
    </row>
    <row r="585" spans="1:14" x14ac:dyDescent="0.3">
      <c r="A585" s="728" t="s">
        <v>511</v>
      </c>
      <c r="B585" s="72">
        <v>0</v>
      </c>
      <c r="C585" s="73">
        <v>2.3809523809523801E-2</v>
      </c>
      <c r="D585" s="74">
        <v>1.11731843575419E-2</v>
      </c>
      <c r="E585" s="72">
        <v>0</v>
      </c>
      <c r="F585" s="73">
        <v>3.7499999999999999E-2</v>
      </c>
      <c r="G585" s="74">
        <v>2.06896551724138E-2</v>
      </c>
      <c r="H585" s="72"/>
      <c r="I585" s="73"/>
      <c r="J585" s="74"/>
      <c r="K585" s="72"/>
      <c r="L585" s="73"/>
      <c r="M585" s="74"/>
      <c r="N585" s="536"/>
    </row>
    <row r="586" spans="1:14" x14ac:dyDescent="0.3">
      <c r="A586" s="728" t="s">
        <v>388</v>
      </c>
      <c r="B586" s="72">
        <v>0</v>
      </c>
      <c r="C586" s="73">
        <v>0</v>
      </c>
      <c r="D586" s="74">
        <v>2.7932960893854702E-3</v>
      </c>
      <c r="E586" s="72">
        <v>0</v>
      </c>
      <c r="F586" s="73">
        <v>0</v>
      </c>
      <c r="G586" s="74">
        <v>6.8965517241379301E-3</v>
      </c>
      <c r="H586" s="72"/>
      <c r="I586" s="73"/>
      <c r="J586" s="74"/>
      <c r="K586" s="72"/>
      <c r="L586" s="73"/>
      <c r="M586" s="74"/>
      <c r="N586" s="536"/>
    </row>
    <row r="587" spans="1:14" s="2" customFormat="1" x14ac:dyDescent="0.3">
      <c r="A587" s="728" t="s">
        <v>683</v>
      </c>
      <c r="B587" s="72">
        <v>0</v>
      </c>
      <c r="C587" s="73">
        <v>1.1904761904761901E-2</v>
      </c>
      <c r="D587" s="74">
        <v>8.3798882681564192E-3</v>
      </c>
      <c r="E587" s="72">
        <v>0</v>
      </c>
      <c r="F587" s="73">
        <v>1.2500000000000001E-2</v>
      </c>
      <c r="G587" s="74">
        <v>1.37931034482759E-2</v>
      </c>
      <c r="H587" s="72"/>
      <c r="I587" s="73"/>
      <c r="J587" s="74"/>
      <c r="K587" s="72"/>
      <c r="L587" s="73"/>
      <c r="M587" s="74"/>
      <c r="N587" s="536"/>
    </row>
    <row r="588" spans="1:14" s="2" customFormat="1" x14ac:dyDescent="0.3">
      <c r="A588" s="728" t="s">
        <v>389</v>
      </c>
      <c r="B588" s="72">
        <v>0</v>
      </c>
      <c r="C588" s="73">
        <v>0</v>
      </c>
      <c r="D588" s="74">
        <v>0</v>
      </c>
      <c r="E588" s="72">
        <v>0</v>
      </c>
      <c r="F588" s="73">
        <v>0</v>
      </c>
      <c r="G588" s="74">
        <v>0</v>
      </c>
      <c r="H588" s="72"/>
      <c r="I588" s="73"/>
      <c r="J588" s="74"/>
      <c r="K588" s="72"/>
      <c r="L588" s="73"/>
      <c r="M588" s="74"/>
      <c r="N588" s="536"/>
    </row>
    <row r="589" spans="1:14" s="2" customFormat="1" x14ac:dyDescent="0.3">
      <c r="A589" s="728" t="s">
        <v>390</v>
      </c>
      <c r="B589" s="72">
        <v>0</v>
      </c>
      <c r="C589" s="73">
        <v>5.9523809523809503E-3</v>
      </c>
      <c r="D589" s="74">
        <v>2.7932960893854702E-3</v>
      </c>
      <c r="E589" s="72">
        <v>0</v>
      </c>
      <c r="F589" s="73">
        <v>0</v>
      </c>
      <c r="G589" s="74">
        <v>0</v>
      </c>
      <c r="H589" s="72"/>
      <c r="I589" s="73"/>
      <c r="J589" s="74"/>
      <c r="K589" s="72"/>
      <c r="L589" s="73"/>
      <c r="M589" s="74"/>
      <c r="N589" s="536"/>
    </row>
    <row r="590" spans="1:14" x14ac:dyDescent="0.3">
      <c r="A590" s="728" t="s">
        <v>255</v>
      </c>
      <c r="B590" s="72">
        <v>0</v>
      </c>
      <c r="C590" s="73">
        <v>1.1904761904761901E-2</v>
      </c>
      <c r="D590" s="74">
        <v>5.5865921787709499E-3</v>
      </c>
      <c r="E590" s="72">
        <v>0</v>
      </c>
      <c r="F590" s="73">
        <v>2.5000000000000001E-2</v>
      </c>
      <c r="G590" s="74">
        <v>1.37931034482759E-2</v>
      </c>
      <c r="H590" s="72"/>
      <c r="I590" s="73"/>
      <c r="J590" s="74"/>
      <c r="K590" s="72"/>
      <c r="L590" s="73"/>
      <c r="M590" s="74"/>
      <c r="N590" s="536"/>
    </row>
    <row r="591" spans="1:14" x14ac:dyDescent="0.3">
      <c r="A591" s="727" t="s">
        <v>250</v>
      </c>
      <c r="B591" s="72">
        <v>0</v>
      </c>
      <c r="C591" s="73">
        <v>1.7857142857142901E-2</v>
      </c>
      <c r="D591" s="74">
        <v>1.3966480446927399E-2</v>
      </c>
      <c r="E591" s="72">
        <v>0</v>
      </c>
      <c r="F591" s="73">
        <v>2.5000000000000001E-2</v>
      </c>
      <c r="G591" s="74">
        <v>2.06896551724138E-2</v>
      </c>
      <c r="H591" s="72"/>
      <c r="I591" s="73"/>
      <c r="J591" s="74"/>
      <c r="K591" s="72"/>
      <c r="L591" s="73"/>
      <c r="M591" s="74"/>
      <c r="N591" s="536"/>
    </row>
    <row r="592" spans="1:14" x14ac:dyDescent="0.3">
      <c r="A592" s="728" t="s">
        <v>391</v>
      </c>
      <c r="B592" s="72">
        <v>0</v>
      </c>
      <c r="C592" s="73">
        <v>0</v>
      </c>
      <c r="D592" s="74">
        <v>2.7932960893854702E-3</v>
      </c>
      <c r="E592" s="72">
        <v>0</v>
      </c>
      <c r="F592" s="73">
        <v>0</v>
      </c>
      <c r="G592" s="74">
        <v>0</v>
      </c>
      <c r="H592" s="72"/>
      <c r="I592" s="73"/>
      <c r="J592" s="74"/>
      <c r="K592" s="72"/>
      <c r="L592" s="73"/>
      <c r="M592" s="74"/>
      <c r="N592" s="536"/>
    </row>
    <row r="593" spans="1:14" x14ac:dyDescent="0.3">
      <c r="A593" s="728" t="s">
        <v>392</v>
      </c>
      <c r="B593" s="72">
        <v>0</v>
      </c>
      <c r="C593" s="73">
        <v>5.9523809523809503E-3</v>
      </c>
      <c r="D593" s="74">
        <v>1.3966480446927399E-2</v>
      </c>
      <c r="E593" s="72">
        <v>0</v>
      </c>
      <c r="F593" s="73">
        <v>0</v>
      </c>
      <c r="G593" s="74">
        <v>0</v>
      </c>
      <c r="H593" s="72"/>
      <c r="I593" s="73"/>
      <c r="J593" s="74"/>
      <c r="K593" s="72"/>
      <c r="L593" s="73"/>
      <c r="M593" s="74"/>
      <c r="N593" s="536"/>
    </row>
    <row r="594" spans="1:14" x14ac:dyDescent="0.3">
      <c r="A594" s="728" t="s">
        <v>393</v>
      </c>
      <c r="B594" s="72">
        <v>0</v>
      </c>
      <c r="C594" s="73">
        <v>0</v>
      </c>
      <c r="D594" s="74">
        <v>0</v>
      </c>
      <c r="E594" s="72">
        <v>0</v>
      </c>
      <c r="F594" s="73">
        <v>0</v>
      </c>
      <c r="G594" s="74">
        <v>0</v>
      </c>
      <c r="H594" s="72"/>
      <c r="I594" s="73"/>
      <c r="J594" s="74"/>
      <c r="K594" s="72"/>
      <c r="L594" s="73"/>
      <c r="M594" s="74"/>
      <c r="N594" s="536"/>
    </row>
    <row r="595" spans="1:14" x14ac:dyDescent="0.3">
      <c r="A595" s="728" t="s">
        <v>165</v>
      </c>
      <c r="B595" s="72">
        <v>0</v>
      </c>
      <c r="C595" s="73">
        <v>0</v>
      </c>
      <c r="D595" s="74">
        <v>0</v>
      </c>
      <c r="E595" s="72">
        <v>0</v>
      </c>
      <c r="F595" s="73">
        <v>0</v>
      </c>
      <c r="G595" s="74">
        <v>0</v>
      </c>
      <c r="H595" s="72"/>
      <c r="I595" s="73"/>
      <c r="J595" s="74"/>
      <c r="K595" s="72"/>
      <c r="L595" s="73"/>
      <c r="M595" s="74"/>
      <c r="N595" s="536"/>
    </row>
    <row r="596" spans="1:14" x14ac:dyDescent="0.3">
      <c r="A596" s="727" t="s">
        <v>33</v>
      </c>
      <c r="B596" s="72">
        <v>2.94117647058823E-2</v>
      </c>
      <c r="C596" s="73">
        <v>5.9523809523809503E-3</v>
      </c>
      <c r="D596" s="74">
        <v>1.3966480446927399E-2</v>
      </c>
      <c r="E596" s="72">
        <v>2.94117647058823E-2</v>
      </c>
      <c r="F596" s="73">
        <v>1.2500000000000001E-2</v>
      </c>
      <c r="G596" s="74">
        <v>1.37931034482759E-2</v>
      </c>
      <c r="H596" s="72"/>
      <c r="I596" s="73"/>
      <c r="J596" s="74"/>
      <c r="K596" s="72"/>
      <c r="L596" s="73"/>
      <c r="M596" s="74"/>
      <c r="N596" s="536"/>
    </row>
    <row r="597" spans="1:14" x14ac:dyDescent="0.3">
      <c r="A597" s="727" t="s">
        <v>34</v>
      </c>
      <c r="B597" s="72">
        <v>0</v>
      </c>
      <c r="C597" s="73">
        <v>0</v>
      </c>
      <c r="D597" s="74">
        <v>0</v>
      </c>
      <c r="E597" s="72">
        <v>0</v>
      </c>
      <c r="F597" s="73">
        <v>0</v>
      </c>
      <c r="G597" s="74">
        <v>0</v>
      </c>
      <c r="H597" s="72"/>
      <c r="I597" s="73"/>
      <c r="J597" s="74"/>
      <c r="K597" s="72"/>
      <c r="L597" s="73"/>
      <c r="M597" s="74"/>
      <c r="N597" s="536"/>
    </row>
    <row r="598" spans="1:14" x14ac:dyDescent="0.3">
      <c r="A598" s="727" t="s">
        <v>35</v>
      </c>
      <c r="B598" s="72">
        <v>0</v>
      </c>
      <c r="C598" s="73">
        <v>5.9523809523809503E-3</v>
      </c>
      <c r="D598" s="74">
        <v>5.5865921787709499E-3</v>
      </c>
      <c r="E598" s="72">
        <v>0</v>
      </c>
      <c r="F598" s="73">
        <v>0</v>
      </c>
      <c r="G598" s="74">
        <v>0</v>
      </c>
      <c r="H598" s="72"/>
      <c r="I598" s="73"/>
      <c r="J598" s="74"/>
      <c r="K598" s="72"/>
      <c r="L598" s="73"/>
      <c r="M598" s="74"/>
      <c r="N598" s="536"/>
    </row>
    <row r="599" spans="1:14" x14ac:dyDescent="0.3">
      <c r="A599" s="728" t="s">
        <v>682</v>
      </c>
      <c r="B599" s="72">
        <v>8.8235294117647106E-2</v>
      </c>
      <c r="C599" s="73">
        <v>5.3571428571428603E-2</v>
      </c>
      <c r="D599" s="74">
        <v>4.7486033519553099E-2</v>
      </c>
      <c r="E599" s="72">
        <v>8.8235294117647106E-2</v>
      </c>
      <c r="F599" s="73">
        <v>6.25E-2</v>
      </c>
      <c r="G599" s="74">
        <v>3.4482758620689703E-2</v>
      </c>
      <c r="H599" s="72"/>
      <c r="I599" s="73"/>
      <c r="J599" s="74"/>
      <c r="K599" s="72"/>
      <c r="L599" s="73"/>
      <c r="M599" s="74"/>
      <c r="N599" s="536"/>
    </row>
    <row r="600" spans="1:14" x14ac:dyDescent="0.3">
      <c r="A600" s="728" t="s">
        <v>160</v>
      </c>
      <c r="B600" s="72">
        <v>0</v>
      </c>
      <c r="C600" s="73">
        <v>5.95238095238095E-2</v>
      </c>
      <c r="D600" s="74">
        <v>2.7932960893854698E-2</v>
      </c>
      <c r="E600" s="72">
        <v>0</v>
      </c>
      <c r="F600" s="73">
        <v>7.4999999999999997E-2</v>
      </c>
      <c r="G600" s="74">
        <v>4.13793103448276E-2</v>
      </c>
      <c r="H600" s="72"/>
      <c r="I600" s="73"/>
      <c r="J600" s="74"/>
      <c r="K600" s="72"/>
      <c r="L600" s="73"/>
      <c r="M600" s="74"/>
      <c r="N600" s="536"/>
    </row>
    <row r="601" spans="1:14" x14ac:dyDescent="0.3">
      <c r="A601" s="728" t="s">
        <v>1097</v>
      </c>
      <c r="B601" s="72">
        <v>0</v>
      </c>
      <c r="C601" s="73">
        <v>4.1666666666666699E-2</v>
      </c>
      <c r="D601" s="74">
        <v>3.3519553072625698E-2</v>
      </c>
      <c r="E601" s="72">
        <v>0</v>
      </c>
      <c r="F601" s="73">
        <v>2.5000000000000001E-2</v>
      </c>
      <c r="G601" s="74">
        <v>2.7586206896551699E-2</v>
      </c>
      <c r="H601" s="72"/>
      <c r="I601" s="73"/>
      <c r="J601" s="74"/>
      <c r="K601" s="72"/>
      <c r="L601" s="73"/>
      <c r="M601" s="74"/>
      <c r="N601" s="536"/>
    </row>
    <row r="602" spans="1:14" x14ac:dyDescent="0.3">
      <c r="A602" s="728" t="s">
        <v>394</v>
      </c>
      <c r="B602" s="72">
        <v>0</v>
      </c>
      <c r="C602" s="73">
        <v>2.3809523809523801E-2</v>
      </c>
      <c r="D602" s="74">
        <v>1.95530726256983E-2</v>
      </c>
      <c r="E602" s="72">
        <v>0</v>
      </c>
      <c r="F602" s="73">
        <v>2.5000000000000001E-2</v>
      </c>
      <c r="G602" s="74">
        <v>1.37931034482759E-2</v>
      </c>
      <c r="H602" s="72"/>
      <c r="I602" s="73"/>
      <c r="J602" s="74"/>
      <c r="K602" s="72"/>
      <c r="L602" s="73"/>
      <c r="M602" s="74"/>
      <c r="N602" s="536"/>
    </row>
    <row r="603" spans="1:14" x14ac:dyDescent="0.3">
      <c r="A603" s="728" t="s">
        <v>395</v>
      </c>
      <c r="B603" s="72">
        <v>0</v>
      </c>
      <c r="C603" s="73">
        <v>0</v>
      </c>
      <c r="D603" s="74">
        <v>0</v>
      </c>
      <c r="E603" s="72">
        <v>0</v>
      </c>
      <c r="F603" s="73">
        <v>0</v>
      </c>
      <c r="G603" s="74">
        <v>0</v>
      </c>
      <c r="H603" s="72"/>
      <c r="I603" s="73"/>
      <c r="J603" s="74"/>
      <c r="K603" s="72"/>
      <c r="L603" s="73"/>
      <c r="M603" s="74"/>
      <c r="N603" s="536"/>
    </row>
    <row r="604" spans="1:14" x14ac:dyDescent="0.3">
      <c r="A604" s="728" t="s">
        <v>396</v>
      </c>
      <c r="B604" s="72">
        <v>0</v>
      </c>
      <c r="C604" s="73">
        <v>5.9523809523809503E-3</v>
      </c>
      <c r="D604" s="74">
        <v>2.7932960893854702E-3</v>
      </c>
      <c r="E604" s="72">
        <v>0</v>
      </c>
      <c r="F604" s="73">
        <v>0</v>
      </c>
      <c r="G604" s="74">
        <v>0</v>
      </c>
      <c r="H604" s="72"/>
      <c r="I604" s="73"/>
      <c r="J604" s="74"/>
      <c r="K604" s="72"/>
      <c r="L604" s="73"/>
      <c r="M604" s="74"/>
      <c r="N604" s="536"/>
    </row>
    <row r="605" spans="1:14" x14ac:dyDescent="0.3">
      <c r="A605" s="727" t="s">
        <v>251</v>
      </c>
      <c r="B605" s="72">
        <v>5.8823529411764698E-2</v>
      </c>
      <c r="C605" s="73">
        <v>1.7857142857142901E-2</v>
      </c>
      <c r="D605" s="74">
        <v>1.3966480446927399E-2</v>
      </c>
      <c r="E605" s="72">
        <v>5.8823529411764698E-2</v>
      </c>
      <c r="F605" s="73">
        <v>2.5000000000000001E-2</v>
      </c>
      <c r="G605" s="74">
        <v>2.06896551724138E-2</v>
      </c>
      <c r="H605" s="72"/>
      <c r="I605" s="73"/>
      <c r="J605" s="74"/>
      <c r="K605" s="72"/>
      <c r="L605" s="73"/>
      <c r="M605" s="74"/>
      <c r="N605" s="536"/>
    </row>
    <row r="606" spans="1:14" x14ac:dyDescent="0.3">
      <c r="A606" s="728" t="s">
        <v>397</v>
      </c>
      <c r="B606" s="72">
        <v>0</v>
      </c>
      <c r="C606" s="73">
        <v>1.1904761904761901E-2</v>
      </c>
      <c r="D606" s="74">
        <v>8.3798882681564192E-3</v>
      </c>
      <c r="E606" s="72">
        <v>0</v>
      </c>
      <c r="F606" s="73">
        <v>0</v>
      </c>
      <c r="G606" s="74">
        <v>6.8965517241379301E-3</v>
      </c>
      <c r="H606" s="72"/>
      <c r="I606" s="73"/>
      <c r="J606" s="74"/>
      <c r="K606" s="72"/>
      <c r="L606" s="73"/>
      <c r="M606" s="74"/>
      <c r="N606" s="536"/>
    </row>
    <row r="607" spans="1:14" x14ac:dyDescent="0.3">
      <c r="A607" s="728" t="s">
        <v>398</v>
      </c>
      <c r="B607" s="72">
        <v>0</v>
      </c>
      <c r="C607" s="73">
        <v>0</v>
      </c>
      <c r="D607" s="74">
        <v>0</v>
      </c>
      <c r="E607" s="72">
        <v>0</v>
      </c>
      <c r="F607" s="73">
        <v>0</v>
      </c>
      <c r="G607" s="74">
        <v>0</v>
      </c>
      <c r="H607" s="72"/>
      <c r="I607" s="73"/>
      <c r="J607" s="74"/>
      <c r="K607" s="72"/>
      <c r="L607" s="73"/>
      <c r="M607" s="74"/>
      <c r="N607" s="536"/>
    </row>
    <row r="608" spans="1:14" x14ac:dyDescent="0.3">
      <c r="A608" s="727" t="s">
        <v>252</v>
      </c>
      <c r="B608" s="72">
        <v>0</v>
      </c>
      <c r="C608" s="73">
        <v>3.5714285714285698E-2</v>
      </c>
      <c r="D608" s="74">
        <v>1.67597765363128E-2</v>
      </c>
      <c r="E608" s="72">
        <v>0</v>
      </c>
      <c r="F608" s="73">
        <v>0.05</v>
      </c>
      <c r="G608" s="74">
        <v>2.7586206896551699E-2</v>
      </c>
      <c r="H608" s="72"/>
      <c r="I608" s="73"/>
      <c r="J608" s="74"/>
      <c r="K608" s="72"/>
      <c r="L608" s="73"/>
      <c r="M608" s="74"/>
      <c r="N608" s="536"/>
    </row>
    <row r="609" spans="1:14" x14ac:dyDescent="0.3">
      <c r="A609" s="728" t="s">
        <v>253</v>
      </c>
      <c r="B609" s="72">
        <v>0</v>
      </c>
      <c r="C609" s="73">
        <v>5.9523809523809503E-3</v>
      </c>
      <c r="D609" s="74">
        <v>2.7932960893854702E-3</v>
      </c>
      <c r="E609" s="72">
        <v>0</v>
      </c>
      <c r="F609" s="73">
        <v>0</v>
      </c>
      <c r="G609" s="74">
        <v>0</v>
      </c>
      <c r="H609" s="72"/>
      <c r="I609" s="73"/>
      <c r="J609" s="74"/>
      <c r="K609" s="72"/>
      <c r="L609" s="73"/>
      <c r="M609" s="74"/>
      <c r="N609" s="536"/>
    </row>
    <row r="610" spans="1:14" x14ac:dyDescent="0.3">
      <c r="A610" s="727" t="s">
        <v>36</v>
      </c>
      <c r="B610" s="72">
        <v>0</v>
      </c>
      <c r="C610" s="73">
        <v>5.9523809523809503E-3</v>
      </c>
      <c r="D610" s="74">
        <v>5.5865921787709499E-3</v>
      </c>
      <c r="E610" s="72">
        <v>0</v>
      </c>
      <c r="F610" s="73">
        <v>0</v>
      </c>
      <c r="G610" s="74">
        <v>0</v>
      </c>
      <c r="H610" s="72"/>
      <c r="I610" s="73"/>
      <c r="J610" s="74"/>
      <c r="K610" s="72"/>
      <c r="L610" s="73"/>
      <c r="M610" s="74"/>
      <c r="N610" s="536"/>
    </row>
    <row r="611" spans="1:14" x14ac:dyDescent="0.3">
      <c r="A611" s="727" t="s">
        <v>37</v>
      </c>
      <c r="B611" s="72">
        <v>2.94117647058823E-2</v>
      </c>
      <c r="C611" s="73">
        <v>2.3809523809523801E-2</v>
      </c>
      <c r="D611" s="74">
        <v>2.7932960893854698E-2</v>
      </c>
      <c r="E611" s="72">
        <v>2.94117647058823E-2</v>
      </c>
      <c r="F611" s="73">
        <v>2.5000000000000001E-2</v>
      </c>
      <c r="G611" s="74">
        <v>4.8275862068965503E-2</v>
      </c>
      <c r="H611" s="72"/>
      <c r="I611" s="73"/>
      <c r="J611" s="74"/>
      <c r="K611" s="72"/>
      <c r="L611" s="73"/>
      <c r="M611" s="74"/>
      <c r="N611" s="536"/>
    </row>
    <row r="612" spans="1:14" x14ac:dyDescent="0.3">
      <c r="A612" s="728" t="s">
        <v>399</v>
      </c>
      <c r="B612" s="72">
        <v>0</v>
      </c>
      <c r="C612" s="73">
        <v>0</v>
      </c>
      <c r="D612" s="74">
        <v>1.11731843575419E-2</v>
      </c>
      <c r="E612" s="72">
        <v>0</v>
      </c>
      <c r="F612" s="73">
        <v>0</v>
      </c>
      <c r="G612" s="74">
        <v>0</v>
      </c>
      <c r="H612" s="72"/>
      <c r="I612" s="73"/>
      <c r="J612" s="74"/>
      <c r="K612" s="72"/>
      <c r="L612" s="73"/>
      <c r="M612" s="74"/>
      <c r="N612" s="536"/>
    </row>
    <row r="613" spans="1:14" x14ac:dyDescent="0.3">
      <c r="A613" s="777" t="s">
        <v>38</v>
      </c>
      <c r="B613" s="72">
        <v>0</v>
      </c>
      <c r="C613" s="73">
        <v>0</v>
      </c>
      <c r="D613" s="74">
        <v>0</v>
      </c>
      <c r="E613" s="72">
        <v>0</v>
      </c>
      <c r="F613" s="73">
        <v>0</v>
      </c>
      <c r="G613" s="74">
        <v>0</v>
      </c>
      <c r="H613" s="72"/>
      <c r="I613" s="73"/>
      <c r="J613" s="74"/>
      <c r="K613" s="72"/>
      <c r="L613" s="73"/>
      <c r="M613" s="74"/>
      <c r="N613" s="546"/>
    </row>
    <row r="614" spans="1:14" x14ac:dyDescent="0.3">
      <c r="A614" s="727" t="s">
        <v>197</v>
      </c>
      <c r="B614" s="72">
        <v>2.94117647058823E-2</v>
      </c>
      <c r="C614" s="73">
        <v>3.5714285714285698E-2</v>
      </c>
      <c r="D614" s="74">
        <v>3.3519553072625698E-2</v>
      </c>
      <c r="E614" s="72">
        <v>2.94117647058823E-2</v>
      </c>
      <c r="F614" s="73">
        <v>3.7499999999999999E-2</v>
      </c>
      <c r="G614" s="74">
        <v>2.7586206896551699E-2</v>
      </c>
      <c r="H614" s="72"/>
      <c r="I614" s="73"/>
      <c r="J614" s="74"/>
      <c r="K614" s="72"/>
      <c r="L614" s="73"/>
      <c r="M614" s="74"/>
      <c r="N614" s="218"/>
    </row>
    <row r="615" spans="1:14" x14ac:dyDescent="0.3">
      <c r="A615" s="727" t="s">
        <v>39</v>
      </c>
      <c r="B615" s="72">
        <v>0.11764705882352899</v>
      </c>
      <c r="C615" s="73">
        <v>7.7380952380952397E-2</v>
      </c>
      <c r="D615" s="74">
        <v>8.1005586592178797E-2</v>
      </c>
      <c r="E615" s="72">
        <v>0.11764705882352899</v>
      </c>
      <c r="F615" s="73">
        <v>0.05</v>
      </c>
      <c r="G615" s="74">
        <v>3.4482758620689703E-2</v>
      </c>
      <c r="H615" s="72"/>
      <c r="I615" s="73"/>
      <c r="J615" s="74"/>
      <c r="K615" s="72"/>
      <c r="L615" s="73"/>
      <c r="M615" s="74"/>
      <c r="N615" s="218"/>
    </row>
    <row r="616" spans="1:14" x14ac:dyDescent="0.3">
      <c r="A616" s="728" t="s">
        <v>400</v>
      </c>
      <c r="B616" s="72">
        <v>0</v>
      </c>
      <c r="C616" s="73">
        <v>1.1904761904761901E-2</v>
      </c>
      <c r="D616" s="74">
        <v>1.3966480446927399E-2</v>
      </c>
      <c r="E616" s="72">
        <v>0</v>
      </c>
      <c r="F616" s="73">
        <v>1.2500000000000001E-2</v>
      </c>
      <c r="G616" s="74">
        <v>1.37931034482759E-2</v>
      </c>
      <c r="H616" s="72"/>
      <c r="I616" s="73"/>
      <c r="J616" s="74"/>
      <c r="K616" s="72"/>
      <c r="L616" s="73"/>
      <c r="M616" s="74"/>
      <c r="N616" s="218"/>
    </row>
    <row r="617" spans="1:14" x14ac:dyDescent="0.3">
      <c r="A617" s="727" t="s">
        <v>40</v>
      </c>
      <c r="B617" s="72">
        <v>0</v>
      </c>
      <c r="C617" s="73">
        <v>5.9523809523809503E-3</v>
      </c>
      <c r="D617" s="74">
        <v>2.23463687150838E-2</v>
      </c>
      <c r="E617" s="72">
        <v>0</v>
      </c>
      <c r="F617" s="73">
        <v>1.2500000000000001E-2</v>
      </c>
      <c r="G617" s="74">
        <v>2.06896551724138E-2</v>
      </c>
      <c r="H617" s="72"/>
      <c r="I617" s="73"/>
      <c r="J617" s="74"/>
      <c r="K617" s="72"/>
      <c r="L617" s="73"/>
      <c r="M617" s="74"/>
      <c r="N617" s="218"/>
    </row>
    <row r="618" spans="1:14" x14ac:dyDescent="0.3">
      <c r="A618" s="727" t="s">
        <v>41</v>
      </c>
      <c r="B618" s="72">
        <v>0</v>
      </c>
      <c r="C618" s="73">
        <v>5.9523809523809503E-3</v>
      </c>
      <c r="D618" s="74">
        <v>8.3798882681564192E-3</v>
      </c>
      <c r="E618" s="72">
        <v>0</v>
      </c>
      <c r="F618" s="73">
        <v>0</v>
      </c>
      <c r="G618" s="74">
        <v>0</v>
      </c>
      <c r="H618" s="72"/>
      <c r="I618" s="73"/>
      <c r="J618" s="74"/>
      <c r="K618" s="72"/>
      <c r="L618" s="73"/>
      <c r="M618" s="74"/>
      <c r="N618" s="218"/>
    </row>
    <row r="619" spans="1:14" ht="26" x14ac:dyDescent="0.3">
      <c r="A619" s="800" t="s">
        <v>997</v>
      </c>
      <c r="B619" s="801">
        <v>0</v>
      </c>
      <c r="C619" s="802">
        <v>0</v>
      </c>
      <c r="D619" s="803">
        <v>5.5865921787709499E-3</v>
      </c>
      <c r="E619" s="801">
        <v>0</v>
      </c>
      <c r="F619" s="802">
        <v>0</v>
      </c>
      <c r="G619" s="803">
        <v>6.8965517241379301E-3</v>
      </c>
      <c r="H619" s="801"/>
      <c r="I619" s="802"/>
      <c r="J619" s="803"/>
      <c r="K619" s="801"/>
      <c r="L619" s="802"/>
      <c r="M619" s="803"/>
      <c r="N619" s="218"/>
    </row>
    <row r="620" spans="1:14" x14ac:dyDescent="0.3">
      <c r="A620" s="727" t="s">
        <v>42</v>
      </c>
      <c r="B620" s="72">
        <v>0</v>
      </c>
      <c r="C620" s="73">
        <v>1.1904761904761901E-2</v>
      </c>
      <c r="D620" s="74">
        <v>1.3966480446927399E-2</v>
      </c>
      <c r="E620" s="72">
        <v>0</v>
      </c>
      <c r="F620" s="73">
        <v>0</v>
      </c>
      <c r="G620" s="74">
        <v>6.8965517241379301E-3</v>
      </c>
      <c r="H620" s="72"/>
      <c r="I620" s="73"/>
      <c r="J620" s="74"/>
      <c r="K620" s="72"/>
      <c r="L620" s="73"/>
      <c r="M620" s="74"/>
      <c r="N620" s="218"/>
    </row>
    <row r="621" spans="1:14" x14ac:dyDescent="0.3">
      <c r="A621" s="728" t="s">
        <v>402</v>
      </c>
      <c r="B621" s="72">
        <v>0</v>
      </c>
      <c r="C621" s="73">
        <v>1.1904761904761901E-2</v>
      </c>
      <c r="D621" s="74">
        <v>8.3798882681564192E-3</v>
      </c>
      <c r="E621" s="72">
        <v>0</v>
      </c>
      <c r="F621" s="73">
        <v>1.2500000000000001E-2</v>
      </c>
      <c r="G621" s="74">
        <v>6.8965517241379301E-3</v>
      </c>
      <c r="H621" s="72"/>
      <c r="I621" s="73"/>
      <c r="J621" s="74"/>
      <c r="K621" s="72"/>
      <c r="L621" s="73"/>
      <c r="M621" s="74"/>
      <c r="N621" s="218"/>
    </row>
    <row r="622" spans="1:14" x14ac:dyDescent="0.3">
      <c r="A622" s="728" t="s">
        <v>403</v>
      </c>
      <c r="B622" s="72">
        <v>0</v>
      </c>
      <c r="C622" s="73">
        <v>0</v>
      </c>
      <c r="D622" s="74">
        <v>5.5865921787709499E-3</v>
      </c>
      <c r="E622" s="72">
        <v>0</v>
      </c>
      <c r="F622" s="73">
        <v>0</v>
      </c>
      <c r="G622" s="74">
        <v>6.8965517241379301E-3</v>
      </c>
      <c r="H622" s="72"/>
      <c r="I622" s="73"/>
      <c r="J622" s="74"/>
      <c r="K622" s="72"/>
      <c r="L622" s="73"/>
      <c r="M622" s="74"/>
      <c r="N622" s="218"/>
    </row>
    <row r="623" spans="1:14" x14ac:dyDescent="0.3">
      <c r="A623" s="728" t="s">
        <v>367</v>
      </c>
      <c r="B623" s="72">
        <v>0</v>
      </c>
      <c r="C623" s="73">
        <v>5.9523809523809503E-3</v>
      </c>
      <c r="D623" s="74">
        <v>5.5865921787709499E-3</v>
      </c>
      <c r="E623" s="72">
        <v>0</v>
      </c>
      <c r="F623" s="73">
        <v>0</v>
      </c>
      <c r="G623" s="74">
        <v>6.8965517241379301E-3</v>
      </c>
      <c r="H623" s="72"/>
      <c r="I623" s="73"/>
      <c r="J623" s="74"/>
      <c r="K623" s="72"/>
      <c r="L623" s="73"/>
      <c r="M623" s="74"/>
      <c r="N623" s="218"/>
    </row>
    <row r="624" spans="1:14" x14ac:dyDescent="0.3">
      <c r="A624" s="728" t="s">
        <v>404</v>
      </c>
      <c r="B624" s="72">
        <v>0</v>
      </c>
      <c r="C624" s="73">
        <v>0</v>
      </c>
      <c r="D624" s="74">
        <v>0</v>
      </c>
      <c r="E624" s="72">
        <v>0</v>
      </c>
      <c r="F624" s="73">
        <v>0</v>
      </c>
      <c r="G624" s="74">
        <v>0</v>
      </c>
      <c r="H624" s="72"/>
      <c r="I624" s="73"/>
      <c r="J624" s="74"/>
      <c r="K624" s="72"/>
      <c r="L624" s="73"/>
      <c r="M624" s="74"/>
      <c r="N624" s="218"/>
    </row>
    <row r="625" spans="1:14" x14ac:dyDescent="0.3">
      <c r="A625" s="728" t="s">
        <v>405</v>
      </c>
      <c r="B625" s="72">
        <v>0</v>
      </c>
      <c r="C625" s="73">
        <v>0</v>
      </c>
      <c r="D625" s="74">
        <v>0</v>
      </c>
      <c r="E625" s="72">
        <v>0</v>
      </c>
      <c r="F625" s="73">
        <v>0</v>
      </c>
      <c r="G625" s="74">
        <v>0</v>
      </c>
      <c r="H625" s="72"/>
      <c r="I625" s="73"/>
      <c r="J625" s="74"/>
      <c r="K625" s="72"/>
      <c r="L625" s="73"/>
      <c r="M625" s="74"/>
      <c r="N625" s="218"/>
    </row>
    <row r="626" spans="1:14" x14ac:dyDescent="0.3">
      <c r="A626" s="728" t="s">
        <v>304</v>
      </c>
      <c r="B626" s="72">
        <v>0</v>
      </c>
      <c r="C626" s="73">
        <v>0</v>
      </c>
      <c r="D626" s="74">
        <v>2.7932960893854702E-3</v>
      </c>
      <c r="E626" s="72">
        <v>0</v>
      </c>
      <c r="F626" s="73">
        <v>0</v>
      </c>
      <c r="G626" s="74">
        <v>6.8965517241379301E-3</v>
      </c>
      <c r="H626" s="72"/>
      <c r="I626" s="73"/>
      <c r="J626" s="74"/>
      <c r="K626" s="72"/>
      <c r="L626" s="73"/>
      <c r="M626" s="74"/>
      <c r="N626" s="218"/>
    </row>
    <row r="627" spans="1:14" x14ac:dyDescent="0.3">
      <c r="A627" s="739" t="s">
        <v>101</v>
      </c>
      <c r="B627" s="72">
        <v>0.14705882352941199</v>
      </c>
      <c r="C627" s="73">
        <v>8.9285714285714302E-2</v>
      </c>
      <c r="D627" s="74">
        <v>9.77653631284916E-2</v>
      </c>
      <c r="E627" s="72">
        <v>0.14705882352941199</v>
      </c>
      <c r="F627" s="73">
        <v>0.1</v>
      </c>
      <c r="G627" s="74">
        <v>8.9655172413793102E-2</v>
      </c>
      <c r="H627" s="72"/>
      <c r="I627" s="73"/>
      <c r="J627" s="74"/>
      <c r="K627" s="72"/>
      <c r="L627" s="73"/>
      <c r="M627" s="74"/>
      <c r="N627" s="218"/>
    </row>
    <row r="628" spans="1:14" ht="26" x14ac:dyDescent="0.3">
      <c r="A628" s="761" t="s">
        <v>576</v>
      </c>
      <c r="B628" s="185">
        <v>68</v>
      </c>
      <c r="C628" s="186">
        <v>390</v>
      </c>
      <c r="D628" s="187">
        <v>914</v>
      </c>
      <c r="E628" s="185">
        <v>68</v>
      </c>
      <c r="F628" s="186">
        <v>171</v>
      </c>
      <c r="G628" s="187">
        <v>381</v>
      </c>
      <c r="H628" s="185"/>
      <c r="I628" s="186"/>
      <c r="J628" s="187"/>
      <c r="K628" s="185"/>
      <c r="L628" s="186"/>
      <c r="M628" s="187"/>
      <c r="N628" s="740"/>
    </row>
    <row r="629" spans="1:14" x14ac:dyDescent="0.3">
      <c r="A629" s="727" t="s">
        <v>459</v>
      </c>
      <c r="B629" s="72">
        <v>0</v>
      </c>
      <c r="C629" s="73">
        <v>2.5641025641025602E-3</v>
      </c>
      <c r="D629" s="74">
        <v>6.5645514223194703E-3</v>
      </c>
      <c r="E629" s="72">
        <v>0</v>
      </c>
      <c r="F629" s="73">
        <v>0</v>
      </c>
      <c r="G629" s="74">
        <v>7.8740157480314994E-3</v>
      </c>
      <c r="H629" s="72"/>
      <c r="I629" s="73"/>
      <c r="J629" s="74"/>
      <c r="K629" s="72"/>
      <c r="L629" s="73"/>
      <c r="M629" s="74"/>
      <c r="N629" s="218"/>
    </row>
    <row r="630" spans="1:14" x14ac:dyDescent="0.3">
      <c r="A630" s="727" t="s">
        <v>166</v>
      </c>
      <c r="B630" s="72">
        <v>1.4705882352941201E-2</v>
      </c>
      <c r="C630" s="73">
        <v>1.2820512820512799E-2</v>
      </c>
      <c r="D630" s="74">
        <v>1.3129102844638901E-2</v>
      </c>
      <c r="E630" s="72">
        <v>1.4705882352941201E-2</v>
      </c>
      <c r="F630" s="73">
        <v>1.7543859649122799E-2</v>
      </c>
      <c r="G630" s="74">
        <v>1.8372703412073501E-2</v>
      </c>
      <c r="H630" s="72"/>
      <c r="I630" s="73"/>
      <c r="J630" s="74"/>
      <c r="K630" s="72"/>
      <c r="L630" s="73"/>
      <c r="M630" s="74"/>
      <c r="N630" s="218"/>
    </row>
    <row r="631" spans="1:14" x14ac:dyDescent="0.3">
      <c r="A631" s="727" t="s">
        <v>460</v>
      </c>
      <c r="B631" s="72">
        <v>0</v>
      </c>
      <c r="C631" s="73">
        <v>7.6923076923076901E-3</v>
      </c>
      <c r="D631" s="74">
        <v>9.8468271334792093E-3</v>
      </c>
      <c r="E631" s="72">
        <v>0</v>
      </c>
      <c r="F631" s="73">
        <v>1.1695906432748499E-2</v>
      </c>
      <c r="G631" s="74">
        <v>1.5748031496062999E-2</v>
      </c>
      <c r="H631" s="72"/>
      <c r="I631" s="73"/>
      <c r="J631" s="74"/>
      <c r="K631" s="72"/>
      <c r="L631" s="73"/>
      <c r="M631" s="74"/>
      <c r="N631" s="218"/>
    </row>
    <row r="632" spans="1:14" x14ac:dyDescent="0.3">
      <c r="A632" s="727" t="s">
        <v>461</v>
      </c>
      <c r="B632" s="72">
        <v>0</v>
      </c>
      <c r="C632" s="73">
        <v>5.1282051282051299E-3</v>
      </c>
      <c r="D632" s="74">
        <v>4.3763676148796497E-3</v>
      </c>
      <c r="E632" s="72">
        <v>0</v>
      </c>
      <c r="F632" s="73">
        <v>1.1695906432748499E-2</v>
      </c>
      <c r="G632" s="74">
        <v>7.8740157480314994E-3</v>
      </c>
      <c r="H632" s="72"/>
      <c r="I632" s="73"/>
      <c r="J632" s="74"/>
      <c r="K632" s="72"/>
      <c r="L632" s="73"/>
      <c r="M632" s="74"/>
      <c r="N632" s="218"/>
    </row>
    <row r="633" spans="1:14" x14ac:dyDescent="0.3">
      <c r="A633" s="727" t="s">
        <v>462</v>
      </c>
      <c r="B633" s="72">
        <v>0</v>
      </c>
      <c r="C633" s="73">
        <v>1.02564102564103E-2</v>
      </c>
      <c r="D633" s="74">
        <v>1.53172866520788E-2</v>
      </c>
      <c r="E633" s="72">
        <v>0</v>
      </c>
      <c r="F633" s="73">
        <v>0</v>
      </c>
      <c r="G633" s="74">
        <v>1.0498687664042E-2</v>
      </c>
      <c r="H633" s="72"/>
      <c r="I633" s="73"/>
      <c r="J633" s="74"/>
      <c r="K633" s="72"/>
      <c r="L633" s="73"/>
      <c r="M633" s="74"/>
      <c r="N633" s="218"/>
    </row>
    <row r="634" spans="1:14" x14ac:dyDescent="0.3">
      <c r="A634" s="727" t="s">
        <v>463</v>
      </c>
      <c r="B634" s="72">
        <v>0</v>
      </c>
      <c r="C634" s="73">
        <v>2.5641025641025602E-3</v>
      </c>
      <c r="D634" s="74">
        <v>5.4704595185995604E-3</v>
      </c>
      <c r="E634" s="72">
        <v>0</v>
      </c>
      <c r="F634" s="73">
        <v>0</v>
      </c>
      <c r="G634" s="74">
        <v>5.2493438320209999E-3</v>
      </c>
      <c r="H634" s="72"/>
      <c r="I634" s="73"/>
      <c r="J634" s="74"/>
      <c r="K634" s="72"/>
      <c r="L634" s="73"/>
      <c r="M634" s="74"/>
      <c r="N634" s="218"/>
    </row>
    <row r="635" spans="1:14" s="2" customFormat="1" x14ac:dyDescent="0.3">
      <c r="A635" s="727" t="s">
        <v>464</v>
      </c>
      <c r="B635" s="72">
        <v>1.4705882352941201E-2</v>
      </c>
      <c r="C635" s="73">
        <v>1.7948717948717899E-2</v>
      </c>
      <c r="D635" s="74">
        <v>3.6105032822757101E-2</v>
      </c>
      <c r="E635" s="72">
        <v>1.4705882352941201E-2</v>
      </c>
      <c r="F635" s="73">
        <v>5.8479532163742704E-3</v>
      </c>
      <c r="G635" s="74">
        <v>3.4120734908136503E-2</v>
      </c>
      <c r="H635" s="72"/>
      <c r="I635" s="73"/>
      <c r="J635" s="74"/>
      <c r="K635" s="72"/>
      <c r="L635" s="73"/>
      <c r="M635" s="74"/>
      <c r="N635" s="218"/>
    </row>
    <row r="636" spans="1:14" x14ac:dyDescent="0.3">
      <c r="A636" s="728" t="s">
        <v>465</v>
      </c>
      <c r="B636" s="72">
        <v>1.4705882352941201E-2</v>
      </c>
      <c r="C636" s="73">
        <v>1.2820512820512799E-2</v>
      </c>
      <c r="D636" s="74">
        <v>7.6586433260393896E-3</v>
      </c>
      <c r="E636" s="72">
        <v>1.4705882352941201E-2</v>
      </c>
      <c r="F636" s="73">
        <v>2.3391812865497099E-2</v>
      </c>
      <c r="G636" s="74">
        <v>1.31233595800525E-2</v>
      </c>
      <c r="H636" s="72"/>
      <c r="I636" s="73"/>
      <c r="J636" s="74"/>
      <c r="K636" s="72"/>
      <c r="L636" s="73"/>
      <c r="M636" s="74"/>
      <c r="N636" s="218"/>
    </row>
    <row r="637" spans="1:14" x14ac:dyDescent="0.3">
      <c r="A637" s="727" t="s">
        <v>466</v>
      </c>
      <c r="B637" s="72">
        <v>0</v>
      </c>
      <c r="C637" s="73">
        <v>2.5641025641025602E-3</v>
      </c>
      <c r="D637" s="74">
        <v>1.09409190371991E-3</v>
      </c>
      <c r="E637" s="72">
        <v>0</v>
      </c>
      <c r="F637" s="73">
        <v>0</v>
      </c>
      <c r="G637" s="74">
        <v>0</v>
      </c>
      <c r="H637" s="72"/>
      <c r="I637" s="73"/>
      <c r="J637" s="74"/>
      <c r="K637" s="72"/>
      <c r="L637" s="73"/>
      <c r="M637" s="74"/>
      <c r="N637" s="218"/>
    </row>
    <row r="638" spans="1:14" x14ac:dyDescent="0.3">
      <c r="A638" s="727" t="s">
        <v>467</v>
      </c>
      <c r="B638" s="72">
        <v>4.4117647058823498E-2</v>
      </c>
      <c r="C638" s="73">
        <v>1.7948717948717899E-2</v>
      </c>
      <c r="D638" s="74">
        <v>2.0787746170678301E-2</v>
      </c>
      <c r="E638" s="72">
        <v>4.4117647058823498E-2</v>
      </c>
      <c r="F638" s="73">
        <v>2.9239766081871298E-2</v>
      </c>
      <c r="G638" s="74">
        <v>3.6745406824147002E-2</v>
      </c>
      <c r="H638" s="72"/>
      <c r="I638" s="73"/>
      <c r="J638" s="74"/>
      <c r="K638" s="72"/>
      <c r="L638" s="73"/>
      <c r="M638" s="74"/>
      <c r="N638" s="218"/>
    </row>
    <row r="639" spans="1:14" x14ac:dyDescent="0.3">
      <c r="A639" s="727" t="s">
        <v>468</v>
      </c>
      <c r="B639" s="72">
        <v>2.94117647058823E-2</v>
      </c>
      <c r="C639" s="73">
        <v>1.02564102564103E-2</v>
      </c>
      <c r="D639" s="74">
        <v>2.0787746170678301E-2</v>
      </c>
      <c r="E639" s="72">
        <v>2.94117647058823E-2</v>
      </c>
      <c r="F639" s="73">
        <v>2.3391812865497099E-2</v>
      </c>
      <c r="G639" s="74">
        <v>4.1994750656167999E-2</v>
      </c>
      <c r="H639" s="72"/>
      <c r="I639" s="73"/>
      <c r="J639" s="74"/>
      <c r="K639" s="72"/>
      <c r="L639" s="73"/>
      <c r="M639" s="74"/>
      <c r="N639" s="218"/>
    </row>
    <row r="640" spans="1:14" x14ac:dyDescent="0.3">
      <c r="A640" s="727" t="s">
        <v>472</v>
      </c>
      <c r="B640" s="72">
        <v>0.13235294117647101</v>
      </c>
      <c r="C640" s="73">
        <v>5.8974358974359001E-2</v>
      </c>
      <c r="D640" s="74">
        <v>6.89277899343545E-2</v>
      </c>
      <c r="E640" s="72">
        <v>0.13235294117647101</v>
      </c>
      <c r="F640" s="73">
        <v>0.105263157894737</v>
      </c>
      <c r="G640" s="74">
        <v>0.12073490813648299</v>
      </c>
      <c r="H640" s="72"/>
      <c r="I640" s="73"/>
      <c r="J640" s="74"/>
      <c r="K640" s="72"/>
      <c r="L640" s="73"/>
      <c r="M640" s="74"/>
      <c r="N640" s="218"/>
    </row>
    <row r="641" spans="1:14" x14ac:dyDescent="0.3">
      <c r="A641" s="727" t="s">
        <v>471</v>
      </c>
      <c r="B641" s="72">
        <v>0</v>
      </c>
      <c r="C641" s="73">
        <v>2.5641025641025602E-3</v>
      </c>
      <c r="D641" s="74">
        <v>1.2035010940918999E-2</v>
      </c>
      <c r="E641" s="72">
        <v>0</v>
      </c>
      <c r="F641" s="73">
        <v>0</v>
      </c>
      <c r="G641" s="74">
        <v>5.2493438320209999E-3</v>
      </c>
      <c r="H641" s="72"/>
      <c r="I641" s="73"/>
      <c r="J641" s="74"/>
      <c r="K641" s="72"/>
      <c r="L641" s="73"/>
      <c r="M641" s="74"/>
      <c r="N641" s="218"/>
    </row>
    <row r="642" spans="1:14" x14ac:dyDescent="0.3">
      <c r="A642" s="727" t="s">
        <v>473</v>
      </c>
      <c r="B642" s="72">
        <v>2.94117647058823E-2</v>
      </c>
      <c r="C642" s="73">
        <v>4.1025641025640998E-2</v>
      </c>
      <c r="D642" s="74">
        <v>2.29759299781182E-2</v>
      </c>
      <c r="E642" s="72">
        <v>2.94117647058823E-2</v>
      </c>
      <c r="F642" s="73">
        <v>4.0935672514619902E-2</v>
      </c>
      <c r="G642" s="74">
        <v>2.3622047244094498E-2</v>
      </c>
      <c r="H642" s="72"/>
      <c r="I642" s="73"/>
      <c r="J642" s="74"/>
      <c r="K642" s="72"/>
      <c r="L642" s="73"/>
      <c r="M642" s="74"/>
      <c r="N642" s="218"/>
    </row>
    <row r="643" spans="1:14" x14ac:dyDescent="0.3">
      <c r="A643" s="727" t="s">
        <v>474</v>
      </c>
      <c r="B643" s="72">
        <v>0</v>
      </c>
      <c r="C643" s="73">
        <v>2.5641025641025602E-3</v>
      </c>
      <c r="D643" s="74">
        <v>4.3763676148796497E-3</v>
      </c>
      <c r="E643" s="72">
        <v>0</v>
      </c>
      <c r="F643" s="73">
        <v>5.8479532163742704E-3</v>
      </c>
      <c r="G643" s="74">
        <v>1.0498687664042E-2</v>
      </c>
      <c r="H643" s="72"/>
      <c r="I643" s="73"/>
      <c r="J643" s="74"/>
      <c r="K643" s="72"/>
      <c r="L643" s="73"/>
      <c r="M643" s="74"/>
      <c r="N643" s="218"/>
    </row>
    <row r="644" spans="1:14" x14ac:dyDescent="0.3">
      <c r="A644" s="728" t="s">
        <v>469</v>
      </c>
      <c r="B644" s="72">
        <v>0</v>
      </c>
      <c r="C644" s="73">
        <v>2.5641025641025602E-3</v>
      </c>
      <c r="D644" s="74">
        <v>2.1881838074398201E-3</v>
      </c>
      <c r="E644" s="72">
        <v>0</v>
      </c>
      <c r="F644" s="73">
        <v>0</v>
      </c>
      <c r="G644" s="74">
        <v>0</v>
      </c>
      <c r="H644" s="72"/>
      <c r="I644" s="73"/>
      <c r="J644" s="74"/>
      <c r="K644" s="72"/>
      <c r="L644" s="73"/>
      <c r="M644" s="74"/>
      <c r="N644" s="218"/>
    </row>
    <row r="645" spans="1:14" x14ac:dyDescent="0.3">
      <c r="A645" s="727" t="s">
        <v>470</v>
      </c>
      <c r="B645" s="72">
        <v>0.10294117647058799</v>
      </c>
      <c r="C645" s="73">
        <v>3.0769230769230799E-2</v>
      </c>
      <c r="D645" s="74">
        <v>4.2669584245076601E-2</v>
      </c>
      <c r="E645" s="72">
        <v>0.10294117647058799</v>
      </c>
      <c r="F645" s="73">
        <v>4.0935672514619902E-2</v>
      </c>
      <c r="G645" s="74">
        <v>6.2992125984251995E-2</v>
      </c>
      <c r="H645" s="72"/>
      <c r="I645" s="73"/>
      <c r="J645" s="74"/>
      <c r="K645" s="72"/>
      <c r="L645" s="73"/>
      <c r="M645" s="74"/>
      <c r="N645" s="218"/>
    </row>
    <row r="646" spans="1:14" x14ac:dyDescent="0.3">
      <c r="A646" s="727" t="s">
        <v>475</v>
      </c>
      <c r="B646" s="72">
        <v>1.4705882352941201E-2</v>
      </c>
      <c r="C646" s="73">
        <v>5.1282051282051299E-3</v>
      </c>
      <c r="D646" s="74">
        <v>1.09409190371991E-2</v>
      </c>
      <c r="E646" s="72">
        <v>1.4705882352941201E-2</v>
      </c>
      <c r="F646" s="73">
        <v>1.1695906432748499E-2</v>
      </c>
      <c r="G646" s="74">
        <v>2.3622047244094498E-2</v>
      </c>
      <c r="H646" s="72"/>
      <c r="I646" s="73"/>
      <c r="J646" s="74"/>
      <c r="K646" s="72"/>
      <c r="L646" s="73"/>
      <c r="M646" s="74"/>
      <c r="N646" s="344"/>
    </row>
    <row r="647" spans="1:14" x14ac:dyDescent="0.3">
      <c r="A647" s="728" t="s">
        <v>478</v>
      </c>
      <c r="B647" s="72">
        <v>0</v>
      </c>
      <c r="C647" s="73">
        <v>0</v>
      </c>
      <c r="D647" s="74">
        <v>5.4704595185995604E-3</v>
      </c>
      <c r="E647" s="72">
        <v>0</v>
      </c>
      <c r="F647" s="73">
        <v>0</v>
      </c>
      <c r="G647" s="74">
        <v>2.6246719160105E-3</v>
      </c>
      <c r="H647" s="72"/>
      <c r="I647" s="73"/>
      <c r="J647" s="74"/>
      <c r="K647" s="72"/>
      <c r="L647" s="73"/>
      <c r="M647" s="74"/>
      <c r="N647" s="218"/>
    </row>
    <row r="648" spans="1:14" x14ac:dyDescent="0.3">
      <c r="A648" s="727" t="s">
        <v>476</v>
      </c>
      <c r="B648" s="72">
        <v>1.4705882352941201E-2</v>
      </c>
      <c r="C648" s="73">
        <v>1.02564102564103E-2</v>
      </c>
      <c r="D648" s="74">
        <v>7.6586433260393896E-3</v>
      </c>
      <c r="E648" s="72">
        <v>1.4705882352941201E-2</v>
      </c>
      <c r="F648" s="73">
        <v>5.8479532163742704E-3</v>
      </c>
      <c r="G648" s="74">
        <v>1.0498687664042E-2</v>
      </c>
      <c r="H648" s="72"/>
      <c r="I648" s="73"/>
      <c r="J648" s="74"/>
      <c r="K648" s="72"/>
      <c r="L648" s="73"/>
      <c r="M648" s="74"/>
      <c r="N648" s="218"/>
    </row>
    <row r="649" spans="1:14" x14ac:dyDescent="0.3">
      <c r="A649" s="727" t="s">
        <v>477</v>
      </c>
      <c r="B649" s="72">
        <v>0</v>
      </c>
      <c r="C649" s="73">
        <v>1.7948717948717899E-2</v>
      </c>
      <c r="D649" s="74">
        <v>1.7505470459518599E-2</v>
      </c>
      <c r="E649" s="72">
        <v>0</v>
      </c>
      <c r="F649" s="73">
        <v>0</v>
      </c>
      <c r="G649" s="74">
        <v>5.2493438320209999E-3</v>
      </c>
      <c r="H649" s="72"/>
      <c r="I649" s="73"/>
      <c r="J649" s="74"/>
      <c r="K649" s="72"/>
      <c r="L649" s="73"/>
      <c r="M649" s="74"/>
      <c r="N649" s="218"/>
    </row>
    <row r="650" spans="1:14" x14ac:dyDescent="0.3">
      <c r="A650" s="727" t="s">
        <v>479</v>
      </c>
      <c r="B650" s="72">
        <v>0</v>
      </c>
      <c r="C650" s="73">
        <v>2.5641025641025602E-3</v>
      </c>
      <c r="D650" s="74">
        <v>2.1881838074398201E-3</v>
      </c>
      <c r="E650" s="72">
        <v>0</v>
      </c>
      <c r="F650" s="73">
        <v>0</v>
      </c>
      <c r="G650" s="74">
        <v>2.6246719160105E-3</v>
      </c>
      <c r="H650" s="72"/>
      <c r="I650" s="73"/>
      <c r="J650" s="74"/>
      <c r="K650" s="72"/>
      <c r="L650" s="73"/>
      <c r="M650" s="74"/>
      <c r="N650" s="218"/>
    </row>
    <row r="651" spans="1:14" x14ac:dyDescent="0.3">
      <c r="A651" s="727" t="s">
        <v>455</v>
      </c>
      <c r="B651" s="72">
        <v>1.4705882352941201E-2</v>
      </c>
      <c r="C651" s="73">
        <v>4.1025641025640998E-2</v>
      </c>
      <c r="D651" s="74">
        <v>2.5164113785557999E-2</v>
      </c>
      <c r="E651" s="72">
        <v>1.4705882352941201E-2</v>
      </c>
      <c r="F651" s="73">
        <v>2.9239766081871298E-2</v>
      </c>
      <c r="G651" s="74">
        <v>2.0997375328084E-2</v>
      </c>
      <c r="H651" s="72"/>
      <c r="I651" s="73"/>
      <c r="J651" s="74"/>
      <c r="K651" s="72"/>
      <c r="L651" s="73"/>
      <c r="M651" s="74"/>
      <c r="N651" s="218"/>
    </row>
    <row r="652" spans="1:14" x14ac:dyDescent="0.3">
      <c r="A652" s="727" t="s">
        <v>480</v>
      </c>
      <c r="B652" s="72">
        <v>0</v>
      </c>
      <c r="C652" s="73">
        <v>2.5641025641025602E-3</v>
      </c>
      <c r="D652" s="74">
        <v>3.2822757111597399E-3</v>
      </c>
      <c r="E652" s="72">
        <v>0</v>
      </c>
      <c r="F652" s="73">
        <v>0</v>
      </c>
      <c r="G652" s="74">
        <v>0</v>
      </c>
      <c r="H652" s="72"/>
      <c r="I652" s="73"/>
      <c r="J652" s="74"/>
      <c r="K652" s="72"/>
      <c r="L652" s="73"/>
      <c r="M652" s="74"/>
      <c r="N652" s="218"/>
    </row>
    <row r="653" spans="1:14" x14ac:dyDescent="0.3">
      <c r="A653" s="727" t="s">
        <v>481</v>
      </c>
      <c r="B653" s="72">
        <v>1.4705882352941201E-2</v>
      </c>
      <c r="C653" s="73">
        <v>1.02564102564103E-2</v>
      </c>
      <c r="D653" s="74">
        <v>8.7527352297592995E-3</v>
      </c>
      <c r="E653" s="72">
        <v>1.4705882352941201E-2</v>
      </c>
      <c r="F653" s="73">
        <v>5.8479532163742704E-3</v>
      </c>
      <c r="G653" s="74">
        <v>2.6246719160105E-3</v>
      </c>
      <c r="H653" s="72"/>
      <c r="I653" s="73"/>
      <c r="J653" s="74"/>
      <c r="K653" s="72"/>
      <c r="L653" s="73"/>
      <c r="M653" s="74"/>
      <c r="N653" s="218"/>
    </row>
    <row r="654" spans="1:14" x14ac:dyDescent="0.3">
      <c r="A654" s="728" t="s">
        <v>574</v>
      </c>
      <c r="B654" s="72">
        <v>1.4705882352941201E-2</v>
      </c>
      <c r="C654" s="73">
        <v>7.6923076923076901E-3</v>
      </c>
      <c r="D654" s="74">
        <v>6.5645514223194703E-3</v>
      </c>
      <c r="E654" s="72">
        <v>1.4705882352941201E-2</v>
      </c>
      <c r="F654" s="73">
        <v>5.8479532163742704E-3</v>
      </c>
      <c r="G654" s="74">
        <v>5.2493438320209999E-3</v>
      </c>
      <c r="H654" s="72"/>
      <c r="I654" s="73"/>
      <c r="J654" s="74"/>
      <c r="K654" s="72"/>
      <c r="L654" s="73"/>
      <c r="M654" s="74"/>
      <c r="N654" s="218"/>
    </row>
    <row r="655" spans="1:14" x14ac:dyDescent="0.3">
      <c r="A655" s="727" t="s">
        <v>482</v>
      </c>
      <c r="B655" s="72">
        <v>0</v>
      </c>
      <c r="C655" s="73">
        <v>2.5641025641025602E-3</v>
      </c>
      <c r="D655" s="74">
        <v>3.2822757111597399E-3</v>
      </c>
      <c r="E655" s="72">
        <v>0</v>
      </c>
      <c r="F655" s="73">
        <v>0</v>
      </c>
      <c r="G655" s="74">
        <v>2.6246719160105E-3</v>
      </c>
      <c r="H655" s="72"/>
      <c r="I655" s="73"/>
      <c r="J655" s="74"/>
      <c r="K655" s="72"/>
      <c r="L655" s="73"/>
      <c r="M655" s="74"/>
      <c r="N655" s="218"/>
    </row>
    <row r="656" spans="1:14" x14ac:dyDescent="0.3">
      <c r="A656" s="728" t="s">
        <v>625</v>
      </c>
      <c r="B656" s="72">
        <v>0</v>
      </c>
      <c r="C656" s="73">
        <v>1.2820512820512799E-2</v>
      </c>
      <c r="D656" s="74">
        <v>1.09409190371991E-2</v>
      </c>
      <c r="E656" s="72">
        <v>0</v>
      </c>
      <c r="F656" s="73">
        <v>0</v>
      </c>
      <c r="G656" s="74">
        <v>2.6246719160105E-3</v>
      </c>
      <c r="H656" s="72"/>
      <c r="I656" s="73"/>
      <c r="J656" s="74"/>
      <c r="K656" s="72"/>
      <c r="L656" s="73"/>
      <c r="M656" s="74"/>
      <c r="N656" s="218"/>
    </row>
    <row r="657" spans="1:14" x14ac:dyDescent="0.3">
      <c r="A657" s="728" t="s">
        <v>624</v>
      </c>
      <c r="B657" s="72">
        <v>2.94117647058823E-2</v>
      </c>
      <c r="C657" s="73">
        <v>7.6923076923076901E-3</v>
      </c>
      <c r="D657" s="74">
        <v>1.3129102844638901E-2</v>
      </c>
      <c r="E657" s="72">
        <v>2.94117647058823E-2</v>
      </c>
      <c r="F657" s="73">
        <v>1.1695906432748499E-2</v>
      </c>
      <c r="G657" s="74">
        <v>1.0498687664042E-2</v>
      </c>
      <c r="H657" s="72"/>
      <c r="I657" s="73"/>
      <c r="J657" s="74"/>
      <c r="K657" s="72"/>
      <c r="L657" s="73"/>
      <c r="M657" s="74"/>
      <c r="N657" s="218"/>
    </row>
    <row r="658" spans="1:14" x14ac:dyDescent="0.3">
      <c r="A658" s="728" t="s">
        <v>509</v>
      </c>
      <c r="B658" s="72">
        <v>0</v>
      </c>
      <c r="C658" s="73">
        <v>0</v>
      </c>
      <c r="D658" s="74">
        <v>2.1881838074398201E-3</v>
      </c>
      <c r="E658" s="72">
        <v>0</v>
      </c>
      <c r="F658" s="73">
        <v>0</v>
      </c>
      <c r="G658" s="74">
        <v>0</v>
      </c>
      <c r="H658" s="72"/>
      <c r="I658" s="73"/>
      <c r="J658" s="74"/>
      <c r="K658" s="72"/>
      <c r="L658" s="73"/>
      <c r="M658" s="74"/>
      <c r="N658" s="218"/>
    </row>
    <row r="659" spans="1:14" x14ac:dyDescent="0.3">
      <c r="A659" s="727" t="s">
        <v>483</v>
      </c>
      <c r="B659" s="72">
        <v>0</v>
      </c>
      <c r="C659" s="73">
        <v>2.5641025641025602E-3</v>
      </c>
      <c r="D659" s="74">
        <v>6.5645514223194703E-3</v>
      </c>
      <c r="E659" s="72">
        <v>0</v>
      </c>
      <c r="F659" s="73">
        <v>0</v>
      </c>
      <c r="G659" s="74">
        <v>0</v>
      </c>
      <c r="H659" s="72"/>
      <c r="I659" s="73"/>
      <c r="J659" s="74"/>
      <c r="K659" s="72"/>
      <c r="L659" s="73"/>
      <c r="M659" s="74"/>
      <c r="N659" s="218"/>
    </row>
    <row r="660" spans="1:14" x14ac:dyDescent="0.3">
      <c r="A660" s="727" t="s">
        <v>484</v>
      </c>
      <c r="B660" s="72">
        <v>0</v>
      </c>
      <c r="C660" s="73">
        <v>1.7948717948717899E-2</v>
      </c>
      <c r="D660" s="74">
        <v>1.53172866520788E-2</v>
      </c>
      <c r="E660" s="72">
        <v>0</v>
      </c>
      <c r="F660" s="73">
        <v>2.3391812865497099E-2</v>
      </c>
      <c r="G660" s="74">
        <v>1.8372703412073501E-2</v>
      </c>
      <c r="H660" s="72"/>
      <c r="I660" s="73"/>
      <c r="J660" s="74"/>
      <c r="K660" s="72"/>
      <c r="L660" s="73"/>
      <c r="M660" s="74"/>
      <c r="N660" s="218"/>
    </row>
    <row r="661" spans="1:14" x14ac:dyDescent="0.3">
      <c r="A661" s="727" t="s">
        <v>457</v>
      </c>
      <c r="B661" s="72">
        <v>0</v>
      </c>
      <c r="C661" s="73">
        <v>0</v>
      </c>
      <c r="D661" s="74">
        <v>0</v>
      </c>
      <c r="E661" s="72">
        <v>0</v>
      </c>
      <c r="F661" s="73">
        <v>0</v>
      </c>
      <c r="G661" s="74">
        <v>0</v>
      </c>
      <c r="H661" s="72"/>
      <c r="I661" s="73"/>
      <c r="J661" s="74"/>
      <c r="K661" s="72"/>
      <c r="L661" s="73"/>
      <c r="M661" s="74"/>
      <c r="N661" s="218"/>
    </row>
    <row r="662" spans="1:14" x14ac:dyDescent="0.3">
      <c r="A662" s="741" t="s">
        <v>679</v>
      </c>
      <c r="B662" s="72">
        <v>0</v>
      </c>
      <c r="C662" s="73">
        <v>0</v>
      </c>
      <c r="D662" s="74">
        <v>0</v>
      </c>
      <c r="E662" s="72">
        <v>0</v>
      </c>
      <c r="F662" s="73">
        <v>0</v>
      </c>
      <c r="G662" s="74">
        <v>0</v>
      </c>
      <c r="H662" s="72"/>
      <c r="I662" s="73"/>
      <c r="J662" s="74"/>
      <c r="K662" s="72"/>
      <c r="L662" s="73"/>
      <c r="M662" s="74"/>
      <c r="N662" s="218"/>
    </row>
    <row r="663" spans="1:14" x14ac:dyDescent="0.3">
      <c r="A663" s="742" t="s">
        <v>678</v>
      </c>
      <c r="B663" s="72">
        <v>0</v>
      </c>
      <c r="C663" s="73">
        <v>0</v>
      </c>
      <c r="D663" s="74">
        <v>3.2822757111597399E-3</v>
      </c>
      <c r="E663" s="72">
        <v>0</v>
      </c>
      <c r="F663" s="73">
        <v>0</v>
      </c>
      <c r="G663" s="74">
        <v>5.2493438320209999E-3</v>
      </c>
      <c r="H663" s="72"/>
      <c r="I663" s="73"/>
      <c r="J663" s="74"/>
      <c r="K663" s="72"/>
      <c r="L663" s="73"/>
      <c r="M663" s="74"/>
      <c r="N663" s="218"/>
    </row>
    <row r="664" spans="1:14" x14ac:dyDescent="0.3">
      <c r="A664" s="781" t="s">
        <v>583</v>
      </c>
      <c r="B664" s="72">
        <v>1.4705882352941201E-2</v>
      </c>
      <c r="C664" s="73">
        <v>1.02564102564103E-2</v>
      </c>
      <c r="D664" s="74">
        <v>1.4223194748358901E-2</v>
      </c>
      <c r="E664" s="72">
        <v>1.4705882352941201E-2</v>
      </c>
      <c r="F664" s="73">
        <v>5.8479532163742704E-3</v>
      </c>
      <c r="G664" s="74">
        <v>7.8740157480314994E-3</v>
      </c>
      <c r="H664" s="72"/>
      <c r="I664" s="73"/>
      <c r="J664" s="74"/>
      <c r="K664" s="72"/>
      <c r="L664" s="73"/>
      <c r="M664" s="74"/>
      <c r="N664" s="218"/>
    </row>
    <row r="665" spans="1:14" x14ac:dyDescent="0.3">
      <c r="A665" s="781" t="s">
        <v>584</v>
      </c>
      <c r="B665" s="72">
        <v>4.4117647058823498E-2</v>
      </c>
      <c r="C665" s="73">
        <v>1.02564102564103E-2</v>
      </c>
      <c r="D665" s="74">
        <v>5.4704595185995604E-3</v>
      </c>
      <c r="E665" s="72">
        <v>4.4117647058823498E-2</v>
      </c>
      <c r="F665" s="73">
        <v>1.7543859649122799E-2</v>
      </c>
      <c r="G665" s="74">
        <v>7.8740157480314994E-3</v>
      </c>
      <c r="H665" s="72"/>
      <c r="I665" s="73"/>
      <c r="J665" s="74"/>
      <c r="K665" s="72"/>
      <c r="L665" s="73"/>
      <c r="M665" s="74"/>
      <c r="N665" s="218"/>
    </row>
    <row r="666" spans="1:14" x14ac:dyDescent="0.3">
      <c r="A666" s="781" t="s">
        <v>585</v>
      </c>
      <c r="B666" s="73">
        <v>0</v>
      </c>
      <c r="C666" s="73">
        <v>0</v>
      </c>
      <c r="D666" s="74">
        <v>1.09409190371991E-3</v>
      </c>
      <c r="E666" s="73">
        <v>0</v>
      </c>
      <c r="F666" s="73">
        <v>0</v>
      </c>
      <c r="G666" s="74">
        <v>0</v>
      </c>
      <c r="H666" s="73"/>
      <c r="I666" s="73"/>
      <c r="J666" s="74"/>
      <c r="K666" s="73"/>
      <c r="L666" s="73"/>
      <c r="M666" s="74"/>
      <c r="N666" s="219"/>
    </row>
    <row r="667" spans="1:14" x14ac:dyDescent="0.3">
      <c r="A667" s="781" t="s">
        <v>586</v>
      </c>
      <c r="B667" s="72">
        <v>0</v>
      </c>
      <c r="C667" s="73">
        <v>0</v>
      </c>
      <c r="D667" s="74">
        <v>1.09409190371991E-3</v>
      </c>
      <c r="E667" s="72">
        <v>0</v>
      </c>
      <c r="F667" s="73">
        <v>0</v>
      </c>
      <c r="G667" s="74">
        <v>0</v>
      </c>
      <c r="H667" s="72"/>
      <c r="I667" s="73"/>
      <c r="J667" s="74"/>
      <c r="K667" s="72"/>
      <c r="L667" s="73"/>
      <c r="M667" s="74"/>
      <c r="N667" s="218"/>
    </row>
    <row r="668" spans="1:14" x14ac:dyDescent="0.3">
      <c r="A668" s="781" t="s">
        <v>587</v>
      </c>
      <c r="B668" s="72">
        <v>0</v>
      </c>
      <c r="C668" s="73">
        <v>0</v>
      </c>
      <c r="D668" s="74">
        <v>1.09409190371991E-3</v>
      </c>
      <c r="E668" s="72">
        <v>0</v>
      </c>
      <c r="F668" s="73">
        <v>0</v>
      </c>
      <c r="G668" s="74">
        <v>0</v>
      </c>
      <c r="H668" s="72"/>
      <c r="I668" s="73"/>
      <c r="J668" s="74"/>
      <c r="K668" s="72"/>
      <c r="L668" s="73"/>
      <c r="M668" s="74"/>
      <c r="N668" s="218"/>
    </row>
    <row r="669" spans="1:14" x14ac:dyDescent="0.3">
      <c r="A669" s="781" t="s">
        <v>588</v>
      </c>
      <c r="B669" s="73">
        <v>4.4117647058823498E-2</v>
      </c>
      <c r="C669" s="73">
        <v>5.8974358974359001E-2</v>
      </c>
      <c r="D669" s="74">
        <v>4.0481400437636803E-2</v>
      </c>
      <c r="E669" s="73">
        <v>4.4117647058823498E-2</v>
      </c>
      <c r="F669" s="73">
        <v>3.5087719298245598E-2</v>
      </c>
      <c r="G669" s="74">
        <v>2.8871391076115499E-2</v>
      </c>
      <c r="H669" s="73"/>
      <c r="I669" s="73"/>
      <c r="J669" s="74"/>
      <c r="K669" s="73"/>
      <c r="L669" s="73"/>
      <c r="M669" s="74"/>
      <c r="N669" s="219"/>
    </row>
    <row r="670" spans="1:14" x14ac:dyDescent="0.3">
      <c r="A670" s="782" t="s">
        <v>608</v>
      </c>
      <c r="B670" s="72">
        <v>1.4705882352941201E-2</v>
      </c>
      <c r="C670" s="73">
        <v>5.1282051282051299E-3</v>
      </c>
      <c r="D670" s="74">
        <v>6.5645514223194703E-3</v>
      </c>
      <c r="E670" s="72">
        <v>1.4705882352941201E-2</v>
      </c>
      <c r="F670" s="73">
        <v>1.1695906432748499E-2</v>
      </c>
      <c r="G670" s="74">
        <v>5.2493438320209999E-3</v>
      </c>
      <c r="H670" s="72"/>
      <c r="I670" s="73"/>
      <c r="J670" s="74"/>
      <c r="K670" s="72"/>
      <c r="L670" s="73"/>
      <c r="M670" s="74"/>
      <c r="N670" s="218"/>
    </row>
    <row r="671" spans="1:14" x14ac:dyDescent="0.3">
      <c r="A671" s="781" t="s">
        <v>589</v>
      </c>
      <c r="B671" s="72">
        <v>0</v>
      </c>
      <c r="C671" s="73">
        <v>0</v>
      </c>
      <c r="D671" s="74">
        <v>1.09409190371991E-3</v>
      </c>
      <c r="E671" s="72">
        <v>0</v>
      </c>
      <c r="F671" s="73">
        <v>0</v>
      </c>
      <c r="G671" s="74">
        <v>0</v>
      </c>
      <c r="H671" s="72"/>
      <c r="I671" s="73"/>
      <c r="J671" s="74"/>
      <c r="K671" s="72"/>
      <c r="L671" s="73"/>
      <c r="M671" s="74"/>
      <c r="N671" s="218"/>
    </row>
    <row r="672" spans="1:14" x14ac:dyDescent="0.3">
      <c r="A672" s="781" t="s">
        <v>590</v>
      </c>
      <c r="B672" s="72">
        <v>0</v>
      </c>
      <c r="C672" s="73">
        <v>0</v>
      </c>
      <c r="D672" s="74">
        <v>0</v>
      </c>
      <c r="E672" s="72">
        <v>0</v>
      </c>
      <c r="F672" s="73">
        <v>0</v>
      </c>
      <c r="G672" s="74">
        <v>0</v>
      </c>
      <c r="H672" s="72"/>
      <c r="I672" s="73"/>
      <c r="J672" s="74"/>
      <c r="K672" s="72"/>
      <c r="L672" s="73"/>
      <c r="M672" s="74"/>
      <c r="N672" s="218"/>
    </row>
    <row r="673" spans="1:14" x14ac:dyDescent="0.3">
      <c r="A673" s="781" t="s">
        <v>591</v>
      </c>
      <c r="B673" s="72">
        <v>0</v>
      </c>
      <c r="C673" s="73">
        <v>5.1282051282051299E-3</v>
      </c>
      <c r="D673" s="74">
        <v>5.4704595185995604E-3</v>
      </c>
      <c r="E673" s="72">
        <v>0</v>
      </c>
      <c r="F673" s="73">
        <v>5.8479532163742704E-3</v>
      </c>
      <c r="G673" s="74">
        <v>2.6246719160105E-3</v>
      </c>
      <c r="H673" s="72"/>
      <c r="I673" s="73"/>
      <c r="J673" s="74"/>
      <c r="K673" s="72"/>
      <c r="L673" s="73"/>
      <c r="M673" s="74"/>
      <c r="N673" s="218"/>
    </row>
    <row r="674" spans="1:14" x14ac:dyDescent="0.3">
      <c r="A674" s="781" t="s">
        <v>592</v>
      </c>
      <c r="B674" s="72">
        <v>1.4705882352941201E-2</v>
      </c>
      <c r="C674" s="73">
        <v>2.5641025641025602E-3</v>
      </c>
      <c r="D674" s="74">
        <v>1.53172866520788E-2</v>
      </c>
      <c r="E674" s="72">
        <v>1.4705882352941201E-2</v>
      </c>
      <c r="F674" s="73">
        <v>5.8479532163742704E-3</v>
      </c>
      <c r="G674" s="74">
        <v>5.2493438320209999E-3</v>
      </c>
      <c r="H674" s="72"/>
      <c r="I674" s="73"/>
      <c r="J674" s="74"/>
      <c r="K674" s="72"/>
      <c r="L674" s="73"/>
      <c r="M674" s="74"/>
      <c r="N674" s="218"/>
    </row>
    <row r="675" spans="1:14" x14ac:dyDescent="0.3">
      <c r="A675" s="781" t="s">
        <v>593</v>
      </c>
      <c r="B675" s="72">
        <v>0</v>
      </c>
      <c r="C675" s="73">
        <v>2.5641025641025602E-3</v>
      </c>
      <c r="D675" s="74">
        <v>9.8468271334792093E-3</v>
      </c>
      <c r="E675" s="72">
        <v>0</v>
      </c>
      <c r="F675" s="73">
        <v>5.8479532163742704E-3</v>
      </c>
      <c r="G675" s="74">
        <v>2.6246719160105E-3</v>
      </c>
      <c r="H675" s="72"/>
      <c r="I675" s="73"/>
      <c r="J675" s="74"/>
      <c r="K675" s="72"/>
      <c r="L675" s="73"/>
      <c r="M675" s="74"/>
      <c r="N675" s="218"/>
    </row>
    <row r="676" spans="1:14" ht="26" x14ac:dyDescent="0.3">
      <c r="A676" s="805" t="s">
        <v>998</v>
      </c>
      <c r="B676" s="72">
        <v>0</v>
      </c>
      <c r="C676" s="73">
        <v>7.6923076923076901E-3</v>
      </c>
      <c r="D676" s="74">
        <v>1.2035010940918999E-2</v>
      </c>
      <c r="E676" s="72">
        <v>0</v>
      </c>
      <c r="F676" s="73">
        <v>0</v>
      </c>
      <c r="G676" s="74">
        <v>5.2493438320209999E-3</v>
      </c>
      <c r="H676" s="72"/>
      <c r="I676" s="73"/>
      <c r="J676" s="74"/>
      <c r="K676" s="72"/>
      <c r="L676" s="73"/>
      <c r="M676" s="74"/>
      <c r="N676" s="218"/>
    </row>
    <row r="677" spans="1:14" x14ac:dyDescent="0.3">
      <c r="A677" s="782" t="s">
        <v>890</v>
      </c>
      <c r="B677" s="72">
        <v>0</v>
      </c>
      <c r="C677" s="73">
        <v>5.1282051282051299E-3</v>
      </c>
      <c r="D677" s="74">
        <v>4.3763676148796497E-3</v>
      </c>
      <c r="E677" s="72">
        <v>0</v>
      </c>
      <c r="F677" s="73">
        <v>5.8479532163742704E-3</v>
      </c>
      <c r="G677" s="74">
        <v>2.6246719160105E-3</v>
      </c>
      <c r="H677" s="72"/>
      <c r="I677" s="73"/>
      <c r="J677" s="74"/>
      <c r="K677" s="72"/>
      <c r="L677" s="73"/>
      <c r="M677" s="74"/>
      <c r="N677" s="218"/>
    </row>
    <row r="678" spans="1:14" s="2" customFormat="1" x14ac:dyDescent="0.3">
      <c r="A678" s="781" t="s">
        <v>594</v>
      </c>
      <c r="B678" s="72">
        <v>1.4705882352941201E-2</v>
      </c>
      <c r="C678" s="73">
        <v>8.2051282051281996E-2</v>
      </c>
      <c r="D678" s="74">
        <v>4.1575492341356698E-2</v>
      </c>
      <c r="E678" s="72">
        <v>1.4705882352941201E-2</v>
      </c>
      <c r="F678" s="73">
        <v>0.116959064327485</v>
      </c>
      <c r="G678" s="74">
        <v>6.0367454068241497E-2</v>
      </c>
      <c r="H678" s="72"/>
      <c r="I678" s="73"/>
      <c r="J678" s="74"/>
      <c r="K678" s="72"/>
      <c r="L678" s="73"/>
      <c r="M678" s="74"/>
      <c r="N678" s="218"/>
    </row>
    <row r="679" spans="1:14" s="2" customFormat="1" x14ac:dyDescent="0.3">
      <c r="A679" s="781" t="s">
        <v>595</v>
      </c>
      <c r="B679" s="72">
        <v>1.4705882352941201E-2</v>
      </c>
      <c r="C679" s="73">
        <v>1.02564102564103E-2</v>
      </c>
      <c r="D679" s="74">
        <v>7.6586433260393896E-3</v>
      </c>
      <c r="E679" s="72">
        <v>1.4705882352941201E-2</v>
      </c>
      <c r="F679" s="73">
        <v>1.1695906432748499E-2</v>
      </c>
      <c r="G679" s="74">
        <v>7.8740157480314994E-3</v>
      </c>
      <c r="H679" s="72"/>
      <c r="I679" s="73"/>
      <c r="J679" s="74"/>
      <c r="K679" s="72"/>
      <c r="L679" s="73"/>
      <c r="M679" s="74"/>
      <c r="N679" s="218"/>
    </row>
    <row r="680" spans="1:14" x14ac:dyDescent="0.3">
      <c r="A680" s="781" t="s">
        <v>596</v>
      </c>
      <c r="B680" s="72">
        <v>0</v>
      </c>
      <c r="C680" s="73">
        <v>0</v>
      </c>
      <c r="D680" s="74">
        <v>1.09409190371991E-3</v>
      </c>
      <c r="E680" s="72">
        <v>0</v>
      </c>
      <c r="F680" s="73">
        <v>0</v>
      </c>
      <c r="G680" s="74">
        <v>2.6246719160105E-3</v>
      </c>
      <c r="H680" s="72"/>
      <c r="I680" s="73"/>
      <c r="J680" s="74"/>
      <c r="K680" s="72"/>
      <c r="L680" s="73"/>
      <c r="M680" s="74"/>
      <c r="N680" s="218"/>
    </row>
    <row r="681" spans="1:14" x14ac:dyDescent="0.3">
      <c r="A681" s="781" t="s">
        <v>597</v>
      </c>
      <c r="B681" s="72">
        <v>0.13235294117647101</v>
      </c>
      <c r="C681" s="73">
        <v>4.1025641025640998E-2</v>
      </c>
      <c r="D681" s="74">
        <v>4.3763676148796497E-2</v>
      </c>
      <c r="E681" s="72">
        <v>0.13235294117647101</v>
      </c>
      <c r="F681" s="73">
        <v>6.4327485380116997E-2</v>
      </c>
      <c r="G681" s="74">
        <v>5.5118110236220499E-2</v>
      </c>
      <c r="H681" s="72"/>
      <c r="I681" s="73"/>
      <c r="J681" s="74"/>
      <c r="K681" s="72"/>
      <c r="L681" s="73"/>
      <c r="M681" s="74"/>
      <c r="N681" s="218"/>
    </row>
    <row r="682" spans="1:14" x14ac:dyDescent="0.3">
      <c r="A682" s="781" t="s">
        <v>598</v>
      </c>
      <c r="B682" s="72">
        <v>0</v>
      </c>
      <c r="C682" s="73">
        <v>0</v>
      </c>
      <c r="D682" s="74">
        <v>3.2822757111597399E-3</v>
      </c>
      <c r="E682" s="72">
        <v>0</v>
      </c>
      <c r="F682" s="73">
        <v>0</v>
      </c>
      <c r="G682" s="74">
        <v>0</v>
      </c>
      <c r="H682" s="72"/>
      <c r="I682" s="73"/>
      <c r="J682" s="74"/>
      <c r="K682" s="72"/>
      <c r="L682" s="73"/>
      <c r="M682" s="74"/>
      <c r="N682" s="218"/>
    </row>
    <row r="683" spans="1:14" x14ac:dyDescent="0.3">
      <c r="A683" s="733" t="s">
        <v>168</v>
      </c>
      <c r="B683" s="72">
        <v>1.4705882352941201E-2</v>
      </c>
      <c r="C683" s="73">
        <v>0.1</v>
      </c>
      <c r="D683" s="74">
        <v>4.8140043763676199E-2</v>
      </c>
      <c r="E683" s="72">
        <v>1.4705882352941201E-2</v>
      </c>
      <c r="F683" s="73">
        <v>0.12865497076023399</v>
      </c>
      <c r="G683" s="74">
        <v>6.5616797900262494E-2</v>
      </c>
      <c r="H683" s="72"/>
      <c r="I683" s="73"/>
      <c r="J683" s="74"/>
      <c r="K683" s="72"/>
      <c r="L683" s="73"/>
      <c r="M683" s="74"/>
      <c r="N683" s="218"/>
    </row>
    <row r="684" spans="1:14" x14ac:dyDescent="0.3">
      <c r="A684" s="733" t="s">
        <v>485</v>
      </c>
      <c r="B684" s="72">
        <v>2.94117647058823E-2</v>
      </c>
      <c r="C684" s="73">
        <v>7.9487179487179496E-2</v>
      </c>
      <c r="D684" s="74">
        <v>6.1269146608315103E-2</v>
      </c>
      <c r="E684" s="72">
        <v>2.94117647058823E-2</v>
      </c>
      <c r="F684" s="73">
        <v>4.6783625730994101E-2</v>
      </c>
      <c r="G684" s="74">
        <v>4.4619422572178498E-2</v>
      </c>
      <c r="H684" s="72"/>
      <c r="I684" s="73"/>
      <c r="J684" s="74"/>
      <c r="K684" s="72"/>
      <c r="L684" s="73"/>
      <c r="M684" s="74"/>
      <c r="N684" s="218"/>
    </row>
    <row r="685" spans="1:14" x14ac:dyDescent="0.3">
      <c r="A685" s="727" t="s">
        <v>486</v>
      </c>
      <c r="B685" s="72">
        <v>0</v>
      </c>
      <c r="C685" s="73">
        <v>1.02564102564103E-2</v>
      </c>
      <c r="D685" s="74">
        <v>5.4704595185995604E-3</v>
      </c>
      <c r="E685" s="72">
        <v>0</v>
      </c>
      <c r="F685" s="73">
        <v>5.8479532163742704E-3</v>
      </c>
      <c r="G685" s="74">
        <v>2.6246719160105E-3</v>
      </c>
      <c r="H685" s="72"/>
      <c r="I685" s="73"/>
      <c r="J685" s="74"/>
      <c r="K685" s="72"/>
      <c r="L685" s="73"/>
      <c r="M685" s="74"/>
      <c r="N685" s="218"/>
    </row>
    <row r="686" spans="1:14" x14ac:dyDescent="0.3">
      <c r="A686" s="727" t="s">
        <v>487</v>
      </c>
      <c r="B686" s="72">
        <v>0</v>
      </c>
      <c r="C686" s="73">
        <v>0</v>
      </c>
      <c r="D686" s="74">
        <v>0</v>
      </c>
      <c r="E686" s="72">
        <v>0</v>
      </c>
      <c r="F686" s="73">
        <v>0</v>
      </c>
      <c r="G686" s="74">
        <v>0</v>
      </c>
      <c r="H686" s="72"/>
      <c r="I686" s="73"/>
      <c r="J686" s="74"/>
      <c r="K686" s="72"/>
      <c r="L686" s="73"/>
      <c r="M686" s="74"/>
      <c r="N686" s="218"/>
    </row>
    <row r="687" spans="1:14" x14ac:dyDescent="0.3">
      <c r="A687" s="727" t="s">
        <v>488</v>
      </c>
      <c r="B687" s="72">
        <v>0</v>
      </c>
      <c r="C687" s="73">
        <v>0</v>
      </c>
      <c r="D687" s="74">
        <v>0</v>
      </c>
      <c r="E687" s="72">
        <v>0</v>
      </c>
      <c r="F687" s="73">
        <v>0</v>
      </c>
      <c r="G687" s="74">
        <v>0</v>
      </c>
      <c r="H687" s="72"/>
      <c r="I687" s="73"/>
      <c r="J687" s="74"/>
      <c r="K687" s="72"/>
      <c r="L687" s="73"/>
      <c r="M687" s="74"/>
      <c r="N687" s="218"/>
    </row>
    <row r="688" spans="1:14" x14ac:dyDescent="0.3">
      <c r="A688" s="727" t="s">
        <v>489</v>
      </c>
      <c r="B688" s="72">
        <v>0</v>
      </c>
      <c r="C688" s="73">
        <v>0</v>
      </c>
      <c r="D688" s="74">
        <v>1.09409190371991E-3</v>
      </c>
      <c r="E688" s="72">
        <v>0</v>
      </c>
      <c r="F688" s="73">
        <v>0</v>
      </c>
      <c r="G688" s="74">
        <v>0</v>
      </c>
      <c r="H688" s="72"/>
      <c r="I688" s="73"/>
      <c r="J688" s="74"/>
      <c r="K688" s="72"/>
      <c r="L688" s="73"/>
      <c r="M688" s="74"/>
      <c r="N688" s="218"/>
    </row>
    <row r="689" spans="1:14" x14ac:dyDescent="0.3">
      <c r="A689" s="727" t="s">
        <v>490</v>
      </c>
      <c r="B689" s="72">
        <v>0</v>
      </c>
      <c r="C689" s="73">
        <v>0</v>
      </c>
      <c r="D689" s="74">
        <v>2.1881838074398201E-3</v>
      </c>
      <c r="E689" s="72">
        <v>0</v>
      </c>
      <c r="F689" s="73">
        <v>0</v>
      </c>
      <c r="G689" s="74">
        <v>2.6246719160105E-3</v>
      </c>
      <c r="H689" s="72"/>
      <c r="I689" s="73"/>
      <c r="J689" s="74"/>
      <c r="K689" s="72"/>
      <c r="L689" s="73"/>
      <c r="M689" s="74"/>
      <c r="N689" s="218"/>
    </row>
    <row r="690" spans="1:14" x14ac:dyDescent="0.3">
      <c r="A690" s="728" t="s">
        <v>889</v>
      </c>
      <c r="B690" s="72">
        <v>1.4705882352941201E-2</v>
      </c>
      <c r="C690" s="73">
        <v>2.5641025641025602E-3</v>
      </c>
      <c r="D690" s="74">
        <v>2.1881838074398201E-3</v>
      </c>
      <c r="E690" s="72">
        <v>1.4705882352941201E-2</v>
      </c>
      <c r="F690" s="73">
        <v>5.8479532163742704E-3</v>
      </c>
      <c r="G690" s="74">
        <v>5.2493438320209999E-3</v>
      </c>
      <c r="H690" s="72"/>
      <c r="I690" s="73"/>
      <c r="J690" s="74"/>
      <c r="K690" s="72"/>
      <c r="L690" s="73"/>
      <c r="M690" s="74"/>
      <c r="N690" s="218"/>
    </row>
    <row r="691" spans="1:14" x14ac:dyDescent="0.3">
      <c r="A691" s="727" t="s">
        <v>458</v>
      </c>
      <c r="B691" s="72">
        <v>0</v>
      </c>
      <c r="C691" s="73">
        <v>1.02564102564103E-2</v>
      </c>
      <c r="D691" s="74">
        <v>2.0787746170678301E-2</v>
      </c>
      <c r="E691" s="72">
        <v>0</v>
      </c>
      <c r="F691" s="73">
        <v>0</v>
      </c>
      <c r="G691" s="74">
        <v>2.6246719160105E-3</v>
      </c>
      <c r="H691" s="72"/>
      <c r="I691" s="73"/>
      <c r="J691" s="74"/>
      <c r="K691" s="72"/>
      <c r="L691" s="73"/>
      <c r="M691" s="74"/>
      <c r="N691" s="218"/>
    </row>
    <row r="692" spans="1:14" x14ac:dyDescent="0.3">
      <c r="A692" s="727" t="s">
        <v>167</v>
      </c>
      <c r="B692" s="72">
        <v>0</v>
      </c>
      <c r="C692" s="73">
        <v>5.1282051282051299E-3</v>
      </c>
      <c r="D692" s="74">
        <v>4.3763676148796497E-3</v>
      </c>
      <c r="E692" s="72">
        <v>0</v>
      </c>
      <c r="F692" s="73">
        <v>0</v>
      </c>
      <c r="G692" s="74">
        <v>5.2493438320209999E-3</v>
      </c>
      <c r="H692" s="72"/>
      <c r="I692" s="73"/>
      <c r="J692" s="74"/>
      <c r="K692" s="72"/>
      <c r="L692" s="73"/>
      <c r="M692" s="74"/>
      <c r="N692" s="218"/>
    </row>
    <row r="693" spans="1:14" x14ac:dyDescent="0.3">
      <c r="A693" s="727" t="s">
        <v>491</v>
      </c>
      <c r="B693" s="72">
        <v>0</v>
      </c>
      <c r="C693" s="73">
        <v>0</v>
      </c>
      <c r="D693" s="74">
        <v>0</v>
      </c>
      <c r="E693" s="72">
        <v>0</v>
      </c>
      <c r="F693" s="73">
        <v>0</v>
      </c>
      <c r="G693" s="74">
        <v>0</v>
      </c>
      <c r="H693" s="72"/>
      <c r="I693" s="73"/>
      <c r="J693" s="74"/>
      <c r="K693" s="72"/>
      <c r="L693" s="73"/>
      <c r="M693" s="74"/>
      <c r="N693" s="218"/>
    </row>
    <row r="694" spans="1:14" x14ac:dyDescent="0.3">
      <c r="A694" s="727" t="s">
        <v>101</v>
      </c>
      <c r="B694" s="72">
        <v>8.8235294117647106E-2</v>
      </c>
      <c r="C694" s="73">
        <v>6.6666666666666693E-2</v>
      </c>
      <c r="D694" s="74">
        <v>7.3304157549234097E-2</v>
      </c>
      <c r="E694" s="72">
        <v>8.8235294117647106E-2</v>
      </c>
      <c r="F694" s="73">
        <v>4.6783625730994101E-2</v>
      </c>
      <c r="G694" s="74">
        <v>4.7244094488188997E-2</v>
      </c>
      <c r="H694" s="72"/>
      <c r="I694" s="73"/>
      <c r="J694" s="74"/>
      <c r="K694" s="72"/>
      <c r="L694" s="73"/>
      <c r="M694" s="74"/>
      <c r="N694" s="218"/>
    </row>
    <row r="695" spans="1:14" x14ac:dyDescent="0.3">
      <c r="A695" s="727" t="s">
        <v>229</v>
      </c>
      <c r="B695" s="72">
        <v>7.3529411764705899E-2</v>
      </c>
      <c r="C695" s="73">
        <v>0.102564102564103</v>
      </c>
      <c r="D695" s="74">
        <v>0.12910284463895</v>
      </c>
      <c r="E695" s="72">
        <v>7.3529411764705899E-2</v>
      </c>
      <c r="F695" s="73">
        <v>7.0175438596491196E-2</v>
      </c>
      <c r="G695" s="74">
        <v>0.102362204724409</v>
      </c>
      <c r="H695" s="72"/>
      <c r="I695" s="73"/>
      <c r="J695" s="74"/>
      <c r="K695" s="72"/>
      <c r="L695" s="73"/>
      <c r="M695" s="74"/>
      <c r="N695" s="218"/>
    </row>
    <row r="696" spans="1:14" s="199" customFormat="1" ht="65" x14ac:dyDescent="0.3">
      <c r="A696" s="743" t="s">
        <v>969</v>
      </c>
      <c r="B696" s="615">
        <v>0.21126760563380301</v>
      </c>
      <c r="C696" s="616">
        <v>0.126984126984127</v>
      </c>
      <c r="D696" s="617">
        <v>0.11481481481481499</v>
      </c>
      <c r="E696" s="615">
        <v>0.21126760563380301</v>
      </c>
      <c r="F696" s="616">
        <v>0.193333333333333</v>
      </c>
      <c r="G696" s="617">
        <v>0.15895953757225401</v>
      </c>
      <c r="H696" s="615"/>
      <c r="I696" s="616"/>
      <c r="J696" s="617"/>
      <c r="K696" s="615"/>
      <c r="L696" s="616"/>
      <c r="M696" s="617"/>
      <c r="N696" s="720"/>
    </row>
    <row r="697" spans="1:14" s="199" customFormat="1" x14ac:dyDescent="0.3">
      <c r="A697" s="725" t="s">
        <v>96</v>
      </c>
      <c r="B697" s="618">
        <v>0.40845070422535201</v>
      </c>
      <c r="C697" s="619">
        <v>0.33015873015872998</v>
      </c>
      <c r="D697" s="620">
        <v>0.25925925925925902</v>
      </c>
      <c r="E697" s="618">
        <v>0.40845070422535201</v>
      </c>
      <c r="F697" s="619">
        <v>0.42666666666666703</v>
      </c>
      <c r="G697" s="620">
        <v>0.309248554913295</v>
      </c>
      <c r="H697" s="618"/>
      <c r="I697" s="619"/>
      <c r="J697" s="620"/>
      <c r="K697" s="618"/>
      <c r="L697" s="619"/>
      <c r="M697" s="620"/>
      <c r="N697" s="581"/>
    </row>
    <row r="698" spans="1:14" s="199" customFormat="1" x14ac:dyDescent="0.3">
      <c r="A698" s="744" t="s">
        <v>97</v>
      </c>
      <c r="B698" s="618">
        <v>0.25352112676056299</v>
      </c>
      <c r="C698" s="619">
        <v>0.263492063492063</v>
      </c>
      <c r="D698" s="620">
        <v>0.33086419753086399</v>
      </c>
      <c r="E698" s="618">
        <v>0.25352112676056299</v>
      </c>
      <c r="F698" s="619">
        <v>0.22666666666666699</v>
      </c>
      <c r="G698" s="620">
        <v>0.31502890173410403</v>
      </c>
      <c r="H698" s="618"/>
      <c r="I698" s="619"/>
      <c r="J698" s="620"/>
      <c r="K698" s="618"/>
      <c r="L698" s="619"/>
      <c r="M698" s="620"/>
      <c r="N698" s="581"/>
    </row>
    <row r="699" spans="1:14" s="199" customFormat="1" x14ac:dyDescent="0.3">
      <c r="A699" s="744" t="s">
        <v>98</v>
      </c>
      <c r="B699" s="618">
        <v>5.63380281690141E-2</v>
      </c>
      <c r="C699" s="619">
        <v>0.161904761904762</v>
      </c>
      <c r="D699" s="620">
        <v>0.18641975308642</v>
      </c>
      <c r="E699" s="618">
        <v>5.63380281690141E-2</v>
      </c>
      <c r="F699" s="619">
        <v>0.08</v>
      </c>
      <c r="G699" s="620">
        <v>0.12716763005780299</v>
      </c>
      <c r="H699" s="618"/>
      <c r="I699" s="619"/>
      <c r="J699" s="620"/>
      <c r="K699" s="618"/>
      <c r="L699" s="619"/>
      <c r="M699" s="620"/>
      <c r="N699" s="581"/>
    </row>
    <row r="700" spans="1:14" s="199" customFormat="1" x14ac:dyDescent="0.3">
      <c r="A700" s="725" t="s">
        <v>411</v>
      </c>
      <c r="B700" s="618">
        <v>7.0422535211267595E-2</v>
      </c>
      <c r="C700" s="619">
        <v>0.117460317460317</v>
      </c>
      <c r="D700" s="620">
        <v>0.108641975308642</v>
      </c>
      <c r="E700" s="618">
        <v>7.0422535211267595E-2</v>
      </c>
      <c r="F700" s="619">
        <v>7.3333333333333306E-2</v>
      </c>
      <c r="G700" s="620">
        <v>8.9595375722543294E-2</v>
      </c>
      <c r="H700" s="618"/>
      <c r="I700" s="619"/>
      <c r="J700" s="620"/>
      <c r="K700" s="618"/>
      <c r="L700" s="619"/>
      <c r="M700" s="620"/>
      <c r="N700" s="581"/>
    </row>
    <row r="701" spans="1:14" s="199" customFormat="1" x14ac:dyDescent="0.3">
      <c r="A701" s="745" t="s">
        <v>259</v>
      </c>
      <c r="B701" s="594">
        <v>71</v>
      </c>
      <c r="C701" s="595">
        <v>315</v>
      </c>
      <c r="D701" s="596">
        <v>810</v>
      </c>
      <c r="E701" s="594">
        <v>71</v>
      </c>
      <c r="F701" s="595">
        <v>150</v>
      </c>
      <c r="G701" s="596">
        <v>346</v>
      </c>
      <c r="H701" s="594"/>
      <c r="I701" s="595"/>
      <c r="J701" s="596"/>
      <c r="K701" s="594"/>
      <c r="L701" s="595"/>
      <c r="M701" s="596"/>
      <c r="N701" s="597"/>
    </row>
    <row r="702" spans="1:14" s="199" customFormat="1" x14ac:dyDescent="0.3">
      <c r="A702" s="746" t="s">
        <v>194</v>
      </c>
      <c r="B702" s="584">
        <v>3.6338028169014098</v>
      </c>
      <c r="C702" s="585">
        <v>3.1873015873015902</v>
      </c>
      <c r="D702" s="586">
        <v>3.0851851851851801</v>
      </c>
      <c r="E702" s="584">
        <v>3.6338028169014098</v>
      </c>
      <c r="F702" s="585">
        <v>3.5866666666666598</v>
      </c>
      <c r="G702" s="586">
        <v>3.3208092485549101</v>
      </c>
      <c r="H702" s="584"/>
      <c r="I702" s="585"/>
      <c r="J702" s="586"/>
      <c r="K702" s="584"/>
      <c r="L702" s="585"/>
      <c r="M702" s="586"/>
      <c r="N702" s="581"/>
    </row>
    <row r="703" spans="1:14" s="199" customFormat="1" x14ac:dyDescent="0.3">
      <c r="A703" s="746" t="s">
        <v>174</v>
      </c>
      <c r="B703" s="584">
        <v>1.0985631735488299</v>
      </c>
      <c r="C703" s="585">
        <v>1.1997202518257299</v>
      </c>
      <c r="D703" s="586">
        <v>1.1549443461900299</v>
      </c>
      <c r="E703" s="584">
        <v>1.0985631735488299</v>
      </c>
      <c r="F703" s="585">
        <v>1.1123870377257301</v>
      </c>
      <c r="G703" s="586">
        <v>1.1539348855243801</v>
      </c>
      <c r="H703" s="584"/>
      <c r="I703" s="585"/>
      <c r="J703" s="586"/>
      <c r="K703" s="584"/>
      <c r="L703" s="585"/>
      <c r="M703" s="586"/>
      <c r="N703" s="581"/>
    </row>
    <row r="704" spans="1:14" s="199" customFormat="1" x14ac:dyDescent="0.3">
      <c r="A704" s="746" t="s">
        <v>260</v>
      </c>
      <c r="B704" s="584" t="s">
        <v>248</v>
      </c>
      <c r="C704" s="585" t="s">
        <v>236</v>
      </c>
      <c r="D704" s="586" t="s">
        <v>237</v>
      </c>
      <c r="E704" s="584" t="s">
        <v>248</v>
      </c>
      <c r="F704" s="585" t="s">
        <v>130</v>
      </c>
      <c r="G704" s="586" t="s">
        <v>266</v>
      </c>
      <c r="H704" s="584"/>
      <c r="I704" s="585"/>
      <c r="J704" s="586"/>
      <c r="K704" s="584"/>
      <c r="L704" s="585"/>
      <c r="M704" s="586"/>
      <c r="N704" s="581"/>
    </row>
    <row r="705" spans="1:14" s="199" customFormat="1" x14ac:dyDescent="0.3">
      <c r="A705" s="747" t="s">
        <v>173</v>
      </c>
      <c r="B705" s="588" t="s">
        <v>248</v>
      </c>
      <c r="C705" s="589">
        <v>0.37217111982592249</v>
      </c>
      <c r="D705" s="590">
        <v>0.47501650925953998</v>
      </c>
      <c r="E705" s="588" t="s">
        <v>248</v>
      </c>
      <c r="F705" s="589">
        <v>4.2373875850908571E-2</v>
      </c>
      <c r="G705" s="590">
        <v>0.27124023397929142</v>
      </c>
      <c r="H705" s="588"/>
      <c r="I705" s="589"/>
      <c r="J705" s="590"/>
      <c r="K705" s="588"/>
      <c r="L705" s="589"/>
      <c r="M705" s="590"/>
      <c r="N705" s="591"/>
    </row>
    <row r="706" spans="1:14" s="199" customFormat="1" ht="26" x14ac:dyDescent="0.3">
      <c r="A706" s="748" t="s">
        <v>894</v>
      </c>
      <c r="B706" s="615">
        <v>0.323943661971831</v>
      </c>
      <c r="C706" s="616">
        <v>0.15</v>
      </c>
      <c r="D706" s="617">
        <v>0.105826397146254</v>
      </c>
      <c r="E706" s="615">
        <v>0.323943661971831</v>
      </c>
      <c r="F706" s="616">
        <v>0.24657534246575299</v>
      </c>
      <c r="G706" s="617">
        <v>0.16905444126074501</v>
      </c>
      <c r="H706" s="615"/>
      <c r="I706" s="616"/>
      <c r="J706" s="617"/>
      <c r="K706" s="615"/>
      <c r="L706" s="616"/>
      <c r="M706" s="617"/>
      <c r="N706" s="592"/>
    </row>
    <row r="707" spans="1:14" s="199" customFormat="1" x14ac:dyDescent="0.3">
      <c r="A707" s="725" t="s">
        <v>96</v>
      </c>
      <c r="B707" s="618">
        <v>0.40845070422535201</v>
      </c>
      <c r="C707" s="619">
        <v>0.28125</v>
      </c>
      <c r="D707" s="620">
        <v>0.27467300832342501</v>
      </c>
      <c r="E707" s="618">
        <v>0.40845070422535201</v>
      </c>
      <c r="F707" s="619">
        <v>0.34246575342465801</v>
      </c>
      <c r="G707" s="620">
        <v>0.32091690544412599</v>
      </c>
      <c r="H707" s="618"/>
      <c r="I707" s="619"/>
      <c r="J707" s="620"/>
      <c r="K707" s="618"/>
      <c r="L707" s="619"/>
      <c r="M707" s="620"/>
      <c r="N707" s="577"/>
    </row>
    <row r="708" spans="1:14" s="199" customFormat="1" x14ac:dyDescent="0.3">
      <c r="A708" s="744" t="s">
        <v>97</v>
      </c>
      <c r="B708" s="618">
        <v>0.21126760563380301</v>
      </c>
      <c r="C708" s="619">
        <v>0.328125</v>
      </c>
      <c r="D708" s="620">
        <v>0.33174791914387602</v>
      </c>
      <c r="E708" s="618">
        <v>0.21126760563380301</v>
      </c>
      <c r="F708" s="619">
        <v>0.28767123287671198</v>
      </c>
      <c r="G708" s="620">
        <v>0.31805157593123201</v>
      </c>
      <c r="H708" s="618"/>
      <c r="I708" s="619"/>
      <c r="J708" s="620"/>
      <c r="K708" s="618"/>
      <c r="L708" s="619"/>
      <c r="M708" s="620"/>
      <c r="N708" s="577"/>
    </row>
    <row r="709" spans="1:14" s="199" customFormat="1" x14ac:dyDescent="0.3">
      <c r="A709" s="744" t="s">
        <v>98</v>
      </c>
      <c r="B709" s="618">
        <v>4.2253521126760597E-2</v>
      </c>
      <c r="C709" s="619">
        <v>0.16562499999999999</v>
      </c>
      <c r="D709" s="620">
        <v>0.191438763376932</v>
      </c>
      <c r="E709" s="618">
        <v>4.2253521126760597E-2</v>
      </c>
      <c r="F709" s="619">
        <v>9.5890410958904104E-2</v>
      </c>
      <c r="G709" s="620">
        <v>0.14040114613180499</v>
      </c>
      <c r="H709" s="618"/>
      <c r="I709" s="619"/>
      <c r="J709" s="620"/>
      <c r="K709" s="618"/>
      <c r="L709" s="619"/>
      <c r="M709" s="620"/>
      <c r="N709" s="577"/>
    </row>
    <row r="710" spans="1:14" s="199" customFormat="1" x14ac:dyDescent="0.3">
      <c r="A710" s="725" t="s">
        <v>411</v>
      </c>
      <c r="B710" s="618">
        <v>1.4084507042253501E-2</v>
      </c>
      <c r="C710" s="619">
        <v>7.4999999999999997E-2</v>
      </c>
      <c r="D710" s="620">
        <v>9.6313912009512503E-2</v>
      </c>
      <c r="E710" s="618">
        <v>1.4084507042253501E-2</v>
      </c>
      <c r="F710" s="619">
        <v>2.7397260273972601E-2</v>
      </c>
      <c r="G710" s="620">
        <v>5.1575931232091698E-2</v>
      </c>
      <c r="H710" s="618"/>
      <c r="I710" s="619"/>
      <c r="J710" s="620"/>
      <c r="K710" s="618"/>
      <c r="L710" s="619"/>
      <c r="M710" s="620"/>
      <c r="N710" s="577"/>
    </row>
    <row r="711" spans="1:14" s="199" customFormat="1" x14ac:dyDescent="0.3">
      <c r="A711" s="745" t="s">
        <v>259</v>
      </c>
      <c r="B711" s="594">
        <v>71</v>
      </c>
      <c r="C711" s="595">
        <v>320</v>
      </c>
      <c r="D711" s="596">
        <v>841</v>
      </c>
      <c r="E711" s="594">
        <v>71</v>
      </c>
      <c r="F711" s="595">
        <v>146</v>
      </c>
      <c r="G711" s="596">
        <v>349</v>
      </c>
      <c r="H711" s="594"/>
      <c r="I711" s="595"/>
      <c r="J711" s="596"/>
      <c r="K711" s="594"/>
      <c r="L711" s="595"/>
      <c r="M711" s="596"/>
      <c r="N711" s="597"/>
    </row>
    <row r="712" spans="1:14" s="199" customFormat="1" x14ac:dyDescent="0.3">
      <c r="A712" s="746" t="s">
        <v>194</v>
      </c>
      <c r="B712" s="584">
        <v>3.9859154929577501</v>
      </c>
      <c r="C712" s="585">
        <v>3.265625</v>
      </c>
      <c r="D712" s="586">
        <v>3.1022592152199802</v>
      </c>
      <c r="E712" s="584">
        <v>3.9859154929577501</v>
      </c>
      <c r="F712" s="585">
        <v>3.68493150684932</v>
      </c>
      <c r="G712" s="586">
        <v>3.41547277936963</v>
      </c>
      <c r="H712" s="584"/>
      <c r="I712" s="585"/>
      <c r="J712" s="586"/>
      <c r="K712" s="584"/>
      <c r="L712" s="585"/>
      <c r="M712" s="586"/>
      <c r="N712" s="581"/>
    </row>
    <row r="713" spans="1:14" s="199" customFormat="1" x14ac:dyDescent="0.3">
      <c r="A713" s="746" t="s">
        <v>174</v>
      </c>
      <c r="B713" s="584">
        <v>0.91796292714558003</v>
      </c>
      <c r="C713" s="585">
        <v>1.1315119784459999</v>
      </c>
      <c r="D713" s="586">
        <v>1.12504270156582</v>
      </c>
      <c r="E713" s="584">
        <v>0.91796292714558003</v>
      </c>
      <c r="F713" s="585">
        <v>1.03559694367987</v>
      </c>
      <c r="G713" s="586">
        <v>1.0837838766814201</v>
      </c>
      <c r="H713" s="584"/>
      <c r="I713" s="585"/>
      <c r="J713" s="586"/>
      <c r="K713" s="584"/>
      <c r="L713" s="585"/>
      <c r="M713" s="586"/>
      <c r="N713" s="581"/>
    </row>
    <row r="714" spans="1:14" s="199" customFormat="1" x14ac:dyDescent="0.3">
      <c r="A714" s="746" t="s">
        <v>260</v>
      </c>
      <c r="B714" s="584" t="s">
        <v>248</v>
      </c>
      <c r="C714" s="585" t="s">
        <v>237</v>
      </c>
      <c r="D714" s="586" t="s">
        <v>237</v>
      </c>
      <c r="E714" s="584" t="s">
        <v>248</v>
      </c>
      <c r="F714" s="585" t="s">
        <v>266</v>
      </c>
      <c r="G714" s="586" t="s">
        <v>237</v>
      </c>
      <c r="H714" s="584"/>
      <c r="I714" s="585"/>
      <c r="J714" s="586"/>
      <c r="K714" s="584"/>
      <c r="L714" s="585"/>
      <c r="M714" s="586"/>
      <c r="N714" s="581"/>
    </row>
    <row r="715" spans="1:14" s="199" customFormat="1" x14ac:dyDescent="0.3">
      <c r="A715" s="747" t="s">
        <v>173</v>
      </c>
      <c r="B715" s="588" t="s">
        <v>248</v>
      </c>
      <c r="C715" s="589">
        <v>0.63657345806182741</v>
      </c>
      <c r="D715" s="590">
        <v>0.78544243388087265</v>
      </c>
      <c r="E715" s="588" t="s">
        <v>248</v>
      </c>
      <c r="F715" s="589">
        <v>0.29063815603676796</v>
      </c>
      <c r="G715" s="590">
        <v>0.52634360582557604</v>
      </c>
      <c r="H715" s="588"/>
      <c r="I715" s="589"/>
      <c r="J715" s="590"/>
      <c r="K715" s="588"/>
      <c r="L715" s="589"/>
      <c r="M715" s="590"/>
      <c r="N715" s="591"/>
    </row>
    <row r="716" spans="1:14" s="199" customFormat="1" ht="26" x14ac:dyDescent="0.3">
      <c r="A716" s="748" t="s">
        <v>895</v>
      </c>
      <c r="B716" s="615">
        <v>0.188405797101449</v>
      </c>
      <c r="C716" s="616">
        <v>9.4674556213017694E-2</v>
      </c>
      <c r="D716" s="617">
        <v>9.3641618497109794E-2</v>
      </c>
      <c r="E716" s="615">
        <v>0.188405797101449</v>
      </c>
      <c r="F716" s="616">
        <v>0.15436241610738299</v>
      </c>
      <c r="G716" s="617">
        <v>0.13636363636363599</v>
      </c>
      <c r="H716" s="615"/>
      <c r="I716" s="616"/>
      <c r="J716" s="617"/>
      <c r="K716" s="615"/>
      <c r="L716" s="616"/>
      <c r="M716" s="617"/>
      <c r="N716" s="581"/>
    </row>
    <row r="717" spans="1:14" s="199" customFormat="1" x14ac:dyDescent="0.3">
      <c r="A717" s="725" t="s">
        <v>96</v>
      </c>
      <c r="B717" s="618">
        <v>0.24637681159420299</v>
      </c>
      <c r="C717" s="619">
        <v>0.18047337278106501</v>
      </c>
      <c r="D717" s="620">
        <v>0.160693641618497</v>
      </c>
      <c r="E717" s="618">
        <v>0.24637681159420299</v>
      </c>
      <c r="F717" s="619">
        <v>0.24832214765100699</v>
      </c>
      <c r="G717" s="620">
        <v>0.201704545454545</v>
      </c>
      <c r="H717" s="618"/>
      <c r="I717" s="619"/>
      <c r="J717" s="620"/>
      <c r="K717" s="618"/>
      <c r="L717" s="619"/>
      <c r="M717" s="620"/>
      <c r="N717" s="581"/>
    </row>
    <row r="718" spans="1:14" s="199" customFormat="1" x14ac:dyDescent="0.3">
      <c r="A718" s="744" t="s">
        <v>97</v>
      </c>
      <c r="B718" s="618">
        <v>0.24637681159420299</v>
      </c>
      <c r="C718" s="619">
        <v>0.27218934911242598</v>
      </c>
      <c r="D718" s="620">
        <v>0.24046242774566501</v>
      </c>
      <c r="E718" s="618">
        <v>0.24637681159420299</v>
      </c>
      <c r="F718" s="619">
        <v>0.28187919463087202</v>
      </c>
      <c r="G718" s="620">
        <v>0.28125</v>
      </c>
      <c r="H718" s="618"/>
      <c r="I718" s="619"/>
      <c r="J718" s="620"/>
      <c r="K718" s="618"/>
      <c r="L718" s="619"/>
      <c r="M718" s="620"/>
      <c r="N718" s="581"/>
    </row>
    <row r="719" spans="1:14" s="199" customFormat="1" x14ac:dyDescent="0.3">
      <c r="A719" s="744" t="s">
        <v>98</v>
      </c>
      <c r="B719" s="618">
        <v>0.101449275362319</v>
      </c>
      <c r="C719" s="619">
        <v>0.230769230769231</v>
      </c>
      <c r="D719" s="620">
        <v>0.24046242774566501</v>
      </c>
      <c r="E719" s="618">
        <v>0.101449275362319</v>
      </c>
      <c r="F719" s="619">
        <v>0.14093959731543601</v>
      </c>
      <c r="G719" s="620">
        <v>0.15625</v>
      </c>
      <c r="H719" s="618"/>
      <c r="I719" s="619"/>
      <c r="J719" s="620"/>
      <c r="K719" s="618"/>
      <c r="L719" s="619"/>
      <c r="M719" s="620"/>
      <c r="N719" s="581"/>
    </row>
    <row r="720" spans="1:14" s="199" customFormat="1" x14ac:dyDescent="0.3">
      <c r="A720" s="725" t="s">
        <v>411</v>
      </c>
      <c r="B720" s="618">
        <v>0.217391304347826</v>
      </c>
      <c r="C720" s="619">
        <v>0.22189349112425999</v>
      </c>
      <c r="D720" s="620">
        <v>0.26473988439306401</v>
      </c>
      <c r="E720" s="618">
        <v>0.217391304347826</v>
      </c>
      <c r="F720" s="619">
        <v>0.17449664429530201</v>
      </c>
      <c r="G720" s="620">
        <v>0.22443181818181801</v>
      </c>
      <c r="H720" s="618"/>
      <c r="I720" s="619"/>
      <c r="J720" s="620"/>
      <c r="K720" s="618"/>
      <c r="L720" s="619"/>
      <c r="M720" s="620"/>
      <c r="N720" s="592"/>
    </row>
    <row r="721" spans="1:14" s="199" customFormat="1" x14ac:dyDescent="0.3">
      <c r="A721" s="745" t="s">
        <v>259</v>
      </c>
      <c r="B721" s="594">
        <v>69</v>
      </c>
      <c r="C721" s="595">
        <v>338</v>
      </c>
      <c r="D721" s="596">
        <v>865</v>
      </c>
      <c r="E721" s="594">
        <v>69</v>
      </c>
      <c r="F721" s="595">
        <v>149</v>
      </c>
      <c r="G721" s="596">
        <v>352</v>
      </c>
      <c r="H721" s="594"/>
      <c r="I721" s="595"/>
      <c r="J721" s="596"/>
      <c r="K721" s="594"/>
      <c r="L721" s="595"/>
      <c r="M721" s="596"/>
      <c r="N721" s="597"/>
    </row>
    <row r="722" spans="1:14" s="199" customFormat="1" x14ac:dyDescent="0.3">
      <c r="A722" s="746" t="s">
        <v>194</v>
      </c>
      <c r="B722" s="584">
        <v>3.0869565217391299</v>
      </c>
      <c r="C722" s="585">
        <v>2.6952662721893499</v>
      </c>
      <c r="D722" s="586">
        <v>2.5780346820809199</v>
      </c>
      <c r="E722" s="584">
        <v>3.0869565217391299</v>
      </c>
      <c r="F722" s="585">
        <v>3.0671140939597299</v>
      </c>
      <c r="G722" s="586">
        <v>2.8693181818181799</v>
      </c>
      <c r="H722" s="584"/>
      <c r="I722" s="585"/>
      <c r="J722" s="586"/>
      <c r="K722" s="584"/>
      <c r="L722" s="585"/>
      <c r="M722" s="586"/>
      <c r="N722" s="581"/>
    </row>
    <row r="723" spans="1:14" s="199" customFormat="1" x14ac:dyDescent="0.3">
      <c r="A723" s="746" t="s">
        <v>174</v>
      </c>
      <c r="B723" s="584">
        <v>1.4114982698285199</v>
      </c>
      <c r="C723" s="585">
        <v>1.26069599028763</v>
      </c>
      <c r="D723" s="586">
        <v>1.2878450000547901</v>
      </c>
      <c r="E723" s="584">
        <v>1.4114982698285199</v>
      </c>
      <c r="F723" s="585">
        <v>1.3083124550878</v>
      </c>
      <c r="G723" s="586">
        <v>1.3375879089395999</v>
      </c>
      <c r="H723" s="584"/>
      <c r="I723" s="585"/>
      <c r="J723" s="586"/>
      <c r="K723" s="584"/>
      <c r="L723" s="585"/>
      <c r="M723" s="586"/>
      <c r="N723" s="581"/>
    </row>
    <row r="724" spans="1:14" s="199" customFormat="1" x14ac:dyDescent="0.3">
      <c r="A724" s="746" t="s">
        <v>260</v>
      </c>
      <c r="B724" s="584" t="s">
        <v>248</v>
      </c>
      <c r="C724" s="585" t="s">
        <v>266</v>
      </c>
      <c r="D724" s="586" t="s">
        <v>236</v>
      </c>
      <c r="E724" s="584" t="s">
        <v>248</v>
      </c>
      <c r="F724" s="585" t="s">
        <v>130</v>
      </c>
      <c r="G724" s="586" t="s">
        <v>130</v>
      </c>
      <c r="H724" s="584"/>
      <c r="I724" s="585"/>
      <c r="J724" s="586"/>
      <c r="K724" s="584"/>
      <c r="L724" s="585"/>
      <c r="M724" s="586"/>
      <c r="N724" s="581"/>
    </row>
    <row r="725" spans="1:14" s="199" customFormat="1" x14ac:dyDescent="0.3">
      <c r="A725" s="747" t="s">
        <v>173</v>
      </c>
      <c r="B725" s="588" t="s">
        <v>248</v>
      </c>
      <c r="C725" s="589">
        <v>0.31069365855634651</v>
      </c>
      <c r="D725" s="590">
        <v>0.39517320767371727</v>
      </c>
      <c r="E725" s="588" t="s">
        <v>248</v>
      </c>
      <c r="F725" s="589">
        <v>1.5166428862032372E-2</v>
      </c>
      <c r="G725" s="590">
        <v>0.16270955984753727</v>
      </c>
      <c r="H725" s="588"/>
      <c r="I725" s="589"/>
      <c r="J725" s="590"/>
      <c r="K725" s="588"/>
      <c r="L725" s="589"/>
      <c r="M725" s="590"/>
      <c r="N725" s="591"/>
    </row>
    <row r="726" spans="1:14" s="199" customFormat="1" ht="65" x14ac:dyDescent="0.3">
      <c r="A726" s="748" t="s">
        <v>999</v>
      </c>
      <c r="B726" s="615">
        <v>0.16129032258064499</v>
      </c>
      <c r="C726" s="616">
        <v>0.141342756183746</v>
      </c>
      <c r="D726" s="617">
        <v>0.13106159895150701</v>
      </c>
      <c r="E726" s="615">
        <v>0.16129032258064499</v>
      </c>
      <c r="F726" s="616">
        <v>0.20588235294117599</v>
      </c>
      <c r="G726" s="617">
        <v>0.163636363636364</v>
      </c>
      <c r="H726" s="615"/>
      <c r="I726" s="616"/>
      <c r="J726" s="617"/>
      <c r="K726" s="615"/>
      <c r="L726" s="616"/>
      <c r="M726" s="617"/>
      <c r="N726" s="581"/>
    </row>
    <row r="727" spans="1:14" s="443" customFormat="1" x14ac:dyDescent="0.3">
      <c r="A727" s="725" t="s">
        <v>96</v>
      </c>
      <c r="B727" s="618">
        <v>0.35483870967741898</v>
      </c>
      <c r="C727" s="619">
        <v>0.300353356890459</v>
      </c>
      <c r="D727" s="620">
        <v>0.30013106159895198</v>
      </c>
      <c r="E727" s="618">
        <v>0.35483870967741898</v>
      </c>
      <c r="F727" s="619">
        <v>0.35294117647058798</v>
      </c>
      <c r="G727" s="620">
        <v>0.32727272727272699</v>
      </c>
      <c r="H727" s="618"/>
      <c r="I727" s="619"/>
      <c r="J727" s="620"/>
      <c r="K727" s="618"/>
      <c r="L727" s="619"/>
      <c r="M727" s="620"/>
      <c r="N727" s="581"/>
    </row>
    <row r="728" spans="1:14" s="199" customFormat="1" x14ac:dyDescent="0.3">
      <c r="A728" s="744" t="s">
        <v>97</v>
      </c>
      <c r="B728" s="618">
        <v>0.30645161290322598</v>
      </c>
      <c r="C728" s="619">
        <v>0.395759717314488</v>
      </c>
      <c r="D728" s="620">
        <v>0.39842726081258201</v>
      </c>
      <c r="E728" s="618">
        <v>0.30645161290322598</v>
      </c>
      <c r="F728" s="619">
        <v>0.33823529411764702</v>
      </c>
      <c r="G728" s="620">
        <v>0.36666666666666697</v>
      </c>
      <c r="H728" s="618"/>
      <c r="I728" s="619"/>
      <c r="J728" s="620"/>
      <c r="K728" s="618"/>
      <c r="L728" s="619"/>
      <c r="M728" s="620"/>
      <c r="N728" s="581"/>
    </row>
    <row r="729" spans="1:14" s="199" customFormat="1" x14ac:dyDescent="0.3">
      <c r="A729" s="744" t="s">
        <v>98</v>
      </c>
      <c r="B729" s="618">
        <v>0.14516129032258099</v>
      </c>
      <c r="C729" s="619">
        <v>9.1872791519434602E-2</v>
      </c>
      <c r="D729" s="620">
        <v>9.9606815203145502E-2</v>
      </c>
      <c r="E729" s="618">
        <v>0.14516129032258099</v>
      </c>
      <c r="F729" s="619">
        <v>7.3529411764705899E-2</v>
      </c>
      <c r="G729" s="620">
        <v>8.1818181818181804E-2</v>
      </c>
      <c r="H729" s="618"/>
      <c r="I729" s="619"/>
      <c r="J729" s="620"/>
      <c r="K729" s="618"/>
      <c r="L729" s="619"/>
      <c r="M729" s="620"/>
      <c r="N729" s="581"/>
    </row>
    <row r="730" spans="1:14" s="199" customFormat="1" x14ac:dyDescent="0.3">
      <c r="A730" s="725" t="s">
        <v>411</v>
      </c>
      <c r="B730" s="618">
        <v>3.2258064516128997E-2</v>
      </c>
      <c r="C730" s="619">
        <v>7.0671378091872794E-2</v>
      </c>
      <c r="D730" s="620">
        <v>7.0773263433813904E-2</v>
      </c>
      <c r="E730" s="618">
        <v>3.2258064516128997E-2</v>
      </c>
      <c r="F730" s="619">
        <v>2.94117647058823E-2</v>
      </c>
      <c r="G730" s="620">
        <v>6.0606060606060601E-2</v>
      </c>
      <c r="H730" s="618"/>
      <c r="I730" s="619"/>
      <c r="J730" s="620"/>
      <c r="K730" s="618"/>
      <c r="L730" s="619"/>
      <c r="M730" s="620"/>
      <c r="N730" s="592"/>
    </row>
    <row r="731" spans="1:14" s="199" customFormat="1" x14ac:dyDescent="0.3">
      <c r="A731" s="745" t="s">
        <v>259</v>
      </c>
      <c r="B731" s="594">
        <v>62</v>
      </c>
      <c r="C731" s="595">
        <v>283</v>
      </c>
      <c r="D731" s="596">
        <v>763</v>
      </c>
      <c r="E731" s="594">
        <v>62</v>
      </c>
      <c r="F731" s="595">
        <v>136</v>
      </c>
      <c r="G731" s="596">
        <v>330</v>
      </c>
      <c r="H731" s="594"/>
      <c r="I731" s="595"/>
      <c r="J731" s="596"/>
      <c r="K731" s="594"/>
      <c r="L731" s="595"/>
      <c r="M731" s="596"/>
      <c r="N731" s="597"/>
    </row>
    <row r="732" spans="1:14" s="199" customFormat="1" x14ac:dyDescent="0.3">
      <c r="A732" s="746" t="s">
        <v>194</v>
      </c>
      <c r="B732" s="584">
        <v>3.4677419354838701</v>
      </c>
      <c r="C732" s="585">
        <v>3.3498233215547701</v>
      </c>
      <c r="D732" s="586">
        <v>3.3211009174311901</v>
      </c>
      <c r="E732" s="584">
        <v>3.4677419354838701</v>
      </c>
      <c r="F732" s="585">
        <v>3.6323529411764701</v>
      </c>
      <c r="G732" s="586">
        <v>3.4515151515151499</v>
      </c>
      <c r="H732" s="584"/>
      <c r="I732" s="585"/>
      <c r="J732" s="586"/>
      <c r="K732" s="584"/>
      <c r="L732" s="585"/>
      <c r="M732" s="586"/>
      <c r="N732" s="581"/>
    </row>
    <row r="733" spans="1:14" s="199" customFormat="1" x14ac:dyDescent="0.3">
      <c r="A733" s="746" t="s">
        <v>174</v>
      </c>
      <c r="B733" s="584">
        <v>1.0357185188764999</v>
      </c>
      <c r="C733" s="585">
        <v>1.0591839009586199</v>
      </c>
      <c r="D733" s="586">
        <v>1.05138970353525</v>
      </c>
      <c r="E733" s="584">
        <v>1.0357185188764999</v>
      </c>
      <c r="F733" s="585">
        <v>0.98739330247326595</v>
      </c>
      <c r="G733" s="586">
        <v>1.0514489097431801</v>
      </c>
      <c r="H733" s="584"/>
      <c r="I733" s="585"/>
      <c r="J733" s="586"/>
      <c r="K733" s="584"/>
      <c r="L733" s="585"/>
      <c r="M733" s="586"/>
      <c r="N733" s="581"/>
    </row>
    <row r="734" spans="1:14" s="199" customFormat="1" x14ac:dyDescent="0.3">
      <c r="A734" s="746" t="s">
        <v>260</v>
      </c>
      <c r="B734" s="584" t="s">
        <v>248</v>
      </c>
      <c r="C734" s="585" t="s">
        <v>130</v>
      </c>
      <c r="D734" s="586" t="s">
        <v>130</v>
      </c>
      <c r="E734" s="584" t="s">
        <v>248</v>
      </c>
      <c r="F734" s="585" t="s">
        <v>130</v>
      </c>
      <c r="G734" s="586" t="s">
        <v>130</v>
      </c>
      <c r="H734" s="584"/>
      <c r="I734" s="585"/>
      <c r="J734" s="586"/>
      <c r="K734" s="584"/>
      <c r="L734" s="585"/>
      <c r="M734" s="586"/>
      <c r="N734" s="581"/>
    </row>
    <row r="735" spans="1:14" s="199" customFormat="1" x14ac:dyDescent="0.3">
      <c r="A735" s="747" t="s">
        <v>173</v>
      </c>
      <c r="B735" s="588" t="s">
        <v>248</v>
      </c>
      <c r="C735" s="589">
        <v>0.11132968866159797</v>
      </c>
      <c r="D735" s="590">
        <v>0.13947351544304296</v>
      </c>
      <c r="E735" s="588" t="s">
        <v>248</v>
      </c>
      <c r="F735" s="589">
        <v>-0.16671270230441623</v>
      </c>
      <c r="G735" s="590">
        <v>1.5432784054798901E-2</v>
      </c>
      <c r="H735" s="588"/>
      <c r="I735" s="589"/>
      <c r="J735" s="590"/>
      <c r="K735" s="588"/>
      <c r="L735" s="589"/>
      <c r="M735" s="590"/>
      <c r="N735" s="591"/>
    </row>
    <row r="736" spans="1:14" s="199" customFormat="1" ht="26" x14ac:dyDescent="0.3">
      <c r="A736" s="748" t="s">
        <v>897</v>
      </c>
      <c r="B736" s="615">
        <v>0.17142857142857101</v>
      </c>
      <c r="C736" s="616">
        <v>0.115281501340483</v>
      </c>
      <c r="D736" s="617">
        <v>0.137430167597765</v>
      </c>
      <c r="E736" s="615">
        <v>0.17142857142857101</v>
      </c>
      <c r="F736" s="616">
        <v>0.188235294117647</v>
      </c>
      <c r="G736" s="617">
        <v>0.17506631299734701</v>
      </c>
      <c r="H736" s="615"/>
      <c r="I736" s="616"/>
      <c r="J736" s="617"/>
      <c r="K736" s="615"/>
      <c r="L736" s="616"/>
      <c r="M736" s="617"/>
      <c r="N736" s="581"/>
    </row>
    <row r="737" spans="1:14" s="199" customFormat="1" x14ac:dyDescent="0.3">
      <c r="A737" s="725" t="s">
        <v>96</v>
      </c>
      <c r="B737" s="618">
        <v>0.34285714285714303</v>
      </c>
      <c r="C737" s="619">
        <v>0.30026809651474501</v>
      </c>
      <c r="D737" s="620">
        <v>0.35642458100558699</v>
      </c>
      <c r="E737" s="618">
        <v>0.34285714285714303</v>
      </c>
      <c r="F737" s="619">
        <v>0.33529411764705902</v>
      </c>
      <c r="G737" s="620">
        <v>0.37400530503978802</v>
      </c>
      <c r="H737" s="618"/>
      <c r="I737" s="619"/>
      <c r="J737" s="620"/>
      <c r="K737" s="618"/>
      <c r="L737" s="619"/>
      <c r="M737" s="620"/>
      <c r="N737" s="581"/>
    </row>
    <row r="738" spans="1:14" s="199" customFormat="1" x14ac:dyDescent="0.3">
      <c r="A738" s="744" t="s">
        <v>97</v>
      </c>
      <c r="B738" s="618">
        <v>0.34285714285714303</v>
      </c>
      <c r="C738" s="619">
        <v>0.29490616621983901</v>
      </c>
      <c r="D738" s="620">
        <v>0.29162011173184399</v>
      </c>
      <c r="E738" s="618">
        <v>0.34285714285714303</v>
      </c>
      <c r="F738" s="619">
        <v>0.27647058823529402</v>
      </c>
      <c r="G738" s="620">
        <v>0.27055702917771901</v>
      </c>
      <c r="H738" s="618"/>
      <c r="I738" s="619"/>
      <c r="J738" s="620"/>
      <c r="K738" s="618"/>
      <c r="L738" s="619"/>
      <c r="M738" s="620"/>
      <c r="N738" s="581"/>
    </row>
    <row r="739" spans="1:14" s="199" customFormat="1" x14ac:dyDescent="0.3">
      <c r="A739" s="744" t="s">
        <v>98</v>
      </c>
      <c r="B739" s="618">
        <v>7.1428571428571397E-2</v>
      </c>
      <c r="C739" s="619">
        <v>0.17426273458444999</v>
      </c>
      <c r="D739" s="620">
        <v>0.13072625698324</v>
      </c>
      <c r="E739" s="618">
        <v>7.1428571428571397E-2</v>
      </c>
      <c r="F739" s="619">
        <v>0.105882352941176</v>
      </c>
      <c r="G739" s="620">
        <v>9.2838196286472094E-2</v>
      </c>
      <c r="H739" s="618"/>
      <c r="I739" s="619"/>
      <c r="J739" s="620"/>
      <c r="K739" s="618"/>
      <c r="L739" s="619"/>
      <c r="M739" s="620"/>
      <c r="N739" s="581"/>
    </row>
    <row r="740" spans="1:14" s="199" customFormat="1" x14ac:dyDescent="0.3">
      <c r="A740" s="725" t="s">
        <v>411</v>
      </c>
      <c r="B740" s="618">
        <v>7.1428571428571397E-2</v>
      </c>
      <c r="C740" s="619">
        <v>0.115281501340483</v>
      </c>
      <c r="D740" s="620">
        <v>8.3798882681564199E-2</v>
      </c>
      <c r="E740" s="618">
        <v>7.1428571428571397E-2</v>
      </c>
      <c r="F740" s="619">
        <v>9.41176470588235E-2</v>
      </c>
      <c r="G740" s="620">
        <v>8.75331564986737E-2</v>
      </c>
      <c r="H740" s="618"/>
      <c r="I740" s="619"/>
      <c r="J740" s="620"/>
      <c r="K740" s="618"/>
      <c r="L740" s="619"/>
      <c r="M740" s="620"/>
      <c r="N740" s="592"/>
    </row>
    <row r="741" spans="1:14" s="199" customFormat="1" x14ac:dyDescent="0.3">
      <c r="A741" s="745" t="s">
        <v>259</v>
      </c>
      <c r="B741" s="594">
        <v>70</v>
      </c>
      <c r="C741" s="595">
        <v>373</v>
      </c>
      <c r="D741" s="596">
        <v>895</v>
      </c>
      <c r="E741" s="594">
        <v>70</v>
      </c>
      <c r="F741" s="595">
        <v>170</v>
      </c>
      <c r="G741" s="596">
        <v>377</v>
      </c>
      <c r="H741" s="594"/>
      <c r="I741" s="595"/>
      <c r="J741" s="596"/>
      <c r="K741" s="594"/>
      <c r="L741" s="595"/>
      <c r="M741" s="596"/>
      <c r="N741" s="597"/>
    </row>
    <row r="742" spans="1:14" s="199" customFormat="1" x14ac:dyDescent="0.3">
      <c r="A742" s="746" t="s">
        <v>194</v>
      </c>
      <c r="B742" s="584">
        <v>3.4714285714285702</v>
      </c>
      <c r="C742" s="585">
        <v>3.1260053619302899</v>
      </c>
      <c r="D742" s="586">
        <v>3.3329608938547501</v>
      </c>
      <c r="E742" s="584">
        <v>3.4714285714285702</v>
      </c>
      <c r="F742" s="585">
        <v>3.4176470588235301</v>
      </c>
      <c r="G742" s="586">
        <v>3.4562334217506598</v>
      </c>
      <c r="H742" s="584"/>
      <c r="I742" s="585"/>
      <c r="J742" s="586"/>
      <c r="K742" s="584"/>
      <c r="L742" s="585"/>
      <c r="M742" s="586"/>
      <c r="N742" s="581"/>
    </row>
    <row r="743" spans="1:14" s="199" customFormat="1" x14ac:dyDescent="0.3">
      <c r="A743" s="746" t="s">
        <v>174</v>
      </c>
      <c r="B743" s="584">
        <v>1.0864305145475099</v>
      </c>
      <c r="C743" s="585">
        <v>1.1766977530877301</v>
      </c>
      <c r="D743" s="586">
        <v>1.12366134804528</v>
      </c>
      <c r="E743" s="584">
        <v>1.0864305145475099</v>
      </c>
      <c r="F743" s="585">
        <v>1.18508247240916</v>
      </c>
      <c r="G743" s="586">
        <v>1.1456762514030501</v>
      </c>
      <c r="H743" s="584"/>
      <c r="I743" s="585"/>
      <c r="J743" s="586"/>
      <c r="K743" s="584"/>
      <c r="L743" s="585"/>
      <c r="M743" s="586"/>
      <c r="N743" s="581"/>
    </row>
    <row r="744" spans="1:14" s="199" customFormat="1" x14ac:dyDescent="0.3">
      <c r="A744" s="746" t="s">
        <v>260</v>
      </c>
      <c r="B744" s="584" t="s">
        <v>248</v>
      </c>
      <c r="C744" s="585" t="s">
        <v>266</v>
      </c>
      <c r="D744" s="586" t="s">
        <v>130</v>
      </c>
      <c r="E744" s="584" t="s">
        <v>248</v>
      </c>
      <c r="F744" s="585" t="s">
        <v>130</v>
      </c>
      <c r="G744" s="586" t="s">
        <v>130</v>
      </c>
      <c r="H744" s="584"/>
      <c r="I744" s="585"/>
      <c r="J744" s="586"/>
      <c r="K744" s="584"/>
      <c r="L744" s="585"/>
      <c r="M744" s="586"/>
      <c r="N744" s="581"/>
    </row>
    <row r="745" spans="1:14" s="199" customFormat="1" x14ac:dyDescent="0.3">
      <c r="A745" s="747" t="s">
        <v>173</v>
      </c>
      <c r="B745" s="588" t="s">
        <v>248</v>
      </c>
      <c r="C745" s="589">
        <v>0.29355304587934133</v>
      </c>
      <c r="D745" s="590">
        <v>0.12322901185014354</v>
      </c>
      <c r="E745" s="588" t="s">
        <v>248</v>
      </c>
      <c r="F745" s="589">
        <v>4.5382084249130226E-2</v>
      </c>
      <c r="G745" s="590">
        <v>1.3263039763023498E-2</v>
      </c>
      <c r="H745" s="588"/>
      <c r="I745" s="589"/>
      <c r="J745" s="590"/>
      <c r="K745" s="588"/>
      <c r="L745" s="589"/>
      <c r="M745" s="590"/>
      <c r="N745" s="591"/>
    </row>
    <row r="746" spans="1:14" s="199" customFormat="1" ht="26" x14ac:dyDescent="0.3">
      <c r="A746" s="748" t="s">
        <v>898</v>
      </c>
      <c r="B746" s="615">
        <v>7.2463768115942004E-2</v>
      </c>
      <c r="C746" s="616">
        <v>7.2972972972973005E-2</v>
      </c>
      <c r="D746" s="617">
        <v>7.6666666666666702E-2</v>
      </c>
      <c r="E746" s="615">
        <v>7.2463768115942004E-2</v>
      </c>
      <c r="F746" s="616">
        <v>0.102409638554217</v>
      </c>
      <c r="G746" s="617">
        <v>8.99470899470899E-2</v>
      </c>
      <c r="H746" s="615"/>
      <c r="I746" s="616"/>
      <c r="J746" s="617"/>
      <c r="K746" s="615"/>
      <c r="L746" s="616"/>
      <c r="M746" s="617"/>
      <c r="N746" s="581"/>
    </row>
    <row r="747" spans="1:14" s="199" customFormat="1" x14ac:dyDescent="0.3">
      <c r="A747" s="725" t="s">
        <v>96</v>
      </c>
      <c r="B747" s="618">
        <v>0.27536231884057999</v>
      </c>
      <c r="C747" s="619">
        <v>0.20810810810810801</v>
      </c>
      <c r="D747" s="620">
        <v>0.23555555555555599</v>
      </c>
      <c r="E747" s="618">
        <v>0.27536231884057999</v>
      </c>
      <c r="F747" s="619">
        <v>0.24698795180722899</v>
      </c>
      <c r="G747" s="620">
        <v>0.21957671957672001</v>
      </c>
      <c r="H747" s="618"/>
      <c r="I747" s="619"/>
      <c r="J747" s="620"/>
      <c r="K747" s="618"/>
      <c r="L747" s="619"/>
      <c r="M747" s="620"/>
      <c r="N747" s="581"/>
    </row>
    <row r="748" spans="1:14" s="199" customFormat="1" x14ac:dyDescent="0.3">
      <c r="A748" s="744" t="s">
        <v>97</v>
      </c>
      <c r="B748" s="618">
        <v>0.39130434782608697</v>
      </c>
      <c r="C748" s="619">
        <v>0.39729729729729701</v>
      </c>
      <c r="D748" s="620">
        <v>0.38444444444444398</v>
      </c>
      <c r="E748" s="618">
        <v>0.39130434782608697</v>
      </c>
      <c r="F748" s="619">
        <v>0.37951807228915702</v>
      </c>
      <c r="G748" s="620">
        <v>0.407407407407407</v>
      </c>
      <c r="H748" s="618"/>
      <c r="I748" s="619"/>
      <c r="J748" s="620"/>
      <c r="K748" s="618"/>
      <c r="L748" s="619"/>
      <c r="M748" s="620"/>
      <c r="N748" s="581"/>
    </row>
    <row r="749" spans="1:14" s="199" customFormat="1" x14ac:dyDescent="0.3">
      <c r="A749" s="744" t="s">
        <v>98</v>
      </c>
      <c r="B749" s="618">
        <v>0.115942028985507</v>
      </c>
      <c r="C749" s="619">
        <v>0.186486486486486</v>
      </c>
      <c r="D749" s="620">
        <v>0.18333333333333299</v>
      </c>
      <c r="E749" s="618">
        <v>0.115942028985507</v>
      </c>
      <c r="F749" s="619">
        <v>0.13855421686746999</v>
      </c>
      <c r="G749" s="620">
        <v>0.14550264550264499</v>
      </c>
      <c r="H749" s="618"/>
      <c r="I749" s="619"/>
      <c r="J749" s="620"/>
      <c r="K749" s="618"/>
      <c r="L749" s="619"/>
      <c r="M749" s="620"/>
      <c r="N749" s="581"/>
    </row>
    <row r="750" spans="1:14" s="199" customFormat="1" x14ac:dyDescent="0.3">
      <c r="A750" s="725" t="s">
        <v>411</v>
      </c>
      <c r="B750" s="618">
        <v>0.14492753623188401</v>
      </c>
      <c r="C750" s="619">
        <v>0.135135135135135</v>
      </c>
      <c r="D750" s="620">
        <v>0.12</v>
      </c>
      <c r="E750" s="618">
        <v>0.14492753623188401</v>
      </c>
      <c r="F750" s="619">
        <v>0.132530120481928</v>
      </c>
      <c r="G750" s="620">
        <v>0.137566137566138</v>
      </c>
      <c r="H750" s="618"/>
      <c r="I750" s="619"/>
      <c r="J750" s="620"/>
      <c r="K750" s="618"/>
      <c r="L750" s="619"/>
      <c r="M750" s="620"/>
      <c r="N750" s="592"/>
    </row>
    <row r="751" spans="1:14" s="199" customFormat="1" x14ac:dyDescent="0.3">
      <c r="A751" s="745" t="s">
        <v>259</v>
      </c>
      <c r="B751" s="594">
        <v>69</v>
      </c>
      <c r="C751" s="595">
        <v>370</v>
      </c>
      <c r="D751" s="596">
        <v>900</v>
      </c>
      <c r="E751" s="594">
        <v>69</v>
      </c>
      <c r="F751" s="595">
        <v>166</v>
      </c>
      <c r="G751" s="596">
        <v>378</v>
      </c>
      <c r="H751" s="594"/>
      <c r="I751" s="595"/>
      <c r="J751" s="596"/>
      <c r="K751" s="594"/>
      <c r="L751" s="595"/>
      <c r="M751" s="596"/>
      <c r="N751" s="597"/>
    </row>
    <row r="752" spans="1:14" s="199" customFormat="1" x14ac:dyDescent="0.3">
      <c r="A752" s="746" t="s">
        <v>194</v>
      </c>
      <c r="B752" s="584">
        <v>3.0144927536231898</v>
      </c>
      <c r="C752" s="585">
        <v>2.8972972972973001</v>
      </c>
      <c r="D752" s="586">
        <v>2.9655555555555502</v>
      </c>
      <c r="E752" s="584">
        <v>3.0144927536231898</v>
      </c>
      <c r="F752" s="585">
        <v>3.04819277108433</v>
      </c>
      <c r="G752" s="586">
        <v>2.9788359788359799</v>
      </c>
      <c r="H752" s="584"/>
      <c r="I752" s="585"/>
      <c r="J752" s="586"/>
      <c r="K752" s="584"/>
      <c r="L752" s="585"/>
      <c r="M752" s="586"/>
      <c r="N752" s="581"/>
    </row>
    <row r="753" spans="1:14" s="199" customFormat="1" x14ac:dyDescent="0.3">
      <c r="A753" s="746" t="s">
        <v>174</v>
      </c>
      <c r="B753" s="584">
        <v>1.1310166382401801</v>
      </c>
      <c r="C753" s="585">
        <v>1.10443463972949</v>
      </c>
      <c r="D753" s="586">
        <v>1.0980477276787799</v>
      </c>
      <c r="E753" s="584">
        <v>1.1310166382401801</v>
      </c>
      <c r="F753" s="585">
        <v>1.15368830891591</v>
      </c>
      <c r="G753" s="586">
        <v>1.1305155836882701</v>
      </c>
      <c r="H753" s="584"/>
      <c r="I753" s="585"/>
      <c r="J753" s="586"/>
      <c r="K753" s="584"/>
      <c r="L753" s="585"/>
      <c r="M753" s="586"/>
      <c r="N753" s="581"/>
    </row>
    <row r="754" spans="1:14" s="199" customFormat="1" x14ac:dyDescent="0.3">
      <c r="A754" s="746" t="s">
        <v>260</v>
      </c>
      <c r="B754" s="584" t="s">
        <v>248</v>
      </c>
      <c r="C754" s="585" t="s">
        <v>130</v>
      </c>
      <c r="D754" s="586" t="s">
        <v>130</v>
      </c>
      <c r="E754" s="584" t="s">
        <v>248</v>
      </c>
      <c r="F754" s="585" t="s">
        <v>130</v>
      </c>
      <c r="G754" s="586" t="s">
        <v>130</v>
      </c>
      <c r="H754" s="584"/>
      <c r="I754" s="585"/>
      <c r="J754" s="586"/>
      <c r="K754" s="584"/>
      <c r="L754" s="585"/>
      <c r="M754" s="586"/>
      <c r="N754" s="581"/>
    </row>
    <row r="755" spans="1:14" s="199" customFormat="1" x14ac:dyDescent="0.3">
      <c r="A755" s="747" t="s">
        <v>173</v>
      </c>
      <c r="B755" s="588" t="s">
        <v>248</v>
      </c>
      <c r="C755" s="589">
        <v>0.10611352823431404</v>
      </c>
      <c r="D755" s="590">
        <v>4.4567459896384026E-2</v>
      </c>
      <c r="E755" s="588" t="s">
        <v>248</v>
      </c>
      <c r="F755" s="589">
        <v>-2.9210677789399769E-2</v>
      </c>
      <c r="G755" s="590">
        <v>3.1540277110449724E-2</v>
      </c>
      <c r="H755" s="588"/>
      <c r="I755" s="589"/>
      <c r="J755" s="590"/>
      <c r="K755" s="588"/>
      <c r="L755" s="589"/>
      <c r="M755" s="590"/>
      <c r="N755" s="591"/>
    </row>
    <row r="756" spans="1:14" s="199" customFormat="1" ht="65" x14ac:dyDescent="0.3">
      <c r="A756" s="783" t="s">
        <v>1025</v>
      </c>
      <c r="B756" s="749">
        <v>0.17567567567567599</v>
      </c>
      <c r="C756" s="750">
        <v>0.109181141439206</v>
      </c>
      <c r="D756" s="751">
        <v>8.4728033472803305E-2</v>
      </c>
      <c r="E756" s="749">
        <v>0.17567567567567599</v>
      </c>
      <c r="F756" s="750">
        <v>0.15</v>
      </c>
      <c r="G756" s="751">
        <v>0.1</v>
      </c>
      <c r="H756" s="749"/>
      <c r="I756" s="750"/>
      <c r="J756" s="751"/>
      <c r="K756" s="749"/>
      <c r="L756" s="750"/>
      <c r="M756" s="751"/>
      <c r="N756" s="621"/>
    </row>
    <row r="757" spans="1:14" s="199" customFormat="1" x14ac:dyDescent="0.3">
      <c r="A757" s="725" t="s">
        <v>96</v>
      </c>
      <c r="B757" s="749">
        <v>0.56756756756756799</v>
      </c>
      <c r="C757" s="750">
        <v>0.50124069478908195</v>
      </c>
      <c r="D757" s="751">
        <v>0.43410041841004199</v>
      </c>
      <c r="E757" s="749">
        <v>0.56756756756756799</v>
      </c>
      <c r="F757" s="750">
        <v>0.48888888888888898</v>
      </c>
      <c r="G757" s="751">
        <v>0.40500000000000003</v>
      </c>
      <c r="H757" s="749"/>
      <c r="I757" s="750"/>
      <c r="J757" s="751"/>
      <c r="K757" s="749"/>
      <c r="L757" s="750"/>
      <c r="M757" s="751"/>
      <c r="N757" s="621"/>
    </row>
    <row r="758" spans="1:14" s="199" customFormat="1" x14ac:dyDescent="0.3">
      <c r="A758" s="725" t="s">
        <v>97</v>
      </c>
      <c r="B758" s="749">
        <v>0.135135135135135</v>
      </c>
      <c r="C758" s="750">
        <v>0.198511166253102</v>
      </c>
      <c r="D758" s="751">
        <v>0.248953974895398</v>
      </c>
      <c r="E758" s="749">
        <v>0.135135135135135</v>
      </c>
      <c r="F758" s="750">
        <v>0.194444444444444</v>
      </c>
      <c r="G758" s="751">
        <v>0.2525</v>
      </c>
      <c r="H758" s="749"/>
      <c r="I758" s="750"/>
      <c r="J758" s="751"/>
      <c r="K758" s="749"/>
      <c r="L758" s="750"/>
      <c r="M758" s="751"/>
      <c r="N758" s="621"/>
    </row>
    <row r="759" spans="1:14" s="199" customFormat="1" x14ac:dyDescent="0.3">
      <c r="A759" s="725" t="s">
        <v>98</v>
      </c>
      <c r="B759" s="749">
        <v>0.108108108108108</v>
      </c>
      <c r="C759" s="750">
        <v>0.14888337468982599</v>
      </c>
      <c r="D759" s="751">
        <v>0.18410041841004199</v>
      </c>
      <c r="E759" s="749">
        <v>0.108108108108108</v>
      </c>
      <c r="F759" s="750">
        <v>0.13888888888888901</v>
      </c>
      <c r="G759" s="751">
        <v>0.1825</v>
      </c>
      <c r="H759" s="749"/>
      <c r="I759" s="750"/>
      <c r="J759" s="751"/>
      <c r="K759" s="749"/>
      <c r="L759" s="750"/>
      <c r="M759" s="751"/>
      <c r="N759" s="621"/>
    </row>
    <row r="760" spans="1:14" s="199" customFormat="1" x14ac:dyDescent="0.3">
      <c r="A760" s="744" t="s">
        <v>411</v>
      </c>
      <c r="B760" s="749">
        <v>1.35135135135135E-2</v>
      </c>
      <c r="C760" s="750">
        <v>4.2183622828784101E-2</v>
      </c>
      <c r="D760" s="751">
        <v>4.8117154811715503E-2</v>
      </c>
      <c r="E760" s="749">
        <v>1.35135135135135E-2</v>
      </c>
      <c r="F760" s="750">
        <v>2.7777777777777801E-2</v>
      </c>
      <c r="G760" s="751">
        <v>0.06</v>
      </c>
      <c r="H760" s="749"/>
      <c r="I760" s="750"/>
      <c r="J760" s="751"/>
      <c r="K760" s="749"/>
      <c r="L760" s="750"/>
      <c r="M760" s="751"/>
      <c r="N760" s="621"/>
    </row>
    <row r="761" spans="1:14" s="199" customFormat="1" x14ac:dyDescent="0.3">
      <c r="A761" s="762" t="s">
        <v>259</v>
      </c>
      <c r="B761" s="752">
        <v>74</v>
      </c>
      <c r="C761" s="753">
        <v>403</v>
      </c>
      <c r="D761" s="754">
        <v>956</v>
      </c>
      <c r="E761" s="752">
        <v>74</v>
      </c>
      <c r="F761" s="753">
        <v>180</v>
      </c>
      <c r="G761" s="754">
        <v>400</v>
      </c>
      <c r="H761" s="752"/>
      <c r="I761" s="753"/>
      <c r="J761" s="754"/>
      <c r="K761" s="752"/>
      <c r="L761" s="753"/>
      <c r="M761" s="754"/>
      <c r="N761" s="719"/>
    </row>
    <row r="762" spans="1:14" s="199" customFormat="1" x14ac:dyDescent="0.3">
      <c r="A762" s="725" t="s">
        <v>194</v>
      </c>
      <c r="B762" s="755">
        <v>3.7837837837837802</v>
      </c>
      <c r="C762" s="756">
        <v>3.4863523573200998</v>
      </c>
      <c r="D762" s="757">
        <v>3.3232217573221798</v>
      </c>
      <c r="E762" s="755">
        <v>3.7837837837837802</v>
      </c>
      <c r="F762" s="756">
        <v>3.5944444444444401</v>
      </c>
      <c r="G762" s="757">
        <v>3.3025000000000002</v>
      </c>
      <c r="H762" s="755"/>
      <c r="I762" s="756"/>
      <c r="J762" s="757"/>
      <c r="K762" s="755"/>
      <c r="L762" s="756"/>
      <c r="M762" s="757"/>
      <c r="N762" s="621"/>
    </row>
    <row r="763" spans="1:14" s="199" customFormat="1" x14ac:dyDescent="0.3">
      <c r="A763" s="725" t="s">
        <v>174</v>
      </c>
      <c r="B763" s="755">
        <v>0.91067144083807094</v>
      </c>
      <c r="C763" s="756">
        <v>1.0107321344821201</v>
      </c>
      <c r="D763" s="757">
        <v>1.02284096555846</v>
      </c>
      <c r="E763" s="755">
        <v>0.91067144083807094</v>
      </c>
      <c r="F763" s="756">
        <v>0.99550510590893004</v>
      </c>
      <c r="G763" s="757">
        <v>1.0671648664242701</v>
      </c>
      <c r="H763" s="755"/>
      <c r="I763" s="756"/>
      <c r="J763" s="757"/>
      <c r="K763" s="755"/>
      <c r="L763" s="756"/>
      <c r="M763" s="757"/>
      <c r="N763" s="621"/>
    </row>
    <row r="764" spans="1:14" s="199" customFormat="1" x14ac:dyDescent="0.3">
      <c r="A764" s="725" t="s">
        <v>260</v>
      </c>
      <c r="B764" s="755" t="s">
        <v>248</v>
      </c>
      <c r="C764" s="756" t="s">
        <v>266</v>
      </c>
      <c r="D764" s="757" t="s">
        <v>237</v>
      </c>
      <c r="E764" s="755" t="s">
        <v>248</v>
      </c>
      <c r="F764" s="756" t="s">
        <v>130</v>
      </c>
      <c r="G764" s="757" t="s">
        <v>237</v>
      </c>
      <c r="H764" s="755"/>
      <c r="I764" s="756"/>
      <c r="J764" s="757"/>
      <c r="K764" s="755"/>
      <c r="L764" s="756"/>
      <c r="M764" s="757"/>
      <c r="N764" s="621"/>
    </row>
    <row r="765" spans="1:14" s="199" customFormat="1" x14ac:dyDescent="0.3">
      <c r="A765" s="763" t="s">
        <v>173</v>
      </c>
      <c r="B765" s="758" t="s">
        <v>248</v>
      </c>
      <c r="C765" s="759">
        <v>0.29427324640873181</v>
      </c>
      <c r="D765" s="760">
        <v>0.45027725909485694</v>
      </c>
      <c r="E765" s="758" t="s">
        <v>248</v>
      </c>
      <c r="F765" s="759">
        <v>0.19019424231527857</v>
      </c>
      <c r="G765" s="760">
        <v>0.45099290552584326</v>
      </c>
      <c r="H765" s="758"/>
      <c r="I765" s="759"/>
      <c r="J765" s="760"/>
      <c r="K765" s="758"/>
      <c r="L765" s="759"/>
      <c r="M765" s="760"/>
      <c r="N765" s="621"/>
    </row>
    <row r="766" spans="1:14" s="199" customFormat="1" ht="65" x14ac:dyDescent="0.3">
      <c r="A766" s="748" t="s">
        <v>1026</v>
      </c>
      <c r="B766" s="615">
        <v>0.17567567567567599</v>
      </c>
      <c r="C766" s="616">
        <v>0.114427860696517</v>
      </c>
      <c r="D766" s="617">
        <v>8.49947534102833E-2</v>
      </c>
      <c r="E766" s="615">
        <v>0.17567567567567599</v>
      </c>
      <c r="F766" s="616">
        <v>0.155555555555556</v>
      </c>
      <c r="G766" s="617">
        <v>0.105263157894737</v>
      </c>
      <c r="H766" s="615"/>
      <c r="I766" s="616"/>
      <c r="J766" s="617"/>
      <c r="K766" s="615"/>
      <c r="L766" s="616"/>
      <c r="M766" s="617"/>
      <c r="N766" s="721"/>
    </row>
    <row r="767" spans="1:14" s="199" customFormat="1" x14ac:dyDescent="0.3">
      <c r="A767" s="725" t="s">
        <v>96</v>
      </c>
      <c r="B767" s="618">
        <v>0.48648648648648701</v>
      </c>
      <c r="C767" s="619">
        <v>0.51492537313432796</v>
      </c>
      <c r="D767" s="620">
        <v>0.44910807974816402</v>
      </c>
      <c r="E767" s="618">
        <v>0.48648648648648701</v>
      </c>
      <c r="F767" s="619">
        <v>0.48888888888888898</v>
      </c>
      <c r="G767" s="620">
        <v>0.40100250626566403</v>
      </c>
      <c r="H767" s="618"/>
      <c r="I767" s="619"/>
      <c r="J767" s="620"/>
      <c r="K767" s="618"/>
      <c r="L767" s="619"/>
      <c r="M767" s="620"/>
      <c r="N767" s="581"/>
    </row>
    <row r="768" spans="1:14" s="199" customFormat="1" x14ac:dyDescent="0.3">
      <c r="A768" s="725" t="s">
        <v>97</v>
      </c>
      <c r="B768" s="618">
        <v>0.17567567567567599</v>
      </c>
      <c r="C768" s="619">
        <v>0.20398009950248799</v>
      </c>
      <c r="D768" s="620">
        <v>0.25918153200419702</v>
      </c>
      <c r="E768" s="618">
        <v>0.17567567567567599</v>
      </c>
      <c r="F768" s="619">
        <v>0.21666666666666701</v>
      </c>
      <c r="G768" s="620">
        <v>0.28070175438596501</v>
      </c>
      <c r="H768" s="618"/>
      <c r="I768" s="619"/>
      <c r="J768" s="620"/>
      <c r="K768" s="618"/>
      <c r="L768" s="619"/>
      <c r="M768" s="620"/>
      <c r="N768" s="581"/>
    </row>
    <row r="769" spans="1:14" s="199" customFormat="1" x14ac:dyDescent="0.3">
      <c r="A769" s="725" t="s">
        <v>98</v>
      </c>
      <c r="B769" s="618">
        <v>0.14864864864864899</v>
      </c>
      <c r="C769" s="619">
        <v>0.13681592039800999</v>
      </c>
      <c r="D769" s="620">
        <v>0.15739769150052499</v>
      </c>
      <c r="E769" s="618">
        <v>0.14864864864864899</v>
      </c>
      <c r="F769" s="619">
        <v>0.122222222222222</v>
      </c>
      <c r="G769" s="620">
        <v>0.157894736842105</v>
      </c>
      <c r="H769" s="618"/>
      <c r="I769" s="619"/>
      <c r="J769" s="620"/>
      <c r="K769" s="618"/>
      <c r="L769" s="619"/>
      <c r="M769" s="620"/>
      <c r="N769" s="581"/>
    </row>
    <row r="770" spans="1:14" s="199" customFormat="1" x14ac:dyDescent="0.3">
      <c r="A770" s="725" t="s">
        <v>411</v>
      </c>
      <c r="B770" s="618">
        <v>1.35135135135135E-2</v>
      </c>
      <c r="C770" s="619">
        <v>2.9850746268656699E-2</v>
      </c>
      <c r="D770" s="620">
        <v>4.9317943336831101E-2</v>
      </c>
      <c r="E770" s="618">
        <v>1.35135135135135E-2</v>
      </c>
      <c r="F770" s="619">
        <v>1.6666666666666701E-2</v>
      </c>
      <c r="G770" s="620">
        <v>5.5137844611528798E-2</v>
      </c>
      <c r="H770" s="618"/>
      <c r="I770" s="619"/>
      <c r="J770" s="620"/>
      <c r="K770" s="618"/>
      <c r="L770" s="619"/>
      <c r="M770" s="620"/>
      <c r="N770" s="592"/>
    </row>
    <row r="771" spans="1:14" s="199" customFormat="1" x14ac:dyDescent="0.3">
      <c r="A771" s="745" t="s">
        <v>259</v>
      </c>
      <c r="B771" s="594">
        <v>74</v>
      </c>
      <c r="C771" s="595">
        <v>402</v>
      </c>
      <c r="D771" s="596">
        <v>953</v>
      </c>
      <c r="E771" s="594">
        <v>74</v>
      </c>
      <c r="F771" s="595">
        <v>180</v>
      </c>
      <c r="G771" s="596">
        <v>399</v>
      </c>
      <c r="H771" s="594"/>
      <c r="I771" s="595"/>
      <c r="J771" s="596"/>
      <c r="K771" s="594"/>
      <c r="L771" s="595"/>
      <c r="M771" s="596"/>
      <c r="N771" s="597"/>
    </row>
    <row r="772" spans="1:14" s="199" customFormat="1" x14ac:dyDescent="0.3">
      <c r="A772" s="746" t="s">
        <v>194</v>
      </c>
      <c r="B772" s="584">
        <v>3.6621621621621601</v>
      </c>
      <c r="C772" s="585">
        <v>3.5472636815920402</v>
      </c>
      <c r="D772" s="586">
        <v>3.3630640083945398</v>
      </c>
      <c r="E772" s="584">
        <v>3.6621621621621601</v>
      </c>
      <c r="F772" s="585">
        <v>3.6444444444444399</v>
      </c>
      <c r="G772" s="586">
        <v>3.3433583959899802</v>
      </c>
      <c r="H772" s="584"/>
      <c r="I772" s="585"/>
      <c r="J772" s="586"/>
      <c r="K772" s="584"/>
      <c r="L772" s="585"/>
      <c r="M772" s="586"/>
      <c r="N772" s="581"/>
    </row>
    <row r="773" spans="1:14" s="199" customFormat="1" x14ac:dyDescent="0.3">
      <c r="A773" s="746" t="s">
        <v>174</v>
      </c>
      <c r="B773" s="584">
        <v>0.98310421174534002</v>
      </c>
      <c r="C773" s="585">
        <v>0.96523353944018497</v>
      </c>
      <c r="D773" s="586">
        <v>1.0064810218624101</v>
      </c>
      <c r="E773" s="584">
        <v>0.98310421174534002</v>
      </c>
      <c r="F773" s="585">
        <v>0.94320399058001103</v>
      </c>
      <c r="G773" s="586">
        <v>1.0417899890476201</v>
      </c>
      <c r="H773" s="584"/>
      <c r="I773" s="585"/>
      <c r="J773" s="586"/>
      <c r="K773" s="584"/>
      <c r="L773" s="585"/>
      <c r="M773" s="586"/>
      <c r="N773" s="581"/>
    </row>
    <row r="774" spans="1:14" s="199" customFormat="1" x14ac:dyDescent="0.3">
      <c r="A774" s="746" t="s">
        <v>260</v>
      </c>
      <c r="B774" s="584" t="s">
        <v>248</v>
      </c>
      <c r="C774" s="585" t="s">
        <v>130</v>
      </c>
      <c r="D774" s="586" t="s">
        <v>266</v>
      </c>
      <c r="E774" s="584" t="s">
        <v>248</v>
      </c>
      <c r="F774" s="585" t="s">
        <v>130</v>
      </c>
      <c r="G774" s="586" t="s">
        <v>266</v>
      </c>
      <c r="H774" s="584"/>
      <c r="I774" s="585"/>
      <c r="J774" s="586"/>
      <c r="K774" s="584"/>
      <c r="L774" s="585"/>
      <c r="M774" s="586"/>
      <c r="N774" s="581"/>
    </row>
    <row r="775" spans="1:14" s="199" customFormat="1" x14ac:dyDescent="0.3">
      <c r="A775" s="747" t="s">
        <v>173</v>
      </c>
      <c r="B775" s="588" t="s">
        <v>248</v>
      </c>
      <c r="C775" s="589">
        <v>0.11903697486181278</v>
      </c>
      <c r="D775" s="590">
        <v>0.29717217440837962</v>
      </c>
      <c r="E775" s="588" t="s">
        <v>248</v>
      </c>
      <c r="F775" s="589">
        <v>1.8784608520183262E-2</v>
      </c>
      <c r="G775" s="590">
        <v>0.30601538652106147</v>
      </c>
      <c r="H775" s="588"/>
      <c r="I775" s="589"/>
      <c r="J775" s="590"/>
      <c r="K775" s="588"/>
      <c r="L775" s="589"/>
      <c r="M775" s="590"/>
      <c r="N775" s="591"/>
    </row>
    <row r="776" spans="1:14" s="199" customFormat="1" ht="26" x14ac:dyDescent="0.3">
      <c r="A776" s="783" t="s">
        <v>1027</v>
      </c>
      <c r="B776" s="749">
        <v>0.22666666666666699</v>
      </c>
      <c r="C776" s="750">
        <v>0.150127226463104</v>
      </c>
      <c r="D776" s="751">
        <v>0.12579957356076801</v>
      </c>
      <c r="E776" s="749">
        <v>0.22666666666666699</v>
      </c>
      <c r="F776" s="750">
        <v>0.18888888888888899</v>
      </c>
      <c r="G776" s="751">
        <v>0.13602015113350099</v>
      </c>
      <c r="H776" s="749"/>
      <c r="I776" s="750"/>
      <c r="J776" s="751"/>
      <c r="K776" s="749"/>
      <c r="L776" s="750"/>
      <c r="M776" s="751"/>
      <c r="N776" s="621"/>
    </row>
    <row r="777" spans="1:14" s="199" customFormat="1" x14ac:dyDescent="0.3">
      <c r="A777" s="725" t="s">
        <v>96</v>
      </c>
      <c r="B777" s="749">
        <v>0.44</v>
      </c>
      <c r="C777" s="750">
        <v>0.41475826972010199</v>
      </c>
      <c r="D777" s="751">
        <v>0.39445628997867799</v>
      </c>
      <c r="E777" s="749">
        <v>0.44</v>
      </c>
      <c r="F777" s="750">
        <v>0.45</v>
      </c>
      <c r="G777" s="751">
        <v>0.41057934508816102</v>
      </c>
      <c r="H777" s="749"/>
      <c r="I777" s="750"/>
      <c r="J777" s="751"/>
      <c r="K777" s="749"/>
      <c r="L777" s="750"/>
      <c r="M777" s="751"/>
      <c r="N777" s="621"/>
    </row>
    <row r="778" spans="1:14" s="199" customFormat="1" x14ac:dyDescent="0.3">
      <c r="A778" s="725" t="s">
        <v>97</v>
      </c>
      <c r="B778" s="749">
        <v>0.18666666666666701</v>
      </c>
      <c r="C778" s="750">
        <v>0.244274809160305</v>
      </c>
      <c r="D778" s="751">
        <v>0.26865671641791</v>
      </c>
      <c r="E778" s="749">
        <v>0.18666666666666701</v>
      </c>
      <c r="F778" s="750">
        <v>0.233333333333333</v>
      </c>
      <c r="G778" s="751">
        <v>0.29471032745591902</v>
      </c>
      <c r="H778" s="749"/>
      <c r="I778" s="750"/>
      <c r="J778" s="751"/>
      <c r="K778" s="749"/>
      <c r="L778" s="750"/>
      <c r="M778" s="751"/>
      <c r="N778" s="621"/>
    </row>
    <row r="779" spans="1:14" s="199" customFormat="1" x14ac:dyDescent="0.3">
      <c r="A779" s="725" t="s">
        <v>98</v>
      </c>
      <c r="B779" s="749">
        <v>0.12</v>
      </c>
      <c r="C779" s="750">
        <v>0.13231552162849899</v>
      </c>
      <c r="D779" s="751">
        <v>0.15245202558635401</v>
      </c>
      <c r="E779" s="749">
        <v>0.12</v>
      </c>
      <c r="F779" s="750">
        <v>9.44444444444444E-2</v>
      </c>
      <c r="G779" s="751">
        <v>0.113350125944584</v>
      </c>
      <c r="H779" s="749"/>
      <c r="I779" s="750"/>
      <c r="J779" s="751"/>
      <c r="K779" s="749"/>
      <c r="L779" s="750"/>
      <c r="M779" s="751"/>
      <c r="N779" s="621"/>
    </row>
    <row r="780" spans="1:14" s="199" customFormat="1" x14ac:dyDescent="0.3">
      <c r="A780" s="744" t="s">
        <v>411</v>
      </c>
      <c r="B780" s="749">
        <v>2.66666666666667E-2</v>
      </c>
      <c r="C780" s="750">
        <v>5.8524173027989797E-2</v>
      </c>
      <c r="D780" s="751">
        <v>5.8635394456289999E-2</v>
      </c>
      <c r="E780" s="749">
        <v>2.66666666666667E-2</v>
      </c>
      <c r="F780" s="750">
        <v>3.3333333333333298E-2</v>
      </c>
      <c r="G780" s="751">
        <v>4.5340050377833799E-2</v>
      </c>
      <c r="H780" s="749"/>
      <c r="I780" s="750"/>
      <c r="J780" s="751"/>
      <c r="K780" s="749"/>
      <c r="L780" s="750"/>
      <c r="M780" s="751"/>
      <c r="N780" s="621"/>
    </row>
    <row r="781" spans="1:14" s="199" customFormat="1" x14ac:dyDescent="0.3">
      <c r="A781" s="762" t="s">
        <v>259</v>
      </c>
      <c r="B781" s="752">
        <v>75</v>
      </c>
      <c r="C781" s="753">
        <v>393</v>
      </c>
      <c r="D781" s="754">
        <v>938</v>
      </c>
      <c r="E781" s="752">
        <v>75</v>
      </c>
      <c r="F781" s="753">
        <v>180</v>
      </c>
      <c r="G781" s="754">
        <v>397</v>
      </c>
      <c r="H781" s="752"/>
      <c r="I781" s="753"/>
      <c r="J781" s="754"/>
      <c r="K781" s="752"/>
      <c r="L781" s="753"/>
      <c r="M781" s="754"/>
      <c r="N781" s="719"/>
    </row>
    <row r="782" spans="1:14" s="199" customFormat="1" x14ac:dyDescent="0.3">
      <c r="A782" s="725" t="s">
        <v>194</v>
      </c>
      <c r="B782" s="755">
        <v>3.72</v>
      </c>
      <c r="C782" s="756">
        <v>3.4656488549618301</v>
      </c>
      <c r="D782" s="757">
        <v>3.37633262260128</v>
      </c>
      <c r="E782" s="755">
        <v>3.72</v>
      </c>
      <c r="F782" s="756">
        <v>3.6666666666666701</v>
      </c>
      <c r="G782" s="757">
        <v>3.4785894206549099</v>
      </c>
      <c r="H782" s="755"/>
      <c r="I782" s="756"/>
      <c r="J782" s="757"/>
      <c r="K782" s="755"/>
      <c r="L782" s="756"/>
      <c r="M782" s="757"/>
      <c r="N782" s="621"/>
    </row>
    <row r="783" spans="1:14" s="199" customFormat="1" x14ac:dyDescent="0.3">
      <c r="A783" s="725" t="s">
        <v>174</v>
      </c>
      <c r="B783" s="755">
        <v>1.0340160488064001</v>
      </c>
      <c r="C783" s="756">
        <v>1.08065817475663</v>
      </c>
      <c r="D783" s="757">
        <v>1.0696923944791601</v>
      </c>
      <c r="E783" s="755">
        <v>1.0340160488064001</v>
      </c>
      <c r="F783" s="756">
        <v>0.99720279172354398</v>
      </c>
      <c r="G783" s="757">
        <v>1.0113847019519</v>
      </c>
      <c r="H783" s="755"/>
      <c r="I783" s="756"/>
      <c r="J783" s="757"/>
      <c r="K783" s="755"/>
      <c r="L783" s="756"/>
      <c r="M783" s="757"/>
      <c r="N783" s="621"/>
    </row>
    <row r="784" spans="1:14" s="199" customFormat="1" x14ac:dyDescent="0.3">
      <c r="A784" s="725" t="s">
        <v>260</v>
      </c>
      <c r="B784" s="755" t="s">
        <v>248</v>
      </c>
      <c r="C784" s="756" t="s">
        <v>130</v>
      </c>
      <c r="D784" s="757" t="s">
        <v>236</v>
      </c>
      <c r="E784" s="755" t="s">
        <v>248</v>
      </c>
      <c r="F784" s="756" t="s">
        <v>130</v>
      </c>
      <c r="G784" s="757" t="s">
        <v>130</v>
      </c>
      <c r="H784" s="755"/>
      <c r="I784" s="756"/>
      <c r="J784" s="757"/>
      <c r="K784" s="755"/>
      <c r="L784" s="756"/>
      <c r="M784" s="757"/>
      <c r="N784" s="621"/>
    </row>
    <row r="785" spans="1:14" s="199" customFormat="1" x14ac:dyDescent="0.3">
      <c r="A785" s="763" t="s">
        <v>173</v>
      </c>
      <c r="B785" s="758" t="s">
        <v>248</v>
      </c>
      <c r="C785" s="759">
        <v>0.23536688194252672</v>
      </c>
      <c r="D785" s="760">
        <v>0.32127682609733244</v>
      </c>
      <c r="E785" s="758" t="s">
        <v>248</v>
      </c>
      <c r="F785" s="759">
        <v>5.3482936245244493E-2</v>
      </c>
      <c r="G785" s="760">
        <v>0.23869312921105601</v>
      </c>
      <c r="H785" s="758"/>
      <c r="I785" s="759"/>
      <c r="J785" s="760"/>
      <c r="K785" s="758"/>
      <c r="L785" s="759"/>
      <c r="M785" s="760"/>
      <c r="N785" s="621"/>
    </row>
    <row r="786" spans="1:14" s="199" customFormat="1" ht="26" x14ac:dyDescent="0.3">
      <c r="A786" s="783" t="s">
        <v>970</v>
      </c>
      <c r="B786" s="749">
        <v>0.18666666666666701</v>
      </c>
      <c r="C786" s="750">
        <v>0.13784461152882199</v>
      </c>
      <c r="D786" s="751">
        <v>0.112869198312236</v>
      </c>
      <c r="E786" s="749">
        <v>0.18666666666666701</v>
      </c>
      <c r="F786" s="750">
        <v>0.18888888888888899</v>
      </c>
      <c r="G786" s="751">
        <v>0.140350877192982</v>
      </c>
      <c r="H786" s="749"/>
      <c r="I786" s="750"/>
      <c r="J786" s="751"/>
      <c r="K786" s="749"/>
      <c r="L786" s="750"/>
      <c r="M786" s="751"/>
      <c r="N786" s="722"/>
    </row>
    <row r="787" spans="1:14" s="199" customFormat="1" x14ac:dyDescent="0.3">
      <c r="A787" s="725" t="s">
        <v>96</v>
      </c>
      <c r="B787" s="749">
        <v>0.44</v>
      </c>
      <c r="C787" s="750">
        <v>0.41604010025062699</v>
      </c>
      <c r="D787" s="751">
        <v>0.40928270042194098</v>
      </c>
      <c r="E787" s="749">
        <v>0.44</v>
      </c>
      <c r="F787" s="750">
        <v>0.44444444444444398</v>
      </c>
      <c r="G787" s="751">
        <v>0.41604010025062699</v>
      </c>
      <c r="H787" s="749"/>
      <c r="I787" s="750"/>
      <c r="J787" s="751"/>
      <c r="K787" s="749"/>
      <c r="L787" s="750"/>
      <c r="M787" s="751"/>
      <c r="N787" s="621"/>
    </row>
    <row r="788" spans="1:14" s="199" customFormat="1" x14ac:dyDescent="0.3">
      <c r="A788" s="725" t="s">
        <v>97</v>
      </c>
      <c r="B788" s="749">
        <v>0.25333333333333302</v>
      </c>
      <c r="C788" s="750">
        <v>0.197994987468672</v>
      </c>
      <c r="D788" s="751">
        <v>0.240506329113924</v>
      </c>
      <c r="E788" s="749">
        <v>0.25333333333333302</v>
      </c>
      <c r="F788" s="750">
        <v>0.20555555555555599</v>
      </c>
      <c r="G788" s="751">
        <v>0.26315789473684198</v>
      </c>
      <c r="H788" s="749"/>
      <c r="I788" s="750"/>
      <c r="J788" s="751"/>
      <c r="K788" s="749"/>
      <c r="L788" s="750"/>
      <c r="M788" s="751"/>
      <c r="N788" s="621"/>
    </row>
    <row r="789" spans="1:14" s="199" customFormat="1" x14ac:dyDescent="0.3">
      <c r="A789" s="725" t="s">
        <v>98</v>
      </c>
      <c r="B789" s="749">
        <v>9.3333333333333296E-2</v>
      </c>
      <c r="C789" s="750">
        <v>0.175438596491228</v>
      </c>
      <c r="D789" s="751">
        <v>0.16877637130801701</v>
      </c>
      <c r="E789" s="749">
        <v>9.3333333333333296E-2</v>
      </c>
      <c r="F789" s="750">
        <v>0.122222222222222</v>
      </c>
      <c r="G789" s="751">
        <v>0.13032581453634101</v>
      </c>
      <c r="H789" s="749"/>
      <c r="I789" s="750"/>
      <c r="J789" s="751"/>
      <c r="K789" s="749"/>
      <c r="L789" s="750"/>
      <c r="M789" s="751"/>
      <c r="N789" s="621"/>
    </row>
    <row r="790" spans="1:14" s="199" customFormat="1" x14ac:dyDescent="0.3">
      <c r="A790" s="744" t="s">
        <v>411</v>
      </c>
      <c r="B790" s="749">
        <v>2.66666666666667E-2</v>
      </c>
      <c r="C790" s="750">
        <v>7.2681704260651597E-2</v>
      </c>
      <c r="D790" s="751">
        <v>6.8565400843881893E-2</v>
      </c>
      <c r="E790" s="749">
        <v>2.66666666666667E-2</v>
      </c>
      <c r="F790" s="750">
        <v>3.8888888888888903E-2</v>
      </c>
      <c r="G790" s="751">
        <v>5.0125313283208003E-2</v>
      </c>
      <c r="H790" s="749"/>
      <c r="I790" s="750"/>
      <c r="J790" s="751"/>
      <c r="K790" s="749"/>
      <c r="L790" s="750"/>
      <c r="M790" s="751"/>
      <c r="N790" s="621"/>
    </row>
    <row r="791" spans="1:14" s="199" customFormat="1" x14ac:dyDescent="0.3">
      <c r="A791" s="762" t="s">
        <v>259</v>
      </c>
      <c r="B791" s="752">
        <v>75</v>
      </c>
      <c r="C791" s="753">
        <v>399</v>
      </c>
      <c r="D791" s="754">
        <v>948</v>
      </c>
      <c r="E791" s="752">
        <v>75</v>
      </c>
      <c r="F791" s="753">
        <v>180</v>
      </c>
      <c r="G791" s="754">
        <v>399</v>
      </c>
      <c r="H791" s="752"/>
      <c r="I791" s="753"/>
      <c r="J791" s="754"/>
      <c r="K791" s="752"/>
      <c r="L791" s="753"/>
      <c r="M791" s="754"/>
      <c r="N791" s="719"/>
    </row>
    <row r="792" spans="1:14" s="199" customFormat="1" x14ac:dyDescent="0.3">
      <c r="A792" s="725" t="s">
        <v>194</v>
      </c>
      <c r="B792" s="755">
        <v>3.6666666666666701</v>
      </c>
      <c r="C792" s="756">
        <v>3.37092731829574</v>
      </c>
      <c r="D792" s="757">
        <v>3.3291139240506298</v>
      </c>
      <c r="E792" s="755">
        <v>3.6666666666666701</v>
      </c>
      <c r="F792" s="756">
        <v>3.62222222222222</v>
      </c>
      <c r="G792" s="757">
        <v>3.46616541353383</v>
      </c>
      <c r="H792" s="755"/>
      <c r="I792" s="756"/>
      <c r="J792" s="757"/>
      <c r="K792" s="755"/>
      <c r="L792" s="756"/>
      <c r="M792" s="757"/>
      <c r="N792" s="621"/>
    </row>
    <row r="793" spans="1:14" s="199" customFormat="1" x14ac:dyDescent="0.3">
      <c r="A793" s="725" t="s">
        <v>174</v>
      </c>
      <c r="B793" s="755">
        <v>0.97721796696282404</v>
      </c>
      <c r="C793" s="756">
        <v>1.13984786617367</v>
      </c>
      <c r="D793" s="757">
        <v>1.0939578974581201</v>
      </c>
      <c r="E793" s="755">
        <v>0.97721796696282404</v>
      </c>
      <c r="F793" s="756">
        <v>1.0472392839934801</v>
      </c>
      <c r="G793" s="757">
        <v>1.04580188882028</v>
      </c>
      <c r="H793" s="755"/>
      <c r="I793" s="756"/>
      <c r="J793" s="757"/>
      <c r="K793" s="755"/>
      <c r="L793" s="756"/>
      <c r="M793" s="757"/>
      <c r="N793" s="621"/>
    </row>
    <row r="794" spans="1:14" s="199" customFormat="1" x14ac:dyDescent="0.3">
      <c r="A794" s="725" t="s">
        <v>260</v>
      </c>
      <c r="B794" s="755" t="s">
        <v>248</v>
      </c>
      <c r="C794" s="756" t="s">
        <v>266</v>
      </c>
      <c r="D794" s="757" t="s">
        <v>236</v>
      </c>
      <c r="E794" s="755" t="s">
        <v>248</v>
      </c>
      <c r="F794" s="756" t="s">
        <v>130</v>
      </c>
      <c r="G794" s="757" t="s">
        <v>130</v>
      </c>
      <c r="H794" s="755"/>
      <c r="I794" s="756"/>
      <c r="J794" s="757"/>
      <c r="K794" s="755"/>
      <c r="L794" s="756"/>
      <c r="M794" s="757"/>
      <c r="N794" s="621"/>
    </row>
    <row r="795" spans="1:14" s="199" customFormat="1" x14ac:dyDescent="0.3">
      <c r="A795" s="763" t="s">
        <v>173</v>
      </c>
      <c r="B795" s="758" t="s">
        <v>248</v>
      </c>
      <c r="C795" s="759">
        <v>0.25945510549902678</v>
      </c>
      <c r="D795" s="760">
        <v>0.30856099983405694</v>
      </c>
      <c r="E795" s="758" t="s">
        <v>248</v>
      </c>
      <c r="F795" s="759">
        <v>4.2439626858694846E-2</v>
      </c>
      <c r="G795" s="760">
        <v>0.19172010997132172</v>
      </c>
      <c r="H795" s="758"/>
      <c r="I795" s="759"/>
      <c r="J795" s="760"/>
      <c r="K795" s="758"/>
      <c r="L795" s="759"/>
      <c r="M795" s="760"/>
      <c r="N795" s="621"/>
    </row>
    <row r="796" spans="1:14" s="199" customFormat="1" ht="26" x14ac:dyDescent="0.3">
      <c r="A796" s="783" t="s">
        <v>971</v>
      </c>
      <c r="B796" s="749">
        <v>0.32</v>
      </c>
      <c r="C796" s="750">
        <v>0.18858560794044699</v>
      </c>
      <c r="D796" s="751">
        <v>0.14345549738219901</v>
      </c>
      <c r="E796" s="749">
        <v>0.32</v>
      </c>
      <c r="F796" s="750">
        <v>0.243093922651934</v>
      </c>
      <c r="G796" s="751">
        <v>0.17249999999999999</v>
      </c>
      <c r="H796" s="749"/>
      <c r="I796" s="750"/>
      <c r="J796" s="751"/>
      <c r="K796" s="749"/>
      <c r="L796" s="750"/>
      <c r="M796" s="751"/>
      <c r="N796" s="722"/>
    </row>
    <row r="797" spans="1:14" s="199" customFormat="1" x14ac:dyDescent="0.3">
      <c r="A797" s="725" t="s">
        <v>96</v>
      </c>
      <c r="B797" s="749">
        <v>0.42666666666666703</v>
      </c>
      <c r="C797" s="750">
        <v>0.483870967741935</v>
      </c>
      <c r="D797" s="751">
        <v>0.43979057591623</v>
      </c>
      <c r="E797" s="749">
        <v>0.42666666666666703</v>
      </c>
      <c r="F797" s="750">
        <v>0.475138121546961</v>
      </c>
      <c r="G797" s="751">
        <v>0.41499999999999998</v>
      </c>
      <c r="H797" s="749"/>
      <c r="I797" s="750"/>
      <c r="J797" s="751"/>
      <c r="K797" s="749"/>
      <c r="L797" s="750"/>
      <c r="M797" s="751"/>
      <c r="N797" s="621"/>
    </row>
    <row r="798" spans="1:14" s="199" customFormat="1" x14ac:dyDescent="0.3">
      <c r="A798" s="725" t="s">
        <v>97</v>
      </c>
      <c r="B798" s="749">
        <v>0.21333333333333299</v>
      </c>
      <c r="C798" s="750">
        <v>0.198511166253102</v>
      </c>
      <c r="D798" s="751">
        <v>0.27120418848167499</v>
      </c>
      <c r="E798" s="749">
        <v>0.21333333333333299</v>
      </c>
      <c r="F798" s="750">
        <v>0.20441988950276199</v>
      </c>
      <c r="G798" s="751">
        <v>0.26</v>
      </c>
      <c r="H798" s="749"/>
      <c r="I798" s="750"/>
      <c r="J798" s="751"/>
      <c r="K798" s="749"/>
      <c r="L798" s="750"/>
      <c r="M798" s="751"/>
      <c r="N798" s="621"/>
    </row>
    <row r="799" spans="1:14" s="199" customFormat="1" x14ac:dyDescent="0.3">
      <c r="A799" s="725" t="s">
        <v>98</v>
      </c>
      <c r="B799" s="749">
        <v>0.04</v>
      </c>
      <c r="C799" s="750">
        <v>9.1811414392059601E-2</v>
      </c>
      <c r="D799" s="751">
        <v>0.10785340314136101</v>
      </c>
      <c r="E799" s="749">
        <v>0.04</v>
      </c>
      <c r="F799" s="750">
        <v>5.5248618784530398E-2</v>
      </c>
      <c r="G799" s="751">
        <v>0.11</v>
      </c>
      <c r="H799" s="749"/>
      <c r="I799" s="750"/>
      <c r="J799" s="751"/>
      <c r="K799" s="749"/>
      <c r="L799" s="750"/>
      <c r="M799" s="751"/>
      <c r="N799" s="621"/>
    </row>
    <row r="800" spans="1:14" s="199" customFormat="1" x14ac:dyDescent="0.3">
      <c r="A800" s="744" t="s">
        <v>411</v>
      </c>
      <c r="B800" s="749">
        <v>0</v>
      </c>
      <c r="C800" s="750">
        <v>3.7220843672456601E-2</v>
      </c>
      <c r="D800" s="751">
        <v>3.7696335078534003E-2</v>
      </c>
      <c r="E800" s="749">
        <v>0</v>
      </c>
      <c r="F800" s="750">
        <v>2.2099447513812199E-2</v>
      </c>
      <c r="G800" s="751">
        <v>4.2500000000000003E-2</v>
      </c>
      <c r="H800" s="749"/>
      <c r="I800" s="750"/>
      <c r="J800" s="751"/>
      <c r="K800" s="749"/>
      <c r="L800" s="750"/>
      <c r="M800" s="751"/>
      <c r="N800" s="621"/>
    </row>
    <row r="801" spans="1:14" s="199" customFormat="1" x14ac:dyDescent="0.3">
      <c r="A801" s="762" t="s">
        <v>259</v>
      </c>
      <c r="B801" s="752">
        <v>75</v>
      </c>
      <c r="C801" s="753">
        <v>403</v>
      </c>
      <c r="D801" s="754">
        <v>955</v>
      </c>
      <c r="E801" s="752">
        <v>75</v>
      </c>
      <c r="F801" s="753">
        <v>181</v>
      </c>
      <c r="G801" s="754">
        <v>400</v>
      </c>
      <c r="H801" s="752"/>
      <c r="I801" s="753"/>
      <c r="J801" s="754"/>
      <c r="K801" s="752"/>
      <c r="L801" s="753"/>
      <c r="M801" s="754"/>
      <c r="N801" s="719"/>
    </row>
    <row r="802" spans="1:14" s="199" customFormat="1" x14ac:dyDescent="0.3">
      <c r="A802" s="725" t="s">
        <v>194</v>
      </c>
      <c r="B802" s="755">
        <v>4.0266666666666699</v>
      </c>
      <c r="C802" s="756">
        <v>3.69478908188586</v>
      </c>
      <c r="D802" s="757">
        <v>3.5434554973822001</v>
      </c>
      <c r="E802" s="755">
        <v>4.0266666666666699</v>
      </c>
      <c r="F802" s="756">
        <v>3.8618784530386798</v>
      </c>
      <c r="G802" s="757">
        <v>3.5649999999999999</v>
      </c>
      <c r="H802" s="755"/>
      <c r="I802" s="756"/>
      <c r="J802" s="757"/>
      <c r="K802" s="755"/>
      <c r="L802" s="756"/>
      <c r="M802" s="757"/>
      <c r="N802" s="621"/>
    </row>
    <row r="803" spans="1:14" s="199" customFormat="1" x14ac:dyDescent="0.3">
      <c r="A803" s="725" t="s">
        <v>174</v>
      </c>
      <c r="B803" s="755">
        <v>0.83784365008155404</v>
      </c>
      <c r="C803" s="756">
        <v>0.99932695892073897</v>
      </c>
      <c r="D803" s="757">
        <v>0.988904162822691</v>
      </c>
      <c r="E803" s="755">
        <v>0.83784365008155404</v>
      </c>
      <c r="F803" s="756">
        <v>0.92360092790834103</v>
      </c>
      <c r="G803" s="757">
        <v>1.03365667186364</v>
      </c>
      <c r="H803" s="755"/>
      <c r="I803" s="756"/>
      <c r="J803" s="757"/>
      <c r="K803" s="755"/>
      <c r="L803" s="756"/>
      <c r="M803" s="757"/>
      <c r="N803" s="621"/>
    </row>
    <row r="804" spans="1:14" s="199" customFormat="1" x14ac:dyDescent="0.3">
      <c r="A804" s="725" t="s">
        <v>260</v>
      </c>
      <c r="B804" s="755" t="s">
        <v>248</v>
      </c>
      <c r="C804" s="756" t="s">
        <v>236</v>
      </c>
      <c r="D804" s="757" t="s">
        <v>237</v>
      </c>
      <c r="E804" s="755" t="s">
        <v>248</v>
      </c>
      <c r="F804" s="756" t="s">
        <v>130</v>
      </c>
      <c r="G804" s="757" t="s">
        <v>237</v>
      </c>
      <c r="H804" s="755"/>
      <c r="I804" s="756"/>
      <c r="J804" s="757"/>
      <c r="K804" s="755"/>
      <c r="L804" s="756"/>
      <c r="M804" s="757"/>
      <c r="N804" s="621"/>
    </row>
    <row r="805" spans="1:14" s="199" customFormat="1" x14ac:dyDescent="0.3">
      <c r="A805" s="763" t="s">
        <v>173</v>
      </c>
      <c r="B805" s="758" t="s">
        <v>248</v>
      </c>
      <c r="C805" s="759">
        <v>0.33210110246523694</v>
      </c>
      <c r="D805" s="760">
        <v>0.48863296105985637</v>
      </c>
      <c r="E805" s="758" t="s">
        <v>248</v>
      </c>
      <c r="F805" s="759">
        <v>0.17841928115120284</v>
      </c>
      <c r="G805" s="760">
        <v>0.44663443794572932</v>
      </c>
      <c r="H805" s="758"/>
      <c r="I805" s="759"/>
      <c r="J805" s="760"/>
      <c r="K805" s="758"/>
      <c r="L805" s="759"/>
      <c r="M805" s="760"/>
      <c r="N805" s="621"/>
    </row>
    <row r="806" spans="1:14" s="199" customFormat="1" ht="26" x14ac:dyDescent="0.3">
      <c r="A806" s="783" t="s">
        <v>972</v>
      </c>
      <c r="B806" s="749">
        <v>0.45333333333333298</v>
      </c>
      <c r="C806" s="750">
        <v>0.34499999999999997</v>
      </c>
      <c r="D806" s="751">
        <v>0.26476793248945102</v>
      </c>
      <c r="E806" s="749">
        <v>0.45333333333333298</v>
      </c>
      <c r="F806" s="750">
        <v>0.38202247191011202</v>
      </c>
      <c r="G806" s="751">
        <v>0.28101265822784799</v>
      </c>
      <c r="H806" s="749"/>
      <c r="I806" s="750"/>
      <c r="J806" s="751"/>
      <c r="K806" s="749"/>
      <c r="L806" s="750"/>
      <c r="M806" s="751"/>
      <c r="N806" s="722"/>
    </row>
    <row r="807" spans="1:14" s="199" customFormat="1" x14ac:dyDescent="0.3">
      <c r="A807" s="725" t="s">
        <v>96</v>
      </c>
      <c r="B807" s="749">
        <v>0.37333333333333302</v>
      </c>
      <c r="C807" s="750">
        <v>0.495</v>
      </c>
      <c r="D807" s="751">
        <v>0.512658227848101</v>
      </c>
      <c r="E807" s="749">
        <v>0.37333333333333302</v>
      </c>
      <c r="F807" s="750">
        <v>0.449438202247191</v>
      </c>
      <c r="G807" s="751">
        <v>0.45063291139240502</v>
      </c>
      <c r="H807" s="749"/>
      <c r="I807" s="750"/>
      <c r="J807" s="751"/>
      <c r="K807" s="749"/>
      <c r="L807" s="750"/>
      <c r="M807" s="751"/>
      <c r="N807" s="621"/>
    </row>
    <row r="808" spans="1:14" s="199" customFormat="1" x14ac:dyDescent="0.3">
      <c r="A808" s="725" t="s">
        <v>97</v>
      </c>
      <c r="B808" s="749">
        <v>0.16</v>
      </c>
      <c r="C808" s="750">
        <v>0.13500000000000001</v>
      </c>
      <c r="D808" s="751">
        <v>0.17932489451476799</v>
      </c>
      <c r="E808" s="749">
        <v>0.16</v>
      </c>
      <c r="F808" s="750">
        <v>0.14606741573033699</v>
      </c>
      <c r="G808" s="751">
        <v>0.215189873417722</v>
      </c>
      <c r="H808" s="749"/>
      <c r="I808" s="750"/>
      <c r="J808" s="751"/>
      <c r="K808" s="749"/>
      <c r="L808" s="750"/>
      <c r="M808" s="751"/>
      <c r="N808" s="621"/>
    </row>
    <row r="809" spans="1:14" s="199" customFormat="1" x14ac:dyDescent="0.3">
      <c r="A809" s="725" t="s">
        <v>98</v>
      </c>
      <c r="B809" s="749">
        <v>1.3333333333333299E-2</v>
      </c>
      <c r="C809" s="750">
        <v>1.4999999999999999E-2</v>
      </c>
      <c r="D809" s="751">
        <v>2.63713080168776E-2</v>
      </c>
      <c r="E809" s="749">
        <v>1.3333333333333299E-2</v>
      </c>
      <c r="F809" s="750">
        <v>1.6853932584269701E-2</v>
      </c>
      <c r="G809" s="751">
        <v>3.5443037974683497E-2</v>
      </c>
      <c r="H809" s="749"/>
      <c r="I809" s="750"/>
      <c r="J809" s="751"/>
      <c r="K809" s="749"/>
      <c r="L809" s="750"/>
      <c r="M809" s="751"/>
      <c r="N809" s="621"/>
    </row>
    <row r="810" spans="1:14" s="199" customFormat="1" x14ac:dyDescent="0.3">
      <c r="A810" s="744" t="s">
        <v>411</v>
      </c>
      <c r="B810" s="749">
        <v>0</v>
      </c>
      <c r="C810" s="750">
        <v>0.01</v>
      </c>
      <c r="D810" s="751">
        <v>1.68776371308017E-2</v>
      </c>
      <c r="E810" s="749">
        <v>0</v>
      </c>
      <c r="F810" s="750">
        <v>5.6179775280898901E-3</v>
      </c>
      <c r="G810" s="751">
        <v>1.7721518987341801E-2</v>
      </c>
      <c r="H810" s="749"/>
      <c r="I810" s="750"/>
      <c r="J810" s="751"/>
      <c r="K810" s="749"/>
      <c r="L810" s="750"/>
      <c r="M810" s="751"/>
      <c r="N810" s="621"/>
    </row>
    <row r="811" spans="1:14" s="199" customFormat="1" x14ac:dyDescent="0.3">
      <c r="A811" s="762" t="s">
        <v>259</v>
      </c>
      <c r="B811" s="752">
        <v>75</v>
      </c>
      <c r="C811" s="753">
        <v>400</v>
      </c>
      <c r="D811" s="754">
        <v>948</v>
      </c>
      <c r="E811" s="752">
        <v>75</v>
      </c>
      <c r="F811" s="753">
        <v>178</v>
      </c>
      <c r="G811" s="754">
        <v>395</v>
      </c>
      <c r="H811" s="752"/>
      <c r="I811" s="753"/>
      <c r="J811" s="754"/>
      <c r="K811" s="752"/>
      <c r="L811" s="753"/>
      <c r="M811" s="754"/>
      <c r="N811" s="719"/>
    </row>
    <row r="812" spans="1:14" s="199" customFormat="1" x14ac:dyDescent="0.3">
      <c r="A812" s="725" t="s">
        <v>194</v>
      </c>
      <c r="B812" s="755">
        <v>4.2666666666666604</v>
      </c>
      <c r="C812" s="756">
        <v>4.1500000000000004</v>
      </c>
      <c r="D812" s="757">
        <v>3.9820675105485299</v>
      </c>
      <c r="E812" s="755">
        <v>4.2666666666666604</v>
      </c>
      <c r="F812" s="756">
        <v>4.1853932584269602</v>
      </c>
      <c r="G812" s="757">
        <v>3.9417721518987299</v>
      </c>
      <c r="H812" s="755"/>
      <c r="I812" s="756"/>
      <c r="J812" s="757"/>
      <c r="K812" s="755"/>
      <c r="L812" s="756"/>
      <c r="M812" s="757"/>
      <c r="N812" s="621"/>
    </row>
    <row r="813" spans="1:14" s="199" customFormat="1" x14ac:dyDescent="0.3">
      <c r="A813" s="725" t="s">
        <v>174</v>
      </c>
      <c r="B813" s="755">
        <v>0.77691930314776103</v>
      </c>
      <c r="C813" s="756">
        <v>0.78039897257170798</v>
      </c>
      <c r="D813" s="757">
        <v>0.83779210744054999</v>
      </c>
      <c r="E813" s="755">
        <v>0.77691930314776103</v>
      </c>
      <c r="F813" s="756">
        <v>0.78431668943917399</v>
      </c>
      <c r="G813" s="757">
        <v>0.89224060555843698</v>
      </c>
      <c r="H813" s="755"/>
      <c r="I813" s="756"/>
      <c r="J813" s="757"/>
      <c r="K813" s="755"/>
      <c r="L813" s="756"/>
      <c r="M813" s="757"/>
      <c r="N813" s="621"/>
    </row>
    <row r="814" spans="1:14" s="199" customFormat="1" x14ac:dyDescent="0.3">
      <c r="A814" s="725" t="s">
        <v>260</v>
      </c>
      <c r="B814" s="755" t="s">
        <v>248</v>
      </c>
      <c r="C814" s="756" t="s">
        <v>130</v>
      </c>
      <c r="D814" s="757" t="s">
        <v>236</v>
      </c>
      <c r="E814" s="755" t="s">
        <v>248</v>
      </c>
      <c r="F814" s="756" t="s">
        <v>130</v>
      </c>
      <c r="G814" s="757" t="s">
        <v>236</v>
      </c>
      <c r="H814" s="755"/>
      <c r="I814" s="756"/>
      <c r="J814" s="757"/>
      <c r="K814" s="755"/>
      <c r="L814" s="756"/>
      <c r="M814" s="757"/>
      <c r="N814" s="621"/>
    </row>
    <row r="815" spans="1:14" s="199" customFormat="1" x14ac:dyDescent="0.3">
      <c r="A815" s="763" t="s">
        <v>173</v>
      </c>
      <c r="B815" s="758" t="s">
        <v>248</v>
      </c>
      <c r="C815" s="759">
        <v>0.14949618178276108</v>
      </c>
      <c r="D815" s="760">
        <v>0.33970140514641423</v>
      </c>
      <c r="E815" s="758" t="s">
        <v>248</v>
      </c>
      <c r="F815" s="759">
        <v>0.10362320390990887</v>
      </c>
      <c r="G815" s="760">
        <v>0.3641332985115433</v>
      </c>
      <c r="H815" s="758"/>
      <c r="I815" s="759"/>
      <c r="J815" s="760"/>
      <c r="K815" s="758"/>
      <c r="L815" s="759"/>
      <c r="M815" s="760"/>
      <c r="N815" s="621"/>
    </row>
    <row r="816" spans="1:14" s="199" customFormat="1" ht="65" x14ac:dyDescent="0.3">
      <c r="A816" s="783" t="s">
        <v>1029</v>
      </c>
      <c r="B816" s="749">
        <v>0.43243243243243201</v>
      </c>
      <c r="C816" s="750">
        <v>0.32330827067669199</v>
      </c>
      <c r="D816" s="751">
        <v>0.25789473684210501</v>
      </c>
      <c r="E816" s="749">
        <v>0.43243243243243201</v>
      </c>
      <c r="F816" s="750">
        <v>0.38202247191011202</v>
      </c>
      <c r="G816" s="751">
        <v>0.28030303030303</v>
      </c>
      <c r="H816" s="749"/>
      <c r="I816" s="750"/>
      <c r="J816" s="751"/>
      <c r="K816" s="749"/>
      <c r="L816" s="750"/>
      <c r="M816" s="751"/>
      <c r="N816" s="722"/>
    </row>
    <row r="817" spans="1:14" s="199" customFormat="1" x14ac:dyDescent="0.3">
      <c r="A817" s="725" t="s">
        <v>96</v>
      </c>
      <c r="B817" s="749">
        <v>0.43243243243243201</v>
      </c>
      <c r="C817" s="750">
        <v>0.48370927318295698</v>
      </c>
      <c r="D817" s="751">
        <v>0.48210526315789498</v>
      </c>
      <c r="E817" s="749">
        <v>0.43243243243243201</v>
      </c>
      <c r="F817" s="750">
        <v>0.46629213483146098</v>
      </c>
      <c r="G817" s="751">
        <v>0.45959595959596</v>
      </c>
      <c r="H817" s="749"/>
      <c r="I817" s="750"/>
      <c r="J817" s="751"/>
      <c r="K817" s="749"/>
      <c r="L817" s="750"/>
      <c r="M817" s="751"/>
      <c r="N817" s="621"/>
    </row>
    <row r="818" spans="1:14" s="199" customFormat="1" x14ac:dyDescent="0.3">
      <c r="A818" s="725" t="s">
        <v>97</v>
      </c>
      <c r="B818" s="749">
        <v>0.121621621621622</v>
      </c>
      <c r="C818" s="750">
        <v>0.13784461152882199</v>
      </c>
      <c r="D818" s="751">
        <v>0.18105263157894699</v>
      </c>
      <c r="E818" s="749">
        <v>0.121621621621622</v>
      </c>
      <c r="F818" s="750">
        <v>0.12921348314606701</v>
      </c>
      <c r="G818" s="751">
        <v>0.20202020202020199</v>
      </c>
      <c r="H818" s="749"/>
      <c r="I818" s="750"/>
      <c r="J818" s="751"/>
      <c r="K818" s="749"/>
      <c r="L818" s="750"/>
      <c r="M818" s="751"/>
      <c r="N818" s="621"/>
    </row>
    <row r="819" spans="1:14" s="199" customFormat="1" x14ac:dyDescent="0.3">
      <c r="A819" s="725" t="s">
        <v>98</v>
      </c>
      <c r="B819" s="749">
        <v>1.35135135135135E-2</v>
      </c>
      <c r="C819" s="750">
        <v>4.2606516290726801E-2</v>
      </c>
      <c r="D819" s="751">
        <v>5.57894736842105E-2</v>
      </c>
      <c r="E819" s="749">
        <v>1.35135135135135E-2</v>
      </c>
      <c r="F819" s="750">
        <v>1.6853932584269701E-2</v>
      </c>
      <c r="G819" s="751">
        <v>4.0404040404040401E-2</v>
      </c>
      <c r="H819" s="749"/>
      <c r="I819" s="750"/>
      <c r="J819" s="751"/>
      <c r="K819" s="749"/>
      <c r="L819" s="750"/>
      <c r="M819" s="751"/>
      <c r="N819" s="621"/>
    </row>
    <row r="820" spans="1:14" s="199" customFormat="1" x14ac:dyDescent="0.3">
      <c r="A820" s="744" t="s">
        <v>411</v>
      </c>
      <c r="B820" s="749">
        <v>0</v>
      </c>
      <c r="C820" s="750">
        <v>1.2531328320802001E-2</v>
      </c>
      <c r="D820" s="751">
        <v>2.31578947368421E-2</v>
      </c>
      <c r="E820" s="749">
        <v>0</v>
      </c>
      <c r="F820" s="750">
        <v>5.6179775280898901E-3</v>
      </c>
      <c r="G820" s="751">
        <v>1.76767676767677E-2</v>
      </c>
      <c r="H820" s="749"/>
      <c r="I820" s="750"/>
      <c r="J820" s="751"/>
      <c r="K820" s="749"/>
      <c r="L820" s="750"/>
      <c r="M820" s="751"/>
      <c r="N820" s="621"/>
    </row>
    <row r="821" spans="1:14" s="199" customFormat="1" x14ac:dyDescent="0.3">
      <c r="A821" s="762" t="s">
        <v>259</v>
      </c>
      <c r="B821" s="752">
        <v>74</v>
      </c>
      <c r="C821" s="753">
        <v>399</v>
      </c>
      <c r="D821" s="754">
        <v>950</v>
      </c>
      <c r="E821" s="752">
        <v>74</v>
      </c>
      <c r="F821" s="753">
        <v>178</v>
      </c>
      <c r="G821" s="754">
        <v>396</v>
      </c>
      <c r="H821" s="752"/>
      <c r="I821" s="753"/>
      <c r="J821" s="754"/>
      <c r="K821" s="752"/>
      <c r="L821" s="753"/>
      <c r="M821" s="754"/>
      <c r="N821" s="719"/>
    </row>
    <row r="822" spans="1:14" s="199" customFormat="1" x14ac:dyDescent="0.3">
      <c r="A822" s="725" t="s">
        <v>194</v>
      </c>
      <c r="B822" s="755">
        <v>4.2837837837837798</v>
      </c>
      <c r="C822" s="756">
        <v>4.0626566416040104</v>
      </c>
      <c r="D822" s="757">
        <v>3.8957894736842098</v>
      </c>
      <c r="E822" s="755">
        <v>4.2837837837837798</v>
      </c>
      <c r="F822" s="756">
        <v>4.2022471910112396</v>
      </c>
      <c r="G822" s="757">
        <v>3.94444444444445</v>
      </c>
      <c r="H822" s="755"/>
      <c r="I822" s="756"/>
      <c r="J822" s="757"/>
      <c r="K822" s="755"/>
      <c r="L822" s="756"/>
      <c r="M822" s="757"/>
      <c r="N822" s="621"/>
    </row>
    <row r="823" spans="1:14" s="199" customFormat="1" x14ac:dyDescent="0.3">
      <c r="A823" s="725" t="s">
        <v>174</v>
      </c>
      <c r="B823" s="755">
        <v>0.73130152824459804</v>
      </c>
      <c r="C823" s="756">
        <v>0.86156568936162703</v>
      </c>
      <c r="D823" s="757">
        <v>0.92767038738095897</v>
      </c>
      <c r="E823" s="755">
        <v>0.73130152824459804</v>
      </c>
      <c r="F823" s="756">
        <v>0.76917705353275501</v>
      </c>
      <c r="G823" s="757">
        <v>0.89552725121308296</v>
      </c>
      <c r="H823" s="755"/>
      <c r="I823" s="756"/>
      <c r="J823" s="757"/>
      <c r="K823" s="755"/>
      <c r="L823" s="756"/>
      <c r="M823" s="757"/>
      <c r="N823" s="621"/>
    </row>
    <row r="824" spans="1:14" s="199" customFormat="1" x14ac:dyDescent="0.3">
      <c r="A824" s="725" t="s">
        <v>260</v>
      </c>
      <c r="B824" s="755" t="s">
        <v>248</v>
      </c>
      <c r="C824" s="756" t="s">
        <v>266</v>
      </c>
      <c r="D824" s="757" t="s">
        <v>237</v>
      </c>
      <c r="E824" s="755" t="s">
        <v>248</v>
      </c>
      <c r="F824" s="756" t="s">
        <v>130</v>
      </c>
      <c r="G824" s="757" t="s">
        <v>236</v>
      </c>
      <c r="H824" s="755"/>
      <c r="I824" s="756"/>
      <c r="J824" s="757"/>
      <c r="K824" s="755"/>
      <c r="L824" s="756"/>
      <c r="M824" s="757"/>
      <c r="N824" s="621"/>
    </row>
    <row r="825" spans="1:14" s="199" customFormat="1" x14ac:dyDescent="0.3">
      <c r="A825" s="763" t="s">
        <v>173</v>
      </c>
      <c r="B825" s="758" t="s">
        <v>248</v>
      </c>
      <c r="C825" s="759">
        <v>0.25665732156025439</v>
      </c>
      <c r="D825" s="760">
        <v>0.41824587200090874</v>
      </c>
      <c r="E825" s="758" t="s">
        <v>248</v>
      </c>
      <c r="F825" s="759">
        <v>0.10600497297475349</v>
      </c>
      <c r="G825" s="760">
        <v>0.37892687115848239</v>
      </c>
      <c r="H825" s="758"/>
      <c r="I825" s="759"/>
      <c r="J825" s="760"/>
      <c r="K825" s="758"/>
      <c r="L825" s="759"/>
      <c r="M825" s="760"/>
      <c r="N825" s="621"/>
    </row>
    <row r="826" spans="1:14" s="199" customFormat="1" ht="26" x14ac:dyDescent="0.3">
      <c r="A826" s="783" t="s">
        <v>1028</v>
      </c>
      <c r="B826" s="749">
        <v>0.23529411764705899</v>
      </c>
      <c r="C826" s="750">
        <v>0.152866242038217</v>
      </c>
      <c r="D826" s="751">
        <v>0.12043795620438</v>
      </c>
      <c r="E826" s="749">
        <v>0.23529411764705899</v>
      </c>
      <c r="F826" s="750">
        <v>0.21768707482993199</v>
      </c>
      <c r="G826" s="751">
        <v>0.15819209039547999</v>
      </c>
      <c r="H826" s="749"/>
      <c r="I826" s="750"/>
      <c r="J826" s="751"/>
      <c r="K826" s="749"/>
      <c r="L826" s="750"/>
      <c r="M826" s="751"/>
      <c r="N826" s="722"/>
    </row>
    <row r="827" spans="1:14" s="199" customFormat="1" x14ac:dyDescent="0.3">
      <c r="A827" s="725" t="s">
        <v>96</v>
      </c>
      <c r="B827" s="749">
        <v>0.39705882352941202</v>
      </c>
      <c r="C827" s="750">
        <v>0.37579617834394902</v>
      </c>
      <c r="D827" s="751">
        <v>0.36009732360097302</v>
      </c>
      <c r="E827" s="749">
        <v>0.39705882352941202</v>
      </c>
      <c r="F827" s="750">
        <v>0.38095238095238099</v>
      </c>
      <c r="G827" s="751">
        <v>0.35028248587570598</v>
      </c>
      <c r="H827" s="749"/>
      <c r="I827" s="750"/>
      <c r="J827" s="751"/>
      <c r="K827" s="749"/>
      <c r="L827" s="750"/>
      <c r="M827" s="751"/>
      <c r="N827" s="621"/>
    </row>
    <row r="828" spans="1:14" s="199" customFormat="1" x14ac:dyDescent="0.3">
      <c r="A828" s="725" t="s">
        <v>97</v>
      </c>
      <c r="B828" s="749">
        <v>0.26470588235294101</v>
      </c>
      <c r="C828" s="750">
        <v>0.35668789808917201</v>
      </c>
      <c r="D828" s="751">
        <v>0.40145985401459899</v>
      </c>
      <c r="E828" s="749">
        <v>0.26470588235294101</v>
      </c>
      <c r="F828" s="750">
        <v>0.319727891156463</v>
      </c>
      <c r="G828" s="751">
        <v>0.403954802259887</v>
      </c>
      <c r="H828" s="749"/>
      <c r="I828" s="750"/>
      <c r="J828" s="751"/>
      <c r="K828" s="749"/>
      <c r="L828" s="750"/>
      <c r="M828" s="751"/>
      <c r="N828" s="621"/>
    </row>
    <row r="829" spans="1:14" s="199" customFormat="1" x14ac:dyDescent="0.3">
      <c r="A829" s="725" t="s">
        <v>98</v>
      </c>
      <c r="B829" s="749">
        <v>7.3529411764705899E-2</v>
      </c>
      <c r="C829" s="750">
        <v>8.9171974522293002E-2</v>
      </c>
      <c r="D829" s="751">
        <v>8.2725060827250604E-2</v>
      </c>
      <c r="E829" s="749">
        <v>7.3529411764705899E-2</v>
      </c>
      <c r="F829" s="750">
        <v>5.4421768707482998E-2</v>
      </c>
      <c r="G829" s="751">
        <v>4.8022598870056499E-2</v>
      </c>
      <c r="H829" s="749"/>
      <c r="I829" s="750"/>
      <c r="J829" s="751"/>
      <c r="K829" s="749"/>
      <c r="L829" s="750"/>
      <c r="M829" s="751"/>
      <c r="N829" s="621"/>
    </row>
    <row r="830" spans="1:14" s="199" customFormat="1" x14ac:dyDescent="0.3">
      <c r="A830" s="744" t="s">
        <v>411</v>
      </c>
      <c r="B830" s="749">
        <v>2.94117647058823E-2</v>
      </c>
      <c r="C830" s="750">
        <v>2.54777070063694E-2</v>
      </c>
      <c r="D830" s="751">
        <v>3.5279805352798101E-2</v>
      </c>
      <c r="E830" s="749">
        <v>2.94117647058823E-2</v>
      </c>
      <c r="F830" s="750">
        <v>2.7210884353741499E-2</v>
      </c>
      <c r="G830" s="751">
        <v>3.9548022598870101E-2</v>
      </c>
      <c r="H830" s="749"/>
      <c r="I830" s="750"/>
      <c r="J830" s="751"/>
      <c r="K830" s="749"/>
      <c r="L830" s="750"/>
      <c r="M830" s="751"/>
      <c r="N830" s="621"/>
    </row>
    <row r="831" spans="1:14" s="199" customFormat="1" x14ac:dyDescent="0.3">
      <c r="A831" s="762" t="s">
        <v>259</v>
      </c>
      <c r="B831" s="752">
        <v>68</v>
      </c>
      <c r="C831" s="753">
        <v>314</v>
      </c>
      <c r="D831" s="754">
        <v>822</v>
      </c>
      <c r="E831" s="752">
        <v>68</v>
      </c>
      <c r="F831" s="753">
        <v>147</v>
      </c>
      <c r="G831" s="754">
        <v>354</v>
      </c>
      <c r="H831" s="752"/>
      <c r="I831" s="753"/>
      <c r="J831" s="754"/>
      <c r="K831" s="752"/>
      <c r="L831" s="753"/>
      <c r="M831" s="754"/>
      <c r="N831" s="719"/>
    </row>
    <row r="832" spans="1:14" s="199" customFormat="1" x14ac:dyDescent="0.3">
      <c r="A832" s="725" t="s">
        <v>194</v>
      </c>
      <c r="B832" s="755">
        <v>3.7352941176470602</v>
      </c>
      <c r="C832" s="756">
        <v>3.54140127388535</v>
      </c>
      <c r="D832" s="757">
        <v>3.4476885644768802</v>
      </c>
      <c r="E832" s="755">
        <v>3.7352941176470602</v>
      </c>
      <c r="F832" s="756">
        <v>3.7074829931972801</v>
      </c>
      <c r="G832" s="757">
        <v>3.5395480225988698</v>
      </c>
      <c r="H832" s="755"/>
      <c r="I832" s="756"/>
      <c r="J832" s="757"/>
      <c r="K832" s="755"/>
      <c r="L832" s="756"/>
      <c r="M832" s="757"/>
      <c r="N832" s="621"/>
    </row>
    <row r="833" spans="1:14" s="199" customFormat="1" x14ac:dyDescent="0.3">
      <c r="A833" s="725" t="s">
        <v>174</v>
      </c>
      <c r="B833" s="755">
        <v>1.0017543873136701</v>
      </c>
      <c r="C833" s="756">
        <v>0.94236766503345604</v>
      </c>
      <c r="D833" s="757">
        <v>0.930764363287782</v>
      </c>
      <c r="E833" s="755">
        <v>1.0017543873136701</v>
      </c>
      <c r="F833" s="756">
        <v>0.95952959617807798</v>
      </c>
      <c r="G833" s="757">
        <v>0.94905100607653803</v>
      </c>
      <c r="H833" s="755"/>
      <c r="I833" s="756"/>
      <c r="J833" s="757"/>
      <c r="K833" s="755"/>
      <c r="L833" s="756"/>
      <c r="M833" s="757"/>
      <c r="N833" s="621"/>
    </row>
    <row r="834" spans="1:14" s="199" customFormat="1" x14ac:dyDescent="0.3">
      <c r="A834" s="725" t="s">
        <v>260</v>
      </c>
      <c r="B834" s="755" t="s">
        <v>248</v>
      </c>
      <c r="C834" s="756" t="s">
        <v>130</v>
      </c>
      <c r="D834" s="757" t="s">
        <v>266</v>
      </c>
      <c r="E834" s="755" t="s">
        <v>248</v>
      </c>
      <c r="F834" s="756" t="s">
        <v>130</v>
      </c>
      <c r="G834" s="757" t="s">
        <v>130</v>
      </c>
      <c r="H834" s="755"/>
      <c r="I834" s="756"/>
      <c r="J834" s="757"/>
      <c r="K834" s="755"/>
      <c r="L834" s="756"/>
      <c r="M834" s="757"/>
      <c r="N834" s="621"/>
    </row>
    <row r="835" spans="1:14" s="199" customFormat="1" x14ac:dyDescent="0.3">
      <c r="A835" s="763" t="s">
        <v>173</v>
      </c>
      <c r="B835" s="758" t="s">
        <v>248</v>
      </c>
      <c r="C835" s="759">
        <v>0.2057507392879685</v>
      </c>
      <c r="D835" s="760">
        <v>0.30899931767290445</v>
      </c>
      <c r="E835" s="758" t="s">
        <v>248</v>
      </c>
      <c r="F835" s="759">
        <v>2.8984123637827458E-2</v>
      </c>
      <c r="G835" s="760">
        <v>0.2062545572312518</v>
      </c>
      <c r="H835" s="758"/>
      <c r="I835" s="759"/>
      <c r="J835" s="760"/>
      <c r="K835" s="758"/>
      <c r="L835" s="759"/>
      <c r="M835" s="760"/>
      <c r="N835" s="621"/>
    </row>
    <row r="836" spans="1:14" s="199" customFormat="1" ht="26" x14ac:dyDescent="0.3">
      <c r="A836" s="783" t="s">
        <v>973</v>
      </c>
      <c r="B836" s="749">
        <v>0.34666666666666701</v>
      </c>
      <c r="C836" s="750">
        <v>0.23325062034739499</v>
      </c>
      <c r="D836" s="751">
        <v>0.19852941176470601</v>
      </c>
      <c r="E836" s="749">
        <v>0.34666666666666701</v>
      </c>
      <c r="F836" s="750">
        <v>0.29834254143646399</v>
      </c>
      <c r="G836" s="751">
        <v>0.23499999999999999</v>
      </c>
      <c r="H836" s="749"/>
      <c r="I836" s="750"/>
      <c r="J836" s="751"/>
      <c r="K836" s="749"/>
      <c r="L836" s="750"/>
      <c r="M836" s="751"/>
      <c r="N836" s="722"/>
    </row>
    <row r="837" spans="1:14" s="199" customFormat="1" x14ac:dyDescent="0.3">
      <c r="A837" s="725" t="s">
        <v>96</v>
      </c>
      <c r="B837" s="749">
        <v>0.46666666666666701</v>
      </c>
      <c r="C837" s="750">
        <v>0.50372208436724597</v>
      </c>
      <c r="D837" s="751">
        <v>0.502100840336134</v>
      </c>
      <c r="E837" s="749">
        <v>0.46666666666666701</v>
      </c>
      <c r="F837" s="750">
        <v>0.48066298342541403</v>
      </c>
      <c r="G837" s="751">
        <v>0.45750000000000002</v>
      </c>
      <c r="H837" s="749"/>
      <c r="I837" s="750"/>
      <c r="J837" s="751"/>
      <c r="K837" s="749"/>
      <c r="L837" s="750"/>
      <c r="M837" s="751"/>
      <c r="N837" s="621"/>
    </row>
    <row r="838" spans="1:14" s="199" customFormat="1" x14ac:dyDescent="0.3">
      <c r="A838" s="725" t="s">
        <v>97</v>
      </c>
      <c r="B838" s="749">
        <v>0.133333333333333</v>
      </c>
      <c r="C838" s="750">
        <v>0.166253101736973</v>
      </c>
      <c r="D838" s="751">
        <v>0.20903361344537799</v>
      </c>
      <c r="E838" s="749">
        <v>0.133333333333333</v>
      </c>
      <c r="F838" s="750">
        <v>0.149171270718232</v>
      </c>
      <c r="G838" s="751">
        <v>0.22500000000000001</v>
      </c>
      <c r="H838" s="749"/>
      <c r="I838" s="750"/>
      <c r="J838" s="751"/>
      <c r="K838" s="749"/>
      <c r="L838" s="750"/>
      <c r="M838" s="751"/>
      <c r="N838" s="621"/>
    </row>
    <row r="839" spans="1:14" s="199" customFormat="1" x14ac:dyDescent="0.3">
      <c r="A839" s="725" t="s">
        <v>98</v>
      </c>
      <c r="B839" s="749">
        <v>5.3333333333333302E-2</v>
      </c>
      <c r="C839" s="750">
        <v>6.9478908188585597E-2</v>
      </c>
      <c r="D839" s="751">
        <v>6.7226890756302504E-2</v>
      </c>
      <c r="E839" s="749">
        <v>5.3333333333333302E-2</v>
      </c>
      <c r="F839" s="750">
        <v>5.5248618784530398E-2</v>
      </c>
      <c r="G839" s="751">
        <v>6.5000000000000002E-2</v>
      </c>
      <c r="H839" s="749"/>
      <c r="I839" s="750"/>
      <c r="J839" s="751"/>
      <c r="K839" s="749"/>
      <c r="L839" s="750"/>
      <c r="M839" s="751"/>
      <c r="N839" s="621"/>
    </row>
    <row r="840" spans="1:14" s="199" customFormat="1" x14ac:dyDescent="0.3">
      <c r="A840" s="744" t="s">
        <v>411</v>
      </c>
      <c r="B840" s="749">
        <v>0</v>
      </c>
      <c r="C840" s="750">
        <v>2.72952853598015E-2</v>
      </c>
      <c r="D840" s="751">
        <v>2.3109243697479E-2</v>
      </c>
      <c r="E840" s="749">
        <v>0</v>
      </c>
      <c r="F840" s="750">
        <v>1.6574585635359101E-2</v>
      </c>
      <c r="G840" s="751">
        <v>1.7500000000000002E-2</v>
      </c>
      <c r="H840" s="749"/>
      <c r="I840" s="750"/>
      <c r="J840" s="751"/>
      <c r="K840" s="749"/>
      <c r="L840" s="750"/>
      <c r="M840" s="751"/>
      <c r="N840" s="621"/>
    </row>
    <row r="841" spans="1:14" s="199" customFormat="1" x14ac:dyDescent="0.3">
      <c r="A841" s="762" t="s">
        <v>259</v>
      </c>
      <c r="B841" s="752">
        <v>75</v>
      </c>
      <c r="C841" s="753">
        <v>403</v>
      </c>
      <c r="D841" s="754">
        <v>952</v>
      </c>
      <c r="E841" s="752">
        <v>75</v>
      </c>
      <c r="F841" s="753">
        <v>181</v>
      </c>
      <c r="G841" s="754">
        <v>400</v>
      </c>
      <c r="H841" s="752"/>
      <c r="I841" s="753"/>
      <c r="J841" s="754"/>
      <c r="K841" s="752"/>
      <c r="L841" s="753"/>
      <c r="M841" s="754"/>
      <c r="N841" s="719"/>
    </row>
    <row r="842" spans="1:14" s="199" customFormat="1" x14ac:dyDescent="0.3">
      <c r="A842" s="725" t="s">
        <v>194</v>
      </c>
      <c r="B842" s="755">
        <v>4.10666666666667</v>
      </c>
      <c r="C842" s="756">
        <v>3.8461538461538498</v>
      </c>
      <c r="D842" s="757">
        <v>3.7857142857142798</v>
      </c>
      <c r="E842" s="755">
        <v>4.10666666666667</v>
      </c>
      <c r="F842" s="756">
        <v>3.9889502762430902</v>
      </c>
      <c r="G842" s="757">
        <v>3.8275000000000001</v>
      </c>
      <c r="H842" s="755"/>
      <c r="I842" s="756"/>
      <c r="J842" s="757"/>
      <c r="K842" s="755"/>
      <c r="L842" s="756"/>
      <c r="M842" s="757"/>
      <c r="N842" s="621"/>
    </row>
    <row r="843" spans="1:14" s="199" customFormat="1" x14ac:dyDescent="0.3">
      <c r="A843" s="725" t="s">
        <v>174</v>
      </c>
      <c r="B843" s="755">
        <v>0.83136704960635199</v>
      </c>
      <c r="C843" s="756">
        <v>0.94955021882127399</v>
      </c>
      <c r="D843" s="757">
        <v>0.91619711573141704</v>
      </c>
      <c r="E843" s="755">
        <v>0.83136704960635199</v>
      </c>
      <c r="F843" s="756">
        <v>0.90669699873431397</v>
      </c>
      <c r="G843" s="757">
        <v>0.921883084264285</v>
      </c>
      <c r="H843" s="755"/>
      <c r="I843" s="756"/>
      <c r="J843" s="757"/>
      <c r="K843" s="755"/>
      <c r="L843" s="756"/>
      <c r="M843" s="757"/>
      <c r="N843" s="621"/>
    </row>
    <row r="844" spans="1:14" s="199" customFormat="1" x14ac:dyDescent="0.3">
      <c r="A844" s="725" t="s">
        <v>260</v>
      </c>
      <c r="B844" s="755" t="s">
        <v>248</v>
      </c>
      <c r="C844" s="756" t="s">
        <v>266</v>
      </c>
      <c r="D844" s="757" t="s">
        <v>236</v>
      </c>
      <c r="E844" s="755" t="s">
        <v>248</v>
      </c>
      <c r="F844" s="756" t="s">
        <v>130</v>
      </c>
      <c r="G844" s="757" t="s">
        <v>266</v>
      </c>
      <c r="H844" s="755"/>
      <c r="I844" s="756"/>
      <c r="J844" s="757"/>
      <c r="K844" s="755"/>
      <c r="L844" s="756"/>
      <c r="M844" s="757"/>
      <c r="N844" s="621"/>
    </row>
    <row r="845" spans="1:14" s="199" customFormat="1" x14ac:dyDescent="0.3">
      <c r="A845" s="763" t="s">
        <v>173</v>
      </c>
      <c r="B845" s="758" t="s">
        <v>248</v>
      </c>
      <c r="C845" s="759">
        <v>0.27435391551613597</v>
      </c>
      <c r="D845" s="760">
        <v>0.35030931165524137</v>
      </c>
      <c r="E845" s="758" t="s">
        <v>248</v>
      </c>
      <c r="F845" s="759">
        <v>0.12982991075067388</v>
      </c>
      <c r="G845" s="760">
        <v>0.30282220319668923</v>
      </c>
      <c r="H845" s="758"/>
      <c r="I845" s="759"/>
      <c r="J845" s="760"/>
      <c r="K845" s="758"/>
      <c r="L845" s="759"/>
      <c r="M845" s="760"/>
      <c r="N845" s="621"/>
    </row>
    <row r="846" spans="1:14" s="199" customFormat="1" ht="26" x14ac:dyDescent="0.3">
      <c r="A846" s="783" t="s">
        <v>974</v>
      </c>
      <c r="B846" s="749">
        <v>0.33333333333333298</v>
      </c>
      <c r="C846" s="750">
        <v>0.191823899371069</v>
      </c>
      <c r="D846" s="751">
        <v>0.146153846153846</v>
      </c>
      <c r="E846" s="749">
        <v>0.33333333333333298</v>
      </c>
      <c r="F846" s="750">
        <v>0.28082191780821902</v>
      </c>
      <c r="G846" s="751">
        <v>0.18862275449101801</v>
      </c>
      <c r="H846" s="749"/>
      <c r="I846" s="750"/>
      <c r="J846" s="751"/>
      <c r="K846" s="749"/>
      <c r="L846" s="750"/>
      <c r="M846" s="751"/>
      <c r="N846" s="722"/>
    </row>
    <row r="847" spans="1:14" s="199" customFormat="1" x14ac:dyDescent="0.3">
      <c r="A847" s="725" t="s">
        <v>96</v>
      </c>
      <c r="B847" s="749">
        <v>0.47826086956521702</v>
      </c>
      <c r="C847" s="750">
        <v>0.40566037735849098</v>
      </c>
      <c r="D847" s="751">
        <v>0.39871794871794902</v>
      </c>
      <c r="E847" s="749">
        <v>0.47826086956521702</v>
      </c>
      <c r="F847" s="750">
        <v>0.42465753424657499</v>
      </c>
      <c r="G847" s="751">
        <v>0.37125748502993999</v>
      </c>
      <c r="H847" s="749"/>
      <c r="I847" s="750"/>
      <c r="J847" s="751"/>
      <c r="K847" s="749"/>
      <c r="L847" s="750"/>
      <c r="M847" s="751"/>
      <c r="N847" s="621"/>
    </row>
    <row r="848" spans="1:14" s="199" customFormat="1" x14ac:dyDescent="0.3">
      <c r="A848" s="725" t="s">
        <v>97</v>
      </c>
      <c r="B848" s="749">
        <v>0.115942028985507</v>
      </c>
      <c r="C848" s="750">
        <v>0.29559748427672999</v>
      </c>
      <c r="D848" s="751">
        <v>0.35</v>
      </c>
      <c r="E848" s="749">
        <v>0.115942028985507</v>
      </c>
      <c r="F848" s="750">
        <v>0.22602739726027399</v>
      </c>
      <c r="G848" s="751">
        <v>0.359281437125749</v>
      </c>
      <c r="H848" s="749"/>
      <c r="I848" s="750"/>
      <c r="J848" s="751"/>
      <c r="K848" s="749"/>
      <c r="L848" s="750"/>
      <c r="M848" s="751"/>
      <c r="N848" s="621"/>
    </row>
    <row r="849" spans="1:14" s="199" customFormat="1" x14ac:dyDescent="0.3">
      <c r="A849" s="725" t="s">
        <v>98</v>
      </c>
      <c r="B849" s="749">
        <v>4.3478260869565202E-2</v>
      </c>
      <c r="C849" s="750">
        <v>7.2327044025157203E-2</v>
      </c>
      <c r="D849" s="751">
        <v>7.5641025641025594E-2</v>
      </c>
      <c r="E849" s="749">
        <v>4.3478260869565202E-2</v>
      </c>
      <c r="F849" s="750">
        <v>4.7945205479452101E-2</v>
      </c>
      <c r="G849" s="751">
        <v>6.2874251497005998E-2</v>
      </c>
      <c r="H849" s="749"/>
      <c r="I849" s="750"/>
      <c r="J849" s="751"/>
      <c r="K849" s="749"/>
      <c r="L849" s="750"/>
      <c r="M849" s="751"/>
      <c r="N849" s="621"/>
    </row>
    <row r="850" spans="1:14" s="199" customFormat="1" x14ac:dyDescent="0.3">
      <c r="A850" s="744" t="s">
        <v>411</v>
      </c>
      <c r="B850" s="749">
        <v>2.8985507246376802E-2</v>
      </c>
      <c r="C850" s="750">
        <v>3.45911949685535E-2</v>
      </c>
      <c r="D850" s="751">
        <v>2.94871794871795E-2</v>
      </c>
      <c r="E850" s="749">
        <v>2.8985507246376802E-2</v>
      </c>
      <c r="F850" s="750">
        <v>2.0547945205479499E-2</v>
      </c>
      <c r="G850" s="751">
        <v>1.79640718562874E-2</v>
      </c>
      <c r="H850" s="749"/>
      <c r="I850" s="750"/>
      <c r="J850" s="751"/>
      <c r="K850" s="749"/>
      <c r="L850" s="750"/>
      <c r="M850" s="751"/>
      <c r="N850" s="621"/>
    </row>
    <row r="851" spans="1:14" s="199" customFormat="1" x14ac:dyDescent="0.3">
      <c r="A851" s="762" t="s">
        <v>259</v>
      </c>
      <c r="B851" s="752">
        <v>69</v>
      </c>
      <c r="C851" s="753">
        <v>318</v>
      </c>
      <c r="D851" s="754">
        <v>780</v>
      </c>
      <c r="E851" s="752">
        <v>69</v>
      </c>
      <c r="F851" s="753">
        <v>146</v>
      </c>
      <c r="G851" s="754">
        <v>334</v>
      </c>
      <c r="H851" s="752"/>
      <c r="I851" s="753"/>
      <c r="J851" s="754"/>
      <c r="K851" s="752"/>
      <c r="L851" s="753"/>
      <c r="M851" s="754"/>
      <c r="N851" s="719"/>
    </row>
    <row r="852" spans="1:14" s="199" customFormat="1" x14ac:dyDescent="0.3">
      <c r="A852" s="725" t="s">
        <v>194</v>
      </c>
      <c r="B852" s="755">
        <v>4.0434782608695699</v>
      </c>
      <c r="C852" s="756">
        <v>3.6477987421383702</v>
      </c>
      <c r="D852" s="757">
        <v>3.55641025641025</v>
      </c>
      <c r="E852" s="755">
        <v>4.0434782608695699</v>
      </c>
      <c r="F852" s="756">
        <v>3.8972602739725999</v>
      </c>
      <c r="G852" s="757">
        <v>3.6497005988023998</v>
      </c>
      <c r="H852" s="755"/>
      <c r="I852" s="756"/>
      <c r="J852" s="757"/>
      <c r="K852" s="755"/>
      <c r="L852" s="756"/>
      <c r="M852" s="757"/>
      <c r="N852" s="621"/>
    </row>
    <row r="853" spans="1:14" s="199" customFormat="1" x14ac:dyDescent="0.3">
      <c r="A853" s="725" t="s">
        <v>174</v>
      </c>
      <c r="B853" s="755">
        <v>0.94611873724265505</v>
      </c>
      <c r="C853" s="756">
        <v>0.98338477330307705</v>
      </c>
      <c r="D853" s="757">
        <v>0.931903478557633</v>
      </c>
      <c r="E853" s="755">
        <v>0.94611873724265505</v>
      </c>
      <c r="F853" s="756">
        <v>0.93756435773429303</v>
      </c>
      <c r="G853" s="757">
        <v>0.91699825298394999</v>
      </c>
      <c r="H853" s="755"/>
      <c r="I853" s="756"/>
      <c r="J853" s="757"/>
      <c r="K853" s="755"/>
      <c r="L853" s="756"/>
      <c r="M853" s="757"/>
      <c r="N853" s="621"/>
    </row>
    <row r="854" spans="1:14" s="199" customFormat="1" x14ac:dyDescent="0.3">
      <c r="A854" s="725" t="s">
        <v>260</v>
      </c>
      <c r="B854" s="755" t="s">
        <v>248</v>
      </c>
      <c r="C854" s="756" t="s">
        <v>236</v>
      </c>
      <c r="D854" s="757" t="s">
        <v>237</v>
      </c>
      <c r="E854" s="755" t="s">
        <v>248</v>
      </c>
      <c r="F854" s="756" t="s">
        <v>130</v>
      </c>
      <c r="G854" s="757" t="s">
        <v>236</v>
      </c>
      <c r="H854" s="755"/>
      <c r="I854" s="756"/>
      <c r="J854" s="757"/>
      <c r="K854" s="755"/>
      <c r="L854" s="756"/>
      <c r="M854" s="757"/>
      <c r="N854" s="621"/>
    </row>
    <row r="855" spans="1:14" s="199" customFormat="1" x14ac:dyDescent="0.3">
      <c r="A855" s="763" t="s">
        <v>173</v>
      </c>
      <c r="B855" s="758" t="s">
        <v>248</v>
      </c>
      <c r="C855" s="759">
        <v>0.40236490280621023</v>
      </c>
      <c r="D855" s="760">
        <v>0.52265928356999625</v>
      </c>
      <c r="E855" s="758" t="s">
        <v>248</v>
      </c>
      <c r="F855" s="759">
        <v>0.15595514664221946</v>
      </c>
      <c r="G855" s="760">
        <v>0.42942029691528999</v>
      </c>
      <c r="H855" s="758"/>
      <c r="I855" s="759"/>
      <c r="J855" s="760"/>
      <c r="K855" s="758"/>
      <c r="L855" s="759"/>
      <c r="M855" s="760"/>
      <c r="N855" s="621"/>
    </row>
    <row r="856" spans="1:14" s="199" customFormat="1" ht="52" x14ac:dyDescent="0.3">
      <c r="A856" s="783" t="s">
        <v>827</v>
      </c>
      <c r="B856" s="749">
        <v>0.24657534246575299</v>
      </c>
      <c r="C856" s="750">
        <v>0.60559796437658997</v>
      </c>
      <c r="D856" s="751">
        <v>0.52</v>
      </c>
      <c r="E856" s="749">
        <v>0.24657534246575299</v>
      </c>
      <c r="F856" s="750">
        <v>0.47159090909090901</v>
      </c>
      <c r="G856" s="751">
        <v>0.40359897172236497</v>
      </c>
      <c r="H856" s="749"/>
      <c r="I856" s="750"/>
      <c r="J856" s="751"/>
      <c r="K856" s="749"/>
      <c r="L856" s="750"/>
      <c r="M856" s="751"/>
      <c r="N856" s="722"/>
    </row>
    <row r="857" spans="1:14" s="199" customFormat="1" x14ac:dyDescent="0.3">
      <c r="A857" s="725" t="s">
        <v>424</v>
      </c>
      <c r="B857" s="749">
        <v>0.232876712328767</v>
      </c>
      <c r="C857" s="750">
        <v>0.26463104325699699</v>
      </c>
      <c r="D857" s="751">
        <v>0.32</v>
      </c>
      <c r="E857" s="749">
        <v>0.232876712328767</v>
      </c>
      <c r="F857" s="750">
        <v>0.25568181818181801</v>
      </c>
      <c r="G857" s="751">
        <v>0.31619537275064302</v>
      </c>
      <c r="H857" s="749"/>
      <c r="I857" s="750"/>
      <c r="J857" s="751"/>
      <c r="K857" s="749"/>
      <c r="L857" s="750"/>
      <c r="M857" s="751"/>
      <c r="N857" s="621"/>
    </row>
    <row r="858" spans="1:14" s="199" customFormat="1" x14ac:dyDescent="0.3">
      <c r="A858" s="725" t="s">
        <v>425</v>
      </c>
      <c r="B858" s="749">
        <v>0.219178082191781</v>
      </c>
      <c r="C858" s="750">
        <v>6.61577608142494E-2</v>
      </c>
      <c r="D858" s="751">
        <v>9.7297297297297303E-2</v>
      </c>
      <c r="E858" s="749">
        <v>0.219178082191781</v>
      </c>
      <c r="F858" s="750">
        <v>0.13068181818181801</v>
      </c>
      <c r="G858" s="751">
        <v>0.15938303341902299</v>
      </c>
      <c r="H858" s="749"/>
      <c r="I858" s="750"/>
      <c r="J858" s="751"/>
      <c r="K858" s="749"/>
      <c r="L858" s="750"/>
      <c r="M858" s="751"/>
      <c r="N858" s="621"/>
    </row>
    <row r="859" spans="1:14" s="199" customFormat="1" x14ac:dyDescent="0.3">
      <c r="A859" s="725" t="s">
        <v>406</v>
      </c>
      <c r="B859" s="749">
        <v>0.301369863013699</v>
      </c>
      <c r="C859" s="750">
        <v>6.3613231552162794E-2</v>
      </c>
      <c r="D859" s="751">
        <v>6.2702702702702701E-2</v>
      </c>
      <c r="E859" s="749">
        <v>0.301369863013699</v>
      </c>
      <c r="F859" s="750">
        <v>0.142045454545455</v>
      </c>
      <c r="G859" s="751">
        <v>0.120822622107969</v>
      </c>
      <c r="H859" s="749"/>
      <c r="I859" s="750"/>
      <c r="J859" s="751"/>
      <c r="K859" s="749"/>
      <c r="L859" s="750"/>
      <c r="M859" s="751"/>
      <c r="N859" s="621"/>
    </row>
    <row r="860" spans="1:14" s="199" customFormat="1" x14ac:dyDescent="0.3">
      <c r="A860" s="762" t="s">
        <v>259</v>
      </c>
      <c r="B860" s="752">
        <v>73</v>
      </c>
      <c r="C860" s="753">
        <v>393</v>
      </c>
      <c r="D860" s="754">
        <v>925</v>
      </c>
      <c r="E860" s="752">
        <v>73</v>
      </c>
      <c r="F860" s="753">
        <v>176</v>
      </c>
      <c r="G860" s="754">
        <v>389</v>
      </c>
      <c r="H860" s="752"/>
      <c r="I860" s="753"/>
      <c r="J860" s="754"/>
      <c r="K860" s="752"/>
      <c r="L860" s="753"/>
      <c r="M860" s="754"/>
      <c r="N860" s="719"/>
    </row>
    <row r="861" spans="1:14" s="199" customFormat="1" x14ac:dyDescent="0.3">
      <c r="A861" s="725" t="s">
        <v>194</v>
      </c>
      <c r="B861" s="755">
        <v>2.4246575342465801</v>
      </c>
      <c r="C861" s="756">
        <v>3.4122137404580202</v>
      </c>
      <c r="D861" s="757">
        <v>3.2972972972973</v>
      </c>
      <c r="E861" s="755">
        <v>2.4246575342465801</v>
      </c>
      <c r="F861" s="756">
        <v>3.0568181818181799</v>
      </c>
      <c r="G861" s="757">
        <v>3.0025706940874</v>
      </c>
      <c r="H861" s="755"/>
      <c r="I861" s="756"/>
      <c r="J861" s="757"/>
      <c r="K861" s="755"/>
      <c r="L861" s="756"/>
      <c r="M861" s="757"/>
      <c r="N861" s="621"/>
    </row>
    <row r="862" spans="1:14" s="199" customFormat="1" x14ac:dyDescent="0.3">
      <c r="A862" s="725" t="s">
        <v>174</v>
      </c>
      <c r="B862" s="755">
        <v>1.1656877824221501</v>
      </c>
      <c r="C862" s="756">
        <v>0.87075702175358105</v>
      </c>
      <c r="D862" s="757">
        <v>0.88349662170620702</v>
      </c>
      <c r="E862" s="755">
        <v>1.1656877824221501</v>
      </c>
      <c r="F862" s="756">
        <v>1.0834648604805299</v>
      </c>
      <c r="G862" s="757">
        <v>1.0241886772781299</v>
      </c>
      <c r="H862" s="755"/>
      <c r="I862" s="756"/>
      <c r="J862" s="757"/>
      <c r="K862" s="755"/>
      <c r="L862" s="756"/>
      <c r="M862" s="757"/>
      <c r="N862" s="621"/>
    </row>
    <row r="863" spans="1:14" s="199" customFormat="1" x14ac:dyDescent="0.3">
      <c r="A863" s="725" t="s">
        <v>260</v>
      </c>
      <c r="B863" s="755" t="s">
        <v>248</v>
      </c>
      <c r="C863" s="756" t="s">
        <v>237</v>
      </c>
      <c r="D863" s="757" t="s">
        <v>237</v>
      </c>
      <c r="E863" s="755" t="s">
        <v>248</v>
      </c>
      <c r="F863" s="756" t="s">
        <v>237</v>
      </c>
      <c r="G863" s="757" t="s">
        <v>237</v>
      </c>
      <c r="H863" s="755"/>
      <c r="I863" s="756"/>
      <c r="J863" s="757"/>
      <c r="K863" s="755"/>
      <c r="L863" s="756"/>
      <c r="M863" s="757"/>
      <c r="N863" s="621"/>
    </row>
    <row r="864" spans="1:14" s="199" customFormat="1" x14ac:dyDescent="0.3">
      <c r="A864" s="763" t="s">
        <v>173</v>
      </c>
      <c r="B864" s="758" t="s">
        <v>248</v>
      </c>
      <c r="C864" s="759">
        <v>-1.1341352197455061</v>
      </c>
      <c r="D864" s="760">
        <v>-0.98771148820634946</v>
      </c>
      <c r="E864" s="758" t="s">
        <v>248</v>
      </c>
      <c r="F864" s="759">
        <v>-0.58346206751110397</v>
      </c>
      <c r="G864" s="760">
        <v>-0.56426435154182142</v>
      </c>
      <c r="H864" s="758"/>
      <c r="I864" s="759"/>
      <c r="J864" s="760"/>
      <c r="K864" s="758"/>
      <c r="L864" s="759"/>
      <c r="M864" s="760"/>
      <c r="N864" s="621"/>
    </row>
    <row r="865" spans="1:14" s="199" customFormat="1" ht="52" x14ac:dyDescent="0.3">
      <c r="A865" s="783" t="s">
        <v>1030</v>
      </c>
      <c r="B865" s="749">
        <v>0.26388888888888901</v>
      </c>
      <c r="C865" s="750">
        <v>0.64450127877237895</v>
      </c>
      <c r="D865" s="751">
        <v>0.59170305676855905</v>
      </c>
      <c r="E865" s="749">
        <v>0.26388888888888901</v>
      </c>
      <c r="F865" s="750">
        <v>0.45977011494252901</v>
      </c>
      <c r="G865" s="751">
        <v>0.4</v>
      </c>
      <c r="H865" s="749"/>
      <c r="I865" s="750"/>
      <c r="J865" s="751"/>
      <c r="K865" s="749"/>
      <c r="L865" s="750"/>
      <c r="M865" s="751"/>
      <c r="N865" s="722"/>
    </row>
    <row r="866" spans="1:14" s="199" customFormat="1" x14ac:dyDescent="0.3">
      <c r="A866" s="725" t="s">
        <v>424</v>
      </c>
      <c r="B866" s="749">
        <v>0.31944444444444398</v>
      </c>
      <c r="C866" s="750">
        <v>0.222506393861893</v>
      </c>
      <c r="D866" s="751">
        <v>0.27620087336244498</v>
      </c>
      <c r="E866" s="749">
        <v>0.31944444444444398</v>
      </c>
      <c r="F866" s="750">
        <v>0.27011494252873602</v>
      </c>
      <c r="G866" s="751">
        <v>0.34210526315789502</v>
      </c>
      <c r="H866" s="749"/>
      <c r="I866" s="750"/>
      <c r="J866" s="751"/>
      <c r="K866" s="749"/>
      <c r="L866" s="750"/>
      <c r="M866" s="751"/>
      <c r="N866" s="621"/>
    </row>
    <row r="867" spans="1:14" s="199" customFormat="1" x14ac:dyDescent="0.3">
      <c r="A867" s="725" t="s">
        <v>425</v>
      </c>
      <c r="B867" s="749">
        <v>0.26388888888888901</v>
      </c>
      <c r="C867" s="750">
        <v>9.9744245524296699E-2</v>
      </c>
      <c r="D867" s="751">
        <v>9.7161572052401807E-2</v>
      </c>
      <c r="E867" s="749">
        <v>0.26388888888888901</v>
      </c>
      <c r="F867" s="750">
        <v>0.195402298850575</v>
      </c>
      <c r="G867" s="751">
        <v>0.18421052631578899</v>
      </c>
      <c r="H867" s="749"/>
      <c r="I867" s="750"/>
      <c r="J867" s="751"/>
      <c r="K867" s="749"/>
      <c r="L867" s="750"/>
      <c r="M867" s="751"/>
      <c r="N867" s="621"/>
    </row>
    <row r="868" spans="1:14" s="199" customFormat="1" x14ac:dyDescent="0.3">
      <c r="A868" s="725" t="s">
        <v>406</v>
      </c>
      <c r="B868" s="749">
        <v>0.15277777777777801</v>
      </c>
      <c r="C868" s="750">
        <v>3.32480818414322E-2</v>
      </c>
      <c r="D868" s="751">
        <v>3.4934497816593899E-2</v>
      </c>
      <c r="E868" s="749">
        <v>0.15277777777777801</v>
      </c>
      <c r="F868" s="750">
        <v>7.4712643678160898E-2</v>
      </c>
      <c r="G868" s="751">
        <v>7.3684210526315796E-2</v>
      </c>
      <c r="H868" s="749"/>
      <c r="I868" s="750"/>
      <c r="J868" s="751"/>
      <c r="K868" s="749"/>
      <c r="L868" s="750"/>
      <c r="M868" s="751"/>
      <c r="N868" s="621"/>
    </row>
    <row r="869" spans="1:14" s="199" customFormat="1" x14ac:dyDescent="0.3">
      <c r="A869" s="762" t="s">
        <v>259</v>
      </c>
      <c r="B869" s="752">
        <v>72</v>
      </c>
      <c r="C869" s="753">
        <v>391</v>
      </c>
      <c r="D869" s="754">
        <v>916</v>
      </c>
      <c r="E869" s="752">
        <v>72</v>
      </c>
      <c r="F869" s="753">
        <v>174</v>
      </c>
      <c r="G869" s="754">
        <v>380</v>
      </c>
      <c r="H869" s="752"/>
      <c r="I869" s="753"/>
      <c r="J869" s="754"/>
      <c r="K869" s="752"/>
      <c r="L869" s="753"/>
      <c r="M869" s="754"/>
      <c r="N869" s="719"/>
    </row>
    <row r="870" spans="1:14" s="199" customFormat="1" x14ac:dyDescent="0.3">
      <c r="A870" s="725" t="s">
        <v>194</v>
      </c>
      <c r="B870" s="755">
        <v>2.6944444444444402</v>
      </c>
      <c r="C870" s="756">
        <v>3.47826086956522</v>
      </c>
      <c r="D870" s="757">
        <v>3.4246724890829698</v>
      </c>
      <c r="E870" s="755">
        <v>2.6944444444444402</v>
      </c>
      <c r="F870" s="756">
        <v>3.11494252873563</v>
      </c>
      <c r="G870" s="757">
        <v>3.0684210526315798</v>
      </c>
      <c r="H870" s="755"/>
      <c r="I870" s="756"/>
      <c r="J870" s="757"/>
      <c r="K870" s="755"/>
      <c r="L870" s="756"/>
      <c r="M870" s="757"/>
      <c r="N870" s="621"/>
    </row>
    <row r="871" spans="1:14" s="199" customFormat="1" x14ac:dyDescent="0.3">
      <c r="A871" s="725" t="s">
        <v>174</v>
      </c>
      <c r="B871" s="755">
        <v>1.02968460765241</v>
      </c>
      <c r="C871" s="756">
        <v>0.80632947613259598</v>
      </c>
      <c r="D871" s="757">
        <v>0.80558325050468205</v>
      </c>
      <c r="E871" s="755">
        <v>1.02968460765241</v>
      </c>
      <c r="F871" s="756">
        <v>0.97275352409707505</v>
      </c>
      <c r="G871" s="757">
        <v>0.93625461186386505</v>
      </c>
      <c r="H871" s="755"/>
      <c r="I871" s="756"/>
      <c r="J871" s="757"/>
      <c r="K871" s="755"/>
      <c r="L871" s="756"/>
      <c r="M871" s="757"/>
      <c r="N871" s="621"/>
    </row>
    <row r="872" spans="1:14" s="199" customFormat="1" x14ac:dyDescent="0.3">
      <c r="A872" s="725" t="s">
        <v>260</v>
      </c>
      <c r="B872" s="755" t="s">
        <v>248</v>
      </c>
      <c r="C872" s="756" t="s">
        <v>237</v>
      </c>
      <c r="D872" s="757" t="s">
        <v>237</v>
      </c>
      <c r="E872" s="755" t="s">
        <v>248</v>
      </c>
      <c r="F872" s="756" t="s">
        <v>236</v>
      </c>
      <c r="G872" s="757" t="s">
        <v>236</v>
      </c>
      <c r="H872" s="755"/>
      <c r="I872" s="756"/>
      <c r="J872" s="757"/>
      <c r="K872" s="755"/>
      <c r="L872" s="756"/>
      <c r="M872" s="757"/>
      <c r="N872" s="621"/>
    </row>
    <row r="873" spans="1:14" s="199" customFormat="1" x14ac:dyDescent="0.3">
      <c r="A873" s="763" t="s">
        <v>173</v>
      </c>
      <c r="B873" s="758" t="s">
        <v>248</v>
      </c>
      <c r="C873" s="759">
        <v>-0.97207958821027385</v>
      </c>
      <c r="D873" s="760">
        <v>-0.90645882245075993</v>
      </c>
      <c r="E873" s="758" t="s">
        <v>248</v>
      </c>
      <c r="F873" s="759">
        <v>-0.43227608420283309</v>
      </c>
      <c r="G873" s="760">
        <v>-0.39943900243400587</v>
      </c>
      <c r="H873" s="758"/>
      <c r="I873" s="759"/>
      <c r="J873" s="760"/>
      <c r="K873" s="758"/>
      <c r="L873" s="759"/>
      <c r="M873" s="760"/>
      <c r="N873" s="621"/>
    </row>
    <row r="874" spans="1:14" s="199" customFormat="1" ht="39" x14ac:dyDescent="0.3">
      <c r="A874" s="783" t="s">
        <v>829</v>
      </c>
      <c r="B874" s="749">
        <v>5.4794520547945202E-2</v>
      </c>
      <c r="C874" s="750">
        <v>1.7857142857142901E-2</v>
      </c>
      <c r="D874" s="751">
        <v>2.7233115468409601E-2</v>
      </c>
      <c r="E874" s="749">
        <v>5.4794520547945202E-2</v>
      </c>
      <c r="F874" s="750">
        <v>4.0229885057471299E-2</v>
      </c>
      <c r="G874" s="751">
        <v>4.7120418848167499E-2</v>
      </c>
      <c r="H874" s="749"/>
      <c r="I874" s="750"/>
      <c r="J874" s="751"/>
      <c r="K874" s="749"/>
      <c r="L874" s="750"/>
      <c r="M874" s="751"/>
      <c r="N874" s="722"/>
    </row>
    <row r="875" spans="1:14" s="199" customFormat="1" x14ac:dyDescent="0.3">
      <c r="A875" s="725" t="s">
        <v>424</v>
      </c>
      <c r="B875" s="749">
        <v>0.34246575342465801</v>
      </c>
      <c r="C875" s="750">
        <v>7.6530612244898003E-2</v>
      </c>
      <c r="D875" s="751">
        <v>9.6949891067538096E-2</v>
      </c>
      <c r="E875" s="749">
        <v>0.34246575342465801</v>
      </c>
      <c r="F875" s="750">
        <v>0.16666666666666699</v>
      </c>
      <c r="G875" s="751">
        <v>0.16753926701570701</v>
      </c>
      <c r="H875" s="749"/>
      <c r="I875" s="750"/>
      <c r="J875" s="751"/>
      <c r="K875" s="749"/>
      <c r="L875" s="750"/>
      <c r="M875" s="751"/>
      <c r="N875" s="621"/>
    </row>
    <row r="876" spans="1:14" s="199" customFormat="1" x14ac:dyDescent="0.3">
      <c r="A876" s="725" t="s">
        <v>425</v>
      </c>
      <c r="B876" s="749">
        <v>0.219178082191781</v>
      </c>
      <c r="C876" s="750">
        <v>8.9285714285714302E-2</v>
      </c>
      <c r="D876" s="751">
        <v>0.12418300653594801</v>
      </c>
      <c r="E876" s="749">
        <v>0.219178082191781</v>
      </c>
      <c r="F876" s="750">
        <v>0.14942528735632199</v>
      </c>
      <c r="G876" s="751">
        <v>0.19633507853403101</v>
      </c>
      <c r="H876" s="749"/>
      <c r="I876" s="750"/>
      <c r="J876" s="751"/>
      <c r="K876" s="749"/>
      <c r="L876" s="750"/>
      <c r="M876" s="751"/>
      <c r="N876" s="621"/>
    </row>
    <row r="877" spans="1:14" s="199" customFormat="1" x14ac:dyDescent="0.3">
      <c r="A877" s="725" t="s">
        <v>406</v>
      </c>
      <c r="B877" s="749">
        <v>0.38356164383561597</v>
      </c>
      <c r="C877" s="750">
        <v>0.81632653061224503</v>
      </c>
      <c r="D877" s="751">
        <v>0.75163398692810501</v>
      </c>
      <c r="E877" s="749">
        <v>0.38356164383561597</v>
      </c>
      <c r="F877" s="750">
        <v>0.64367816091954</v>
      </c>
      <c r="G877" s="751">
        <v>0.58900523560209395</v>
      </c>
      <c r="H877" s="749"/>
      <c r="I877" s="750"/>
      <c r="J877" s="751"/>
      <c r="K877" s="749"/>
      <c r="L877" s="750"/>
      <c r="M877" s="751"/>
      <c r="N877" s="621"/>
    </row>
    <row r="878" spans="1:14" s="199" customFormat="1" x14ac:dyDescent="0.3">
      <c r="A878" s="762" t="s">
        <v>259</v>
      </c>
      <c r="B878" s="752">
        <v>73</v>
      </c>
      <c r="C878" s="753">
        <v>392</v>
      </c>
      <c r="D878" s="754">
        <v>918</v>
      </c>
      <c r="E878" s="752">
        <v>73</v>
      </c>
      <c r="F878" s="753">
        <v>174</v>
      </c>
      <c r="G878" s="754">
        <v>382</v>
      </c>
      <c r="H878" s="752"/>
      <c r="I878" s="753"/>
      <c r="J878" s="754"/>
      <c r="K878" s="752"/>
      <c r="L878" s="753"/>
      <c r="M878" s="754"/>
      <c r="N878" s="719"/>
    </row>
    <row r="879" spans="1:14" s="199" customFormat="1" x14ac:dyDescent="0.3">
      <c r="A879" s="725" t="s">
        <v>194</v>
      </c>
      <c r="B879" s="755">
        <v>2.06849315068493</v>
      </c>
      <c r="C879" s="756">
        <v>1.2959183673469401</v>
      </c>
      <c r="D879" s="757">
        <v>1.39978213507625</v>
      </c>
      <c r="E879" s="755">
        <v>2.06849315068493</v>
      </c>
      <c r="F879" s="756">
        <v>1.6034482758620701</v>
      </c>
      <c r="G879" s="757">
        <v>1.67277486910995</v>
      </c>
      <c r="H879" s="755"/>
      <c r="I879" s="756"/>
      <c r="J879" s="757"/>
      <c r="K879" s="755"/>
      <c r="L879" s="756"/>
      <c r="M879" s="757"/>
      <c r="N879" s="621"/>
    </row>
    <row r="880" spans="1:14" s="199" customFormat="1" x14ac:dyDescent="0.3">
      <c r="A880" s="725" t="s">
        <v>174</v>
      </c>
      <c r="B880" s="755">
        <v>0.97651260336760004</v>
      </c>
      <c r="C880" s="756">
        <v>0.685385379650573</v>
      </c>
      <c r="D880" s="757">
        <v>0.77324392555298904</v>
      </c>
      <c r="E880" s="755">
        <v>0.97651260336760004</v>
      </c>
      <c r="F880" s="756">
        <v>0.90482946700534195</v>
      </c>
      <c r="G880" s="757">
        <v>0.91659654989111305</v>
      </c>
      <c r="H880" s="755"/>
      <c r="I880" s="756"/>
      <c r="J880" s="757"/>
      <c r="K880" s="755"/>
      <c r="L880" s="756"/>
      <c r="M880" s="757"/>
      <c r="N880" s="621"/>
    </row>
    <row r="881" spans="1:14" s="199" customFormat="1" x14ac:dyDescent="0.3">
      <c r="A881" s="725" t="s">
        <v>260</v>
      </c>
      <c r="B881" s="755" t="s">
        <v>248</v>
      </c>
      <c r="C881" s="756" t="s">
        <v>237</v>
      </c>
      <c r="D881" s="757" t="s">
        <v>237</v>
      </c>
      <c r="E881" s="755" t="s">
        <v>248</v>
      </c>
      <c r="F881" s="756" t="s">
        <v>237</v>
      </c>
      <c r="G881" s="757" t="s">
        <v>237</v>
      </c>
      <c r="H881" s="755"/>
      <c r="I881" s="756"/>
      <c r="J881" s="757"/>
      <c r="K881" s="755"/>
      <c r="L881" s="756"/>
      <c r="M881" s="757"/>
      <c r="N881" s="621"/>
    </row>
    <row r="882" spans="1:14" s="199" customFormat="1" x14ac:dyDescent="0.3">
      <c r="A882" s="763" t="s">
        <v>173</v>
      </c>
      <c r="B882" s="758" t="s">
        <v>248</v>
      </c>
      <c r="C882" s="759">
        <v>1.1272122316526043</v>
      </c>
      <c r="D882" s="760">
        <v>0.86481250419193156</v>
      </c>
      <c r="E882" s="758" t="s">
        <v>248</v>
      </c>
      <c r="F882" s="759">
        <v>0.51395858753582613</v>
      </c>
      <c r="G882" s="760">
        <v>0.43172569395116017</v>
      </c>
      <c r="H882" s="758"/>
      <c r="I882" s="759"/>
      <c r="J882" s="760"/>
      <c r="K882" s="758"/>
      <c r="L882" s="759"/>
      <c r="M882" s="760"/>
      <c r="N882" s="621"/>
    </row>
    <row r="883" spans="1:14" s="199" customFormat="1" ht="39" x14ac:dyDescent="0.3">
      <c r="A883" s="783" t="s">
        <v>830</v>
      </c>
      <c r="B883" s="749">
        <v>0</v>
      </c>
      <c r="C883" s="750">
        <v>1.02827763496144E-2</v>
      </c>
      <c r="D883" s="751">
        <v>1.8599562363238498E-2</v>
      </c>
      <c r="E883" s="749">
        <v>0</v>
      </c>
      <c r="F883" s="750">
        <v>1.15606936416185E-2</v>
      </c>
      <c r="G883" s="751">
        <v>2.8871391076115499E-2</v>
      </c>
      <c r="H883" s="749"/>
      <c r="I883" s="750"/>
      <c r="J883" s="751"/>
      <c r="K883" s="749"/>
      <c r="L883" s="750"/>
      <c r="M883" s="751"/>
      <c r="N883" s="722"/>
    </row>
    <row r="884" spans="1:14" s="199" customFormat="1" x14ac:dyDescent="0.3">
      <c r="A884" s="725" t="s">
        <v>424</v>
      </c>
      <c r="B884" s="749">
        <v>0.219178082191781</v>
      </c>
      <c r="C884" s="750">
        <v>0.120822622107969</v>
      </c>
      <c r="D884" s="751">
        <v>0.16083150984682701</v>
      </c>
      <c r="E884" s="749">
        <v>0.219178082191781</v>
      </c>
      <c r="F884" s="750">
        <v>0.15606936416184999</v>
      </c>
      <c r="G884" s="751">
        <v>0.18372703412073499</v>
      </c>
      <c r="H884" s="749"/>
      <c r="I884" s="750"/>
      <c r="J884" s="751"/>
      <c r="K884" s="749"/>
      <c r="L884" s="750"/>
      <c r="M884" s="751"/>
      <c r="N884" s="621"/>
    </row>
    <row r="885" spans="1:14" s="199" customFormat="1" x14ac:dyDescent="0.3">
      <c r="A885" s="725" t="s">
        <v>425</v>
      </c>
      <c r="B885" s="749">
        <v>0.45205479452054798</v>
      </c>
      <c r="C885" s="750">
        <v>0.40359897172236497</v>
      </c>
      <c r="D885" s="751">
        <v>0.41466083150984701</v>
      </c>
      <c r="E885" s="749">
        <v>0.45205479452054798</v>
      </c>
      <c r="F885" s="750">
        <v>0.42196531791907499</v>
      </c>
      <c r="G885" s="751">
        <v>0.42519685039370098</v>
      </c>
      <c r="H885" s="749"/>
      <c r="I885" s="750"/>
      <c r="J885" s="751"/>
      <c r="K885" s="749"/>
      <c r="L885" s="750"/>
      <c r="M885" s="751"/>
      <c r="N885" s="621"/>
    </row>
    <row r="886" spans="1:14" s="199" customFormat="1" x14ac:dyDescent="0.3">
      <c r="A886" s="725" t="s">
        <v>406</v>
      </c>
      <c r="B886" s="749">
        <v>0.32876712328767099</v>
      </c>
      <c r="C886" s="750">
        <v>0.46529562982005102</v>
      </c>
      <c r="D886" s="751">
        <v>0.405908096280088</v>
      </c>
      <c r="E886" s="749">
        <v>0.32876712328767099</v>
      </c>
      <c r="F886" s="750">
        <v>0.410404624277457</v>
      </c>
      <c r="G886" s="751">
        <v>0.36220472440944901</v>
      </c>
      <c r="H886" s="749"/>
      <c r="I886" s="750"/>
      <c r="J886" s="751"/>
      <c r="K886" s="749"/>
      <c r="L886" s="750"/>
      <c r="M886" s="751"/>
      <c r="N886" s="621"/>
    </row>
    <row r="887" spans="1:14" s="199" customFormat="1" x14ac:dyDescent="0.3">
      <c r="A887" s="762" t="s">
        <v>259</v>
      </c>
      <c r="B887" s="752">
        <v>73</v>
      </c>
      <c r="C887" s="753">
        <v>389</v>
      </c>
      <c r="D887" s="754">
        <v>914</v>
      </c>
      <c r="E887" s="752">
        <v>73</v>
      </c>
      <c r="F887" s="753">
        <v>173</v>
      </c>
      <c r="G887" s="754">
        <v>381</v>
      </c>
      <c r="H887" s="752"/>
      <c r="I887" s="753"/>
      <c r="J887" s="754"/>
      <c r="K887" s="752"/>
      <c r="L887" s="753"/>
      <c r="M887" s="754"/>
      <c r="N887" s="719"/>
    </row>
    <row r="888" spans="1:14" s="199" customFormat="1" x14ac:dyDescent="0.3">
      <c r="A888" s="725" t="s">
        <v>194</v>
      </c>
      <c r="B888" s="755">
        <v>1.89041095890411</v>
      </c>
      <c r="C888" s="756">
        <v>1.67609254498715</v>
      </c>
      <c r="D888" s="757">
        <v>1.79212253829322</v>
      </c>
      <c r="E888" s="755">
        <v>1.89041095890411</v>
      </c>
      <c r="F888" s="756">
        <v>1.76878612716763</v>
      </c>
      <c r="G888" s="757">
        <v>1.8792650918635201</v>
      </c>
      <c r="H888" s="755"/>
      <c r="I888" s="756"/>
      <c r="J888" s="757"/>
      <c r="K888" s="755"/>
      <c r="L888" s="756"/>
      <c r="M888" s="757"/>
      <c r="N888" s="621"/>
    </row>
    <row r="889" spans="1:14" s="199" customFormat="1" x14ac:dyDescent="0.3">
      <c r="A889" s="725" t="s">
        <v>174</v>
      </c>
      <c r="B889" s="755">
        <v>0.73714245260586497</v>
      </c>
      <c r="C889" s="756">
        <v>0.72365705814640102</v>
      </c>
      <c r="D889" s="757">
        <v>0.77367933778607401</v>
      </c>
      <c r="E889" s="755">
        <v>0.73714245260586497</v>
      </c>
      <c r="F889" s="756">
        <v>0.75000560109034597</v>
      </c>
      <c r="G889" s="757">
        <v>0.80532143668443201</v>
      </c>
      <c r="H889" s="755"/>
      <c r="I889" s="756"/>
      <c r="J889" s="757"/>
      <c r="K889" s="755"/>
      <c r="L889" s="756"/>
      <c r="M889" s="757"/>
      <c r="N889" s="621"/>
    </row>
    <row r="890" spans="1:14" s="199" customFormat="1" x14ac:dyDescent="0.3">
      <c r="A890" s="725" t="s">
        <v>260</v>
      </c>
      <c r="B890" s="755" t="s">
        <v>248</v>
      </c>
      <c r="C890" s="756" t="s">
        <v>266</v>
      </c>
      <c r="D890" s="757" t="s">
        <v>130</v>
      </c>
      <c r="E890" s="755" t="s">
        <v>248</v>
      </c>
      <c r="F890" s="756" t="s">
        <v>130</v>
      </c>
      <c r="G890" s="757" t="s">
        <v>130</v>
      </c>
      <c r="H890" s="755"/>
      <c r="I890" s="756"/>
      <c r="J890" s="757"/>
      <c r="K890" s="755"/>
      <c r="L890" s="756"/>
      <c r="M890" s="757"/>
      <c r="N890" s="621"/>
    </row>
    <row r="891" spans="1:14" s="199" customFormat="1" x14ac:dyDescent="0.3">
      <c r="A891" s="763" t="s">
        <v>173</v>
      </c>
      <c r="B891" s="758" t="s">
        <v>248</v>
      </c>
      <c r="C891" s="759">
        <v>0.29616019287633605</v>
      </c>
      <c r="D891" s="760">
        <v>0.12704025532353982</v>
      </c>
      <c r="E891" s="758" t="s">
        <v>248</v>
      </c>
      <c r="F891" s="759">
        <v>0.16216523124582521</v>
      </c>
      <c r="G891" s="760">
        <v>1.3840271142512128E-2</v>
      </c>
      <c r="H891" s="758"/>
      <c r="I891" s="759"/>
      <c r="J891" s="760"/>
      <c r="K891" s="758"/>
      <c r="L891" s="759"/>
      <c r="M891" s="760"/>
      <c r="N891" s="621"/>
    </row>
    <row r="892" spans="1:14" s="199" customFormat="1" ht="39" x14ac:dyDescent="0.3">
      <c r="A892" s="783" t="s">
        <v>831</v>
      </c>
      <c r="B892" s="749">
        <v>0.164383561643836</v>
      </c>
      <c r="C892" s="750">
        <v>0.127877237851662</v>
      </c>
      <c r="D892" s="751">
        <v>0.13661202185792401</v>
      </c>
      <c r="E892" s="749">
        <v>0.164383561643836</v>
      </c>
      <c r="F892" s="750">
        <v>0.14857142857142899</v>
      </c>
      <c r="G892" s="751">
        <v>0.15183246073298401</v>
      </c>
      <c r="H892" s="749"/>
      <c r="I892" s="750"/>
      <c r="J892" s="751"/>
      <c r="K892" s="749"/>
      <c r="L892" s="750"/>
      <c r="M892" s="751"/>
      <c r="N892" s="722"/>
    </row>
    <row r="893" spans="1:14" s="199" customFormat="1" x14ac:dyDescent="0.3">
      <c r="A893" s="725" t="s">
        <v>424</v>
      </c>
      <c r="B893" s="749">
        <v>0.602739726027397</v>
      </c>
      <c r="C893" s="750">
        <v>0.49104859335038398</v>
      </c>
      <c r="D893" s="751">
        <v>0.53770491803278697</v>
      </c>
      <c r="E893" s="749">
        <v>0.602739726027397</v>
      </c>
      <c r="F893" s="750">
        <v>0.53142857142857103</v>
      </c>
      <c r="G893" s="751">
        <v>0.528795811518325</v>
      </c>
      <c r="H893" s="749"/>
      <c r="I893" s="750"/>
      <c r="J893" s="751"/>
      <c r="K893" s="749"/>
      <c r="L893" s="750"/>
      <c r="M893" s="751"/>
      <c r="N893" s="621"/>
    </row>
    <row r="894" spans="1:14" s="199" customFormat="1" x14ac:dyDescent="0.3">
      <c r="A894" s="725" t="s">
        <v>425</v>
      </c>
      <c r="B894" s="749">
        <v>0.10958904109589</v>
      </c>
      <c r="C894" s="750">
        <v>0.227621483375959</v>
      </c>
      <c r="D894" s="751">
        <v>0.22185792349726799</v>
      </c>
      <c r="E894" s="749">
        <v>0.10958904109589</v>
      </c>
      <c r="F894" s="750">
        <v>0.20571428571428599</v>
      </c>
      <c r="G894" s="751">
        <v>0.22774869109947601</v>
      </c>
      <c r="H894" s="749"/>
      <c r="I894" s="750"/>
      <c r="J894" s="751"/>
      <c r="K894" s="749"/>
      <c r="L894" s="750"/>
      <c r="M894" s="751"/>
      <c r="N894" s="621"/>
    </row>
    <row r="895" spans="1:14" s="199" customFormat="1" x14ac:dyDescent="0.3">
      <c r="A895" s="725" t="s">
        <v>406</v>
      </c>
      <c r="B895" s="749">
        <v>0.123287671232877</v>
      </c>
      <c r="C895" s="750">
        <v>0.153452685421995</v>
      </c>
      <c r="D895" s="751">
        <v>0.103825136612022</v>
      </c>
      <c r="E895" s="749">
        <v>0.123287671232877</v>
      </c>
      <c r="F895" s="750">
        <v>0.114285714285714</v>
      </c>
      <c r="G895" s="751">
        <v>9.1623036649214604E-2</v>
      </c>
      <c r="H895" s="749"/>
      <c r="I895" s="750"/>
      <c r="J895" s="751"/>
      <c r="K895" s="749"/>
      <c r="L895" s="750"/>
      <c r="M895" s="751"/>
      <c r="N895" s="621"/>
    </row>
    <row r="896" spans="1:14" s="199" customFormat="1" x14ac:dyDescent="0.3">
      <c r="A896" s="762" t="s">
        <v>259</v>
      </c>
      <c r="B896" s="752">
        <v>73</v>
      </c>
      <c r="C896" s="753">
        <v>391</v>
      </c>
      <c r="D896" s="754">
        <v>915</v>
      </c>
      <c r="E896" s="752">
        <v>73</v>
      </c>
      <c r="F896" s="753">
        <v>175</v>
      </c>
      <c r="G896" s="754">
        <v>382</v>
      </c>
      <c r="H896" s="752"/>
      <c r="I896" s="753"/>
      <c r="J896" s="754"/>
      <c r="K896" s="752"/>
      <c r="L896" s="753"/>
      <c r="M896" s="754"/>
      <c r="N896" s="719"/>
    </row>
    <row r="897" spans="1:14" s="199" customFormat="1" x14ac:dyDescent="0.3">
      <c r="A897" s="725" t="s">
        <v>194</v>
      </c>
      <c r="B897" s="755">
        <v>2.8082191780821901</v>
      </c>
      <c r="C897" s="756">
        <v>2.59335038363171</v>
      </c>
      <c r="D897" s="757">
        <v>2.7071038251366102</v>
      </c>
      <c r="E897" s="755">
        <v>2.8082191780821901</v>
      </c>
      <c r="F897" s="756">
        <v>2.71428571428571</v>
      </c>
      <c r="G897" s="757">
        <v>2.7408376963350798</v>
      </c>
      <c r="H897" s="755"/>
      <c r="I897" s="756"/>
      <c r="J897" s="757"/>
      <c r="K897" s="755"/>
      <c r="L897" s="756"/>
      <c r="M897" s="757"/>
      <c r="N897" s="621"/>
    </row>
    <row r="898" spans="1:14" s="199" customFormat="1" x14ac:dyDescent="0.3">
      <c r="A898" s="725" t="s">
        <v>174</v>
      </c>
      <c r="B898" s="755">
        <v>0.86051557940857204</v>
      </c>
      <c r="C898" s="756">
        <v>0.89777889888072804</v>
      </c>
      <c r="D898" s="757">
        <v>0.82990061961820705</v>
      </c>
      <c r="E898" s="755">
        <v>0.86051557940857204</v>
      </c>
      <c r="F898" s="756">
        <v>0.85673224976258</v>
      </c>
      <c r="G898" s="757">
        <v>0.82503945970560699</v>
      </c>
      <c r="H898" s="755"/>
      <c r="I898" s="756"/>
      <c r="J898" s="757"/>
      <c r="K898" s="755"/>
      <c r="L898" s="756"/>
      <c r="M898" s="757"/>
      <c r="N898" s="621"/>
    </row>
    <row r="899" spans="1:14" s="199" customFormat="1" x14ac:dyDescent="0.3">
      <c r="A899" s="725" t="s">
        <v>260</v>
      </c>
      <c r="B899" s="755" t="s">
        <v>248</v>
      </c>
      <c r="C899" s="756" t="s">
        <v>130</v>
      </c>
      <c r="D899" s="757" t="s">
        <v>130</v>
      </c>
      <c r="E899" s="755" t="s">
        <v>248</v>
      </c>
      <c r="F899" s="756" t="s">
        <v>130</v>
      </c>
      <c r="G899" s="757" t="s">
        <v>130</v>
      </c>
      <c r="H899" s="755"/>
      <c r="I899" s="756"/>
      <c r="J899" s="757"/>
      <c r="K899" s="755"/>
      <c r="L899" s="756"/>
      <c r="M899" s="757"/>
      <c r="N899" s="621"/>
    </row>
    <row r="900" spans="1:14" s="199" customFormat="1" x14ac:dyDescent="0.3">
      <c r="A900" s="763" t="s">
        <v>173</v>
      </c>
      <c r="B900" s="758" t="s">
        <v>248</v>
      </c>
      <c r="C900" s="759">
        <v>0.23933375435573245</v>
      </c>
      <c r="D900" s="760">
        <v>0.12184031503928472</v>
      </c>
      <c r="E900" s="758" t="s">
        <v>248</v>
      </c>
      <c r="F900" s="759">
        <v>0.10964156400381946</v>
      </c>
      <c r="G900" s="760">
        <v>8.1670617028612905E-2</v>
      </c>
      <c r="H900" s="758"/>
      <c r="I900" s="759"/>
      <c r="J900" s="760"/>
      <c r="K900" s="758"/>
      <c r="L900" s="759"/>
      <c r="M900" s="760"/>
      <c r="N900" s="621"/>
    </row>
    <row r="901" spans="1:14" s="199" customFormat="1" ht="39" x14ac:dyDescent="0.3">
      <c r="A901" s="783" t="s">
        <v>832</v>
      </c>
      <c r="B901" s="749">
        <v>0.19178082191780799</v>
      </c>
      <c r="C901" s="750">
        <v>4.5918367346938799E-2</v>
      </c>
      <c r="D901" s="751">
        <v>4.68920392584515E-2</v>
      </c>
      <c r="E901" s="749">
        <v>0.19178082191780799</v>
      </c>
      <c r="F901" s="750">
        <v>9.71428571428571E-2</v>
      </c>
      <c r="G901" s="751">
        <v>0.10443864229765</v>
      </c>
      <c r="H901" s="749"/>
      <c r="I901" s="750"/>
      <c r="J901" s="751"/>
      <c r="K901" s="749"/>
      <c r="L901" s="750"/>
      <c r="M901" s="751"/>
      <c r="N901" s="722"/>
    </row>
    <row r="902" spans="1:14" s="199" customFormat="1" x14ac:dyDescent="0.3">
      <c r="A902" s="725" t="s">
        <v>424</v>
      </c>
      <c r="B902" s="749">
        <v>0.19178082191780799</v>
      </c>
      <c r="C902" s="750">
        <v>8.1632653061224497E-2</v>
      </c>
      <c r="D902" s="751">
        <v>0.105779716466739</v>
      </c>
      <c r="E902" s="749">
        <v>0.19178082191780799</v>
      </c>
      <c r="F902" s="750">
        <v>0.14857142857142899</v>
      </c>
      <c r="G902" s="751">
        <v>0.18537859007832899</v>
      </c>
      <c r="H902" s="749"/>
      <c r="I902" s="750"/>
      <c r="J902" s="751"/>
      <c r="K902" s="749"/>
      <c r="L902" s="750"/>
      <c r="M902" s="751"/>
      <c r="N902" s="621"/>
    </row>
    <row r="903" spans="1:14" s="199" customFormat="1" x14ac:dyDescent="0.3">
      <c r="A903" s="725" t="s">
        <v>425</v>
      </c>
      <c r="B903" s="749">
        <v>0.35616438356164398</v>
      </c>
      <c r="C903" s="750">
        <v>0.219387755102041</v>
      </c>
      <c r="D903" s="751">
        <v>0.25954198473282403</v>
      </c>
      <c r="E903" s="749">
        <v>0.35616438356164398</v>
      </c>
      <c r="F903" s="750">
        <v>0.30285714285714299</v>
      </c>
      <c r="G903" s="751">
        <v>0.33420365535247998</v>
      </c>
      <c r="H903" s="749"/>
      <c r="I903" s="750"/>
      <c r="J903" s="751"/>
      <c r="K903" s="749"/>
      <c r="L903" s="750"/>
      <c r="M903" s="751"/>
      <c r="N903" s="621"/>
    </row>
    <row r="904" spans="1:14" s="199" customFormat="1" x14ac:dyDescent="0.3">
      <c r="A904" s="725" t="s">
        <v>406</v>
      </c>
      <c r="B904" s="749">
        <v>0.26027397260273999</v>
      </c>
      <c r="C904" s="750">
        <v>0.65306122448979598</v>
      </c>
      <c r="D904" s="751">
        <v>0.58778625954198505</v>
      </c>
      <c r="E904" s="749">
        <v>0.26027397260273999</v>
      </c>
      <c r="F904" s="750">
        <v>0.45142857142857101</v>
      </c>
      <c r="G904" s="751">
        <v>0.37597911227154002</v>
      </c>
      <c r="H904" s="749"/>
      <c r="I904" s="750"/>
      <c r="J904" s="751"/>
      <c r="K904" s="749"/>
      <c r="L904" s="750"/>
      <c r="M904" s="751"/>
      <c r="N904" s="621"/>
    </row>
    <row r="905" spans="1:14" s="199" customFormat="1" x14ac:dyDescent="0.3">
      <c r="A905" s="762" t="s">
        <v>259</v>
      </c>
      <c r="B905" s="752">
        <v>73</v>
      </c>
      <c r="C905" s="753">
        <v>392</v>
      </c>
      <c r="D905" s="754">
        <v>917</v>
      </c>
      <c r="E905" s="752">
        <v>73</v>
      </c>
      <c r="F905" s="753">
        <v>175</v>
      </c>
      <c r="G905" s="754">
        <v>383</v>
      </c>
      <c r="H905" s="752"/>
      <c r="I905" s="753"/>
      <c r="J905" s="754"/>
      <c r="K905" s="752"/>
      <c r="L905" s="753"/>
      <c r="M905" s="754"/>
      <c r="N905" s="719"/>
    </row>
    <row r="906" spans="1:14" s="199" customFormat="1" x14ac:dyDescent="0.3">
      <c r="A906" s="725" t="s">
        <v>194</v>
      </c>
      <c r="B906" s="755">
        <v>2.31506849315068</v>
      </c>
      <c r="C906" s="756">
        <v>1.5204081632653099</v>
      </c>
      <c r="D906" s="757">
        <v>1.6117775354416599</v>
      </c>
      <c r="E906" s="755">
        <v>2.31506849315068</v>
      </c>
      <c r="F906" s="756">
        <v>1.8914285714285699</v>
      </c>
      <c r="G906" s="757">
        <v>2.0182767624020901</v>
      </c>
      <c r="H906" s="755"/>
      <c r="I906" s="756"/>
      <c r="J906" s="757"/>
      <c r="K906" s="755"/>
      <c r="L906" s="756"/>
      <c r="M906" s="757"/>
      <c r="N906" s="621"/>
    </row>
    <row r="907" spans="1:14" s="199" customFormat="1" x14ac:dyDescent="0.3">
      <c r="A907" s="725" t="s">
        <v>174</v>
      </c>
      <c r="B907" s="755">
        <v>1.06558163992941</v>
      </c>
      <c r="C907" s="756">
        <v>0.83073432941662995</v>
      </c>
      <c r="D907" s="757">
        <v>0.85511101619544705</v>
      </c>
      <c r="E907" s="755">
        <v>1.06558163992941</v>
      </c>
      <c r="F907" s="756">
        <v>0.99115961012452503</v>
      </c>
      <c r="G907" s="757">
        <v>0.99062630601850998</v>
      </c>
      <c r="H907" s="755"/>
      <c r="I907" s="756"/>
      <c r="J907" s="757"/>
      <c r="K907" s="755"/>
      <c r="L907" s="756"/>
      <c r="M907" s="757"/>
      <c r="N907" s="621"/>
    </row>
    <row r="908" spans="1:14" s="199" customFormat="1" x14ac:dyDescent="0.3">
      <c r="A908" s="725" t="s">
        <v>260</v>
      </c>
      <c r="B908" s="755" t="s">
        <v>248</v>
      </c>
      <c r="C908" s="756" t="s">
        <v>237</v>
      </c>
      <c r="D908" s="757" t="s">
        <v>237</v>
      </c>
      <c r="E908" s="755" t="s">
        <v>248</v>
      </c>
      <c r="F908" s="756" t="s">
        <v>236</v>
      </c>
      <c r="G908" s="757" t="s">
        <v>266</v>
      </c>
      <c r="H908" s="755"/>
      <c r="I908" s="756"/>
      <c r="J908" s="757"/>
      <c r="K908" s="755"/>
      <c r="L908" s="756"/>
      <c r="M908" s="757"/>
      <c r="N908" s="621"/>
    </row>
    <row r="909" spans="1:14" s="199" customFormat="1" x14ac:dyDescent="0.3">
      <c r="A909" s="763" t="s">
        <v>173</v>
      </c>
      <c r="B909" s="758" t="s">
        <v>248</v>
      </c>
      <c r="C909" s="759">
        <v>0.95657576886633267</v>
      </c>
      <c r="D909" s="760">
        <v>0.82245573310246478</v>
      </c>
      <c r="E909" s="758" t="s">
        <v>248</v>
      </c>
      <c r="F909" s="759">
        <v>0.42741846761581193</v>
      </c>
      <c r="G909" s="760">
        <v>0.29960009031200135</v>
      </c>
      <c r="H909" s="758"/>
      <c r="I909" s="759"/>
      <c r="J909" s="760"/>
      <c r="K909" s="758"/>
      <c r="L909" s="759"/>
      <c r="M909" s="760"/>
      <c r="N909" s="621"/>
    </row>
    <row r="910" spans="1:14" s="199" customFormat="1" ht="65" x14ac:dyDescent="0.3">
      <c r="A910" s="783" t="s">
        <v>1031</v>
      </c>
      <c r="B910" s="749">
        <v>0.301369863013699</v>
      </c>
      <c r="C910" s="750">
        <v>0.70512820512820495</v>
      </c>
      <c r="D910" s="751">
        <v>0.628979143798024</v>
      </c>
      <c r="E910" s="749">
        <v>0.301369863013699</v>
      </c>
      <c r="F910" s="750">
        <v>0.52873563218390796</v>
      </c>
      <c r="G910" s="751">
        <v>0.46965699208443301</v>
      </c>
      <c r="H910" s="749"/>
      <c r="I910" s="750"/>
      <c r="J910" s="751"/>
      <c r="K910" s="749"/>
      <c r="L910" s="750"/>
      <c r="M910" s="751"/>
      <c r="N910" s="722"/>
    </row>
    <row r="911" spans="1:14" s="199" customFormat="1" x14ac:dyDescent="0.3">
      <c r="A911" s="725" t="s">
        <v>424</v>
      </c>
      <c r="B911" s="749">
        <v>0.24657534246575299</v>
      </c>
      <c r="C911" s="750">
        <v>0.15897435897435899</v>
      </c>
      <c r="D911" s="751">
        <v>0.20965971459934099</v>
      </c>
      <c r="E911" s="749">
        <v>0.24657534246575299</v>
      </c>
      <c r="F911" s="750">
        <v>0.21264367816092</v>
      </c>
      <c r="G911" s="751">
        <v>0.26385224274406299</v>
      </c>
      <c r="H911" s="749"/>
      <c r="I911" s="750"/>
      <c r="J911" s="751"/>
      <c r="K911" s="749"/>
      <c r="L911" s="750"/>
      <c r="M911" s="751"/>
      <c r="N911" s="621"/>
    </row>
    <row r="912" spans="1:14" s="199" customFormat="1" x14ac:dyDescent="0.3">
      <c r="A912" s="725" t="s">
        <v>425</v>
      </c>
      <c r="B912" s="749">
        <v>0.28767123287671198</v>
      </c>
      <c r="C912" s="750">
        <v>7.1794871794871803E-2</v>
      </c>
      <c r="D912" s="751">
        <v>9.00109769484084E-2</v>
      </c>
      <c r="E912" s="749">
        <v>0.28767123287671198</v>
      </c>
      <c r="F912" s="750">
        <v>0.14942528735632199</v>
      </c>
      <c r="G912" s="751">
        <v>0.16358839050131899</v>
      </c>
      <c r="H912" s="749"/>
      <c r="I912" s="750"/>
      <c r="J912" s="751"/>
      <c r="K912" s="749"/>
      <c r="L912" s="750"/>
      <c r="M912" s="751"/>
      <c r="N912" s="621"/>
    </row>
    <row r="913" spans="1:14" s="199" customFormat="1" x14ac:dyDescent="0.3">
      <c r="A913" s="725" t="s">
        <v>406</v>
      </c>
      <c r="B913" s="749">
        <v>0.164383561643836</v>
      </c>
      <c r="C913" s="750">
        <v>6.4102564102564097E-2</v>
      </c>
      <c r="D913" s="751">
        <v>7.1350164654226098E-2</v>
      </c>
      <c r="E913" s="749">
        <v>0.164383561643836</v>
      </c>
      <c r="F913" s="750">
        <v>0.109195402298851</v>
      </c>
      <c r="G913" s="751">
        <v>0.102902374670185</v>
      </c>
      <c r="H913" s="749"/>
      <c r="I913" s="750"/>
      <c r="J913" s="751"/>
      <c r="K913" s="749"/>
      <c r="L913" s="750"/>
      <c r="M913" s="751"/>
      <c r="N913" s="621"/>
    </row>
    <row r="914" spans="1:14" s="199" customFormat="1" x14ac:dyDescent="0.3">
      <c r="A914" s="762" t="s">
        <v>259</v>
      </c>
      <c r="B914" s="752">
        <v>73</v>
      </c>
      <c r="C914" s="753">
        <v>390</v>
      </c>
      <c r="D914" s="754">
        <v>911</v>
      </c>
      <c r="E914" s="752">
        <v>73</v>
      </c>
      <c r="F914" s="753">
        <v>174</v>
      </c>
      <c r="G914" s="754">
        <v>379</v>
      </c>
      <c r="H914" s="752"/>
      <c r="I914" s="753"/>
      <c r="J914" s="754"/>
      <c r="K914" s="752"/>
      <c r="L914" s="753"/>
      <c r="M914" s="754"/>
      <c r="N914" s="621"/>
    </row>
    <row r="915" spans="1:14" s="199" customFormat="1" x14ac:dyDescent="0.3">
      <c r="A915" s="725" t="s">
        <v>194</v>
      </c>
      <c r="B915" s="755">
        <v>2.6849315068493098</v>
      </c>
      <c r="C915" s="756">
        <v>3.50512820512821</v>
      </c>
      <c r="D915" s="757">
        <v>3.3962678375411599</v>
      </c>
      <c r="E915" s="755">
        <v>2.6849315068493098</v>
      </c>
      <c r="F915" s="756">
        <v>3.1609195402298802</v>
      </c>
      <c r="G915" s="757">
        <v>3.1002638522427501</v>
      </c>
      <c r="H915" s="755"/>
      <c r="I915" s="756"/>
      <c r="J915" s="757"/>
      <c r="K915" s="755"/>
      <c r="L915" s="756"/>
      <c r="M915" s="757"/>
      <c r="N915" s="621"/>
    </row>
    <row r="916" spans="1:14" s="199" customFormat="1" x14ac:dyDescent="0.3">
      <c r="A916" s="725" t="s">
        <v>174</v>
      </c>
      <c r="B916" s="755">
        <v>1.0785369762471799</v>
      </c>
      <c r="C916" s="756">
        <v>0.88327758345482199</v>
      </c>
      <c r="D916" s="757">
        <v>0.92102863580045002</v>
      </c>
      <c r="E916" s="755">
        <v>1.0785369762471799</v>
      </c>
      <c r="F916" s="756">
        <v>1.0465861178896501</v>
      </c>
      <c r="G916" s="757">
        <v>1.0185968843156299</v>
      </c>
      <c r="H916" s="755"/>
      <c r="I916" s="756"/>
      <c r="J916" s="757"/>
      <c r="K916" s="755"/>
      <c r="L916" s="756"/>
      <c r="M916" s="757"/>
      <c r="N916" s="621"/>
    </row>
    <row r="917" spans="1:14" s="199" customFormat="1" x14ac:dyDescent="0.3">
      <c r="A917" s="725" t="s">
        <v>260</v>
      </c>
      <c r="B917" s="755" t="s">
        <v>248</v>
      </c>
      <c r="C917" s="756" t="s">
        <v>237</v>
      </c>
      <c r="D917" s="757" t="s">
        <v>237</v>
      </c>
      <c r="E917" s="755" t="s">
        <v>248</v>
      </c>
      <c r="F917" s="756" t="s">
        <v>236</v>
      </c>
      <c r="G917" s="757" t="s">
        <v>236</v>
      </c>
      <c r="H917" s="755"/>
      <c r="I917" s="756"/>
      <c r="J917" s="757"/>
      <c r="K917" s="755"/>
      <c r="L917" s="756"/>
      <c r="M917" s="757"/>
      <c r="N917" s="621"/>
    </row>
    <row r="918" spans="1:14" s="199" customFormat="1" x14ac:dyDescent="0.3">
      <c r="A918" s="763" t="s">
        <v>173</v>
      </c>
      <c r="B918" s="758" t="s">
        <v>248</v>
      </c>
      <c r="C918" s="759">
        <v>-0.92858316982393085</v>
      </c>
      <c r="D918" s="760">
        <v>-0.77232813730448246</v>
      </c>
      <c r="E918" s="758" t="s">
        <v>248</v>
      </c>
      <c r="F918" s="759">
        <v>-0.45480063727613634</v>
      </c>
      <c r="G918" s="760">
        <v>-0.40774947556657004</v>
      </c>
      <c r="H918" s="758"/>
      <c r="I918" s="759"/>
      <c r="J918" s="760"/>
      <c r="K918" s="758"/>
      <c r="L918" s="759"/>
      <c r="M918" s="760"/>
      <c r="N918" s="621"/>
    </row>
    <row r="919" spans="1:14" s="199" customFormat="1" ht="26" x14ac:dyDescent="0.3">
      <c r="A919" s="783" t="s">
        <v>833</v>
      </c>
      <c r="B919" s="749">
        <v>0.232876712328767</v>
      </c>
      <c r="C919" s="750">
        <v>0.14138817480719801</v>
      </c>
      <c r="D919" s="751">
        <v>0.13275299238302499</v>
      </c>
      <c r="E919" s="749">
        <v>0.232876712328767</v>
      </c>
      <c r="F919" s="750">
        <v>0.19428571428571401</v>
      </c>
      <c r="G919" s="751">
        <v>0.17142857142857101</v>
      </c>
      <c r="H919" s="749"/>
      <c r="I919" s="750"/>
      <c r="J919" s="751"/>
      <c r="K919" s="749"/>
      <c r="L919" s="750"/>
      <c r="M919" s="751"/>
      <c r="N919" s="722"/>
    </row>
    <row r="920" spans="1:14" s="199" customFormat="1" x14ac:dyDescent="0.3">
      <c r="A920" s="725" t="s">
        <v>424</v>
      </c>
      <c r="B920" s="749">
        <v>0.41095890410958902</v>
      </c>
      <c r="C920" s="750">
        <v>0.408740359897172</v>
      </c>
      <c r="D920" s="751">
        <v>0.44287268770402599</v>
      </c>
      <c r="E920" s="749">
        <v>0.41095890410958902</v>
      </c>
      <c r="F920" s="750">
        <v>0.42285714285714299</v>
      </c>
      <c r="G920" s="751">
        <v>0.41818181818181799</v>
      </c>
      <c r="H920" s="749"/>
      <c r="I920" s="750"/>
      <c r="J920" s="751"/>
      <c r="K920" s="749"/>
      <c r="L920" s="750"/>
      <c r="M920" s="751"/>
      <c r="N920" s="621"/>
    </row>
    <row r="921" spans="1:14" s="199" customFormat="1" x14ac:dyDescent="0.3">
      <c r="A921" s="725" t="s">
        <v>425</v>
      </c>
      <c r="B921" s="749">
        <v>0.26027397260273999</v>
      </c>
      <c r="C921" s="750">
        <v>0.300771208226221</v>
      </c>
      <c r="D921" s="751">
        <v>0.26768226332970602</v>
      </c>
      <c r="E921" s="749">
        <v>0.26027397260273999</v>
      </c>
      <c r="F921" s="750">
        <v>0.24</v>
      </c>
      <c r="G921" s="751">
        <v>0.27012987012987</v>
      </c>
      <c r="H921" s="749"/>
      <c r="I921" s="750"/>
      <c r="J921" s="751"/>
      <c r="K921" s="749"/>
      <c r="L921" s="750"/>
      <c r="M921" s="751"/>
      <c r="N921" s="621"/>
    </row>
    <row r="922" spans="1:14" s="199" customFormat="1" x14ac:dyDescent="0.3">
      <c r="A922" s="725" t="s">
        <v>406</v>
      </c>
      <c r="B922" s="749">
        <v>9.5890410958904104E-2</v>
      </c>
      <c r="C922" s="750">
        <v>0.14910025706940899</v>
      </c>
      <c r="D922" s="751">
        <v>0.15669205658324301</v>
      </c>
      <c r="E922" s="749">
        <v>9.5890410958904104E-2</v>
      </c>
      <c r="F922" s="750">
        <v>0.14285714285714299</v>
      </c>
      <c r="G922" s="751">
        <v>0.14025974025974</v>
      </c>
      <c r="H922" s="749"/>
      <c r="I922" s="750"/>
      <c r="J922" s="751"/>
      <c r="K922" s="749"/>
      <c r="L922" s="750"/>
      <c r="M922" s="751"/>
      <c r="N922" s="621"/>
    </row>
    <row r="923" spans="1:14" s="199" customFormat="1" x14ac:dyDescent="0.3">
      <c r="A923" s="762" t="s">
        <v>259</v>
      </c>
      <c r="B923" s="752">
        <v>73</v>
      </c>
      <c r="C923" s="753">
        <v>389</v>
      </c>
      <c r="D923" s="754">
        <v>919</v>
      </c>
      <c r="E923" s="752">
        <v>73</v>
      </c>
      <c r="F923" s="753">
        <v>175</v>
      </c>
      <c r="G923" s="754">
        <v>385</v>
      </c>
      <c r="H923" s="752"/>
      <c r="I923" s="753"/>
      <c r="J923" s="754"/>
      <c r="K923" s="752"/>
      <c r="L923" s="753"/>
      <c r="M923" s="754"/>
      <c r="N923" s="719"/>
    </row>
    <row r="924" spans="1:14" s="199" customFormat="1" x14ac:dyDescent="0.3">
      <c r="A924" s="725" t="s">
        <v>194</v>
      </c>
      <c r="B924" s="755">
        <v>2.7808219178082201</v>
      </c>
      <c r="C924" s="756">
        <v>2.54241645244216</v>
      </c>
      <c r="D924" s="757">
        <v>2.5516866158868301</v>
      </c>
      <c r="E924" s="755">
        <v>2.7808219178082201</v>
      </c>
      <c r="F924" s="756">
        <v>2.6685714285714299</v>
      </c>
      <c r="G924" s="757">
        <v>2.62077922077922</v>
      </c>
      <c r="H924" s="755"/>
      <c r="I924" s="756"/>
      <c r="J924" s="757"/>
      <c r="K924" s="755"/>
      <c r="L924" s="756"/>
      <c r="M924" s="757"/>
      <c r="N924" s="621"/>
    </row>
    <row r="925" spans="1:14" s="199" customFormat="1" x14ac:dyDescent="0.3">
      <c r="A925" s="725" t="s">
        <v>174</v>
      </c>
      <c r="B925" s="755">
        <v>0.91661477644746003</v>
      </c>
      <c r="C925" s="756">
        <v>0.91176464302181803</v>
      </c>
      <c r="D925" s="757">
        <v>0.90946061592741101</v>
      </c>
      <c r="E925" s="755">
        <v>0.91661477644746003</v>
      </c>
      <c r="F925" s="756">
        <v>0.94921971239401304</v>
      </c>
      <c r="G925" s="757">
        <v>0.92791456120724503</v>
      </c>
      <c r="H925" s="755"/>
      <c r="I925" s="756"/>
      <c r="J925" s="757"/>
      <c r="K925" s="755"/>
      <c r="L925" s="756"/>
      <c r="M925" s="757"/>
      <c r="N925" s="621"/>
    </row>
    <row r="926" spans="1:14" s="199" customFormat="1" x14ac:dyDescent="0.3">
      <c r="A926" s="725" t="s">
        <v>260</v>
      </c>
      <c r="B926" s="755" t="s">
        <v>248</v>
      </c>
      <c r="C926" s="756" t="s">
        <v>266</v>
      </c>
      <c r="D926" s="757" t="s">
        <v>266</v>
      </c>
      <c r="E926" s="755" t="s">
        <v>248</v>
      </c>
      <c r="F926" s="756" t="s">
        <v>130</v>
      </c>
      <c r="G926" s="757" t="s">
        <v>130</v>
      </c>
      <c r="H926" s="755"/>
      <c r="I926" s="756"/>
      <c r="J926" s="757"/>
      <c r="K926" s="755"/>
      <c r="L926" s="756"/>
      <c r="M926" s="757"/>
      <c r="N926" s="621"/>
    </row>
    <row r="927" spans="1:14" s="199" customFormat="1" x14ac:dyDescent="0.3">
      <c r="A927" s="763" t="s">
        <v>173</v>
      </c>
      <c r="B927" s="758" t="s">
        <v>248</v>
      </c>
      <c r="C927" s="759">
        <v>0.26147698004160841</v>
      </c>
      <c r="D927" s="760">
        <v>0.25194637118808288</v>
      </c>
      <c r="E927" s="758" t="s">
        <v>248</v>
      </c>
      <c r="F927" s="759">
        <v>0.11825553954593383</v>
      </c>
      <c r="G927" s="760">
        <v>0.17247568226624194</v>
      </c>
      <c r="H927" s="758"/>
      <c r="I927" s="759"/>
      <c r="J927" s="760"/>
      <c r="K927" s="758"/>
      <c r="L927" s="759"/>
      <c r="M927" s="760"/>
      <c r="N927" s="621"/>
    </row>
    <row r="928" spans="1:14" s="199" customFormat="1" ht="39" x14ac:dyDescent="0.3">
      <c r="A928" s="783" t="s">
        <v>834</v>
      </c>
      <c r="B928" s="749">
        <v>0.24657534246575299</v>
      </c>
      <c r="C928" s="750">
        <v>0.21079691516709501</v>
      </c>
      <c r="D928" s="751">
        <v>0.17833698030634601</v>
      </c>
      <c r="E928" s="749">
        <v>0.24657534246575299</v>
      </c>
      <c r="F928" s="750">
        <v>0.21142857142857099</v>
      </c>
      <c r="G928" s="751">
        <v>0.18537859007832899</v>
      </c>
      <c r="H928" s="749"/>
      <c r="I928" s="750"/>
      <c r="J928" s="751"/>
      <c r="K928" s="749"/>
      <c r="L928" s="750"/>
      <c r="M928" s="751"/>
      <c r="N928" s="722"/>
    </row>
    <row r="929" spans="1:14" s="199" customFormat="1" x14ac:dyDescent="0.3">
      <c r="A929" s="725" t="s">
        <v>424</v>
      </c>
      <c r="B929" s="749">
        <v>0.42465753424657499</v>
      </c>
      <c r="C929" s="750">
        <v>0.51413881748071999</v>
      </c>
      <c r="D929" s="751">
        <v>0.51094091903719896</v>
      </c>
      <c r="E929" s="749">
        <v>0.42465753424657499</v>
      </c>
      <c r="F929" s="750">
        <v>0.502857142857143</v>
      </c>
      <c r="G929" s="751">
        <v>0.47780678851174901</v>
      </c>
      <c r="H929" s="749"/>
      <c r="I929" s="750"/>
      <c r="J929" s="751"/>
      <c r="K929" s="749"/>
      <c r="L929" s="750"/>
      <c r="M929" s="751"/>
      <c r="N929" s="621"/>
    </row>
    <row r="930" spans="1:14" s="199" customFormat="1" x14ac:dyDescent="0.3">
      <c r="A930" s="725" t="s">
        <v>425</v>
      </c>
      <c r="B930" s="749">
        <v>0.19178082191780799</v>
      </c>
      <c r="C930" s="750">
        <v>0.187660668380463</v>
      </c>
      <c r="D930" s="751">
        <v>0.20787746170678301</v>
      </c>
      <c r="E930" s="749">
        <v>0.19178082191780799</v>
      </c>
      <c r="F930" s="750">
        <v>0.20571428571428599</v>
      </c>
      <c r="G930" s="751">
        <v>0.221932114882507</v>
      </c>
      <c r="H930" s="749"/>
      <c r="I930" s="750"/>
      <c r="J930" s="751"/>
      <c r="K930" s="749"/>
      <c r="L930" s="750"/>
      <c r="M930" s="751"/>
      <c r="N930" s="621"/>
    </row>
    <row r="931" spans="1:14" s="199" customFormat="1" x14ac:dyDescent="0.3">
      <c r="A931" s="725" t="s">
        <v>406</v>
      </c>
      <c r="B931" s="749">
        <v>0.13698630136986301</v>
      </c>
      <c r="C931" s="750">
        <v>8.7403598971722396E-2</v>
      </c>
      <c r="D931" s="751">
        <v>0.102844638949672</v>
      </c>
      <c r="E931" s="749">
        <v>0.13698630136986301</v>
      </c>
      <c r="F931" s="750">
        <v>0.08</v>
      </c>
      <c r="G931" s="751">
        <v>0.114882506527415</v>
      </c>
      <c r="H931" s="749"/>
      <c r="I931" s="750"/>
      <c r="J931" s="751"/>
      <c r="K931" s="749"/>
      <c r="L931" s="750"/>
      <c r="M931" s="751"/>
      <c r="N931" s="621"/>
    </row>
    <row r="932" spans="1:14" s="199" customFormat="1" x14ac:dyDescent="0.3">
      <c r="A932" s="762" t="s">
        <v>259</v>
      </c>
      <c r="B932" s="752">
        <v>73</v>
      </c>
      <c r="C932" s="753">
        <v>389</v>
      </c>
      <c r="D932" s="754">
        <v>914</v>
      </c>
      <c r="E932" s="752">
        <v>73</v>
      </c>
      <c r="F932" s="753">
        <v>175</v>
      </c>
      <c r="G932" s="754">
        <v>383</v>
      </c>
      <c r="H932" s="752"/>
      <c r="I932" s="753"/>
      <c r="J932" s="754"/>
      <c r="K932" s="752"/>
      <c r="L932" s="753"/>
      <c r="M932" s="754"/>
      <c r="N932" s="719"/>
    </row>
    <row r="933" spans="1:14" s="199" customFormat="1" x14ac:dyDescent="0.3">
      <c r="A933" s="725" t="s">
        <v>194</v>
      </c>
      <c r="B933" s="755">
        <v>2.7808219178082201</v>
      </c>
      <c r="C933" s="756">
        <v>2.84832904884319</v>
      </c>
      <c r="D933" s="757">
        <v>2.7647702407002201</v>
      </c>
      <c r="E933" s="755">
        <v>2.7808219178082201</v>
      </c>
      <c r="F933" s="756">
        <v>2.8457142857142901</v>
      </c>
      <c r="G933" s="757">
        <v>2.7336814621409902</v>
      </c>
      <c r="H933" s="755"/>
      <c r="I933" s="756"/>
      <c r="J933" s="757"/>
      <c r="K933" s="755"/>
      <c r="L933" s="756"/>
      <c r="M933" s="757"/>
      <c r="N933" s="621"/>
    </row>
    <row r="934" spans="1:14" s="199" customFormat="1" x14ac:dyDescent="0.3">
      <c r="A934" s="725" t="s">
        <v>174</v>
      </c>
      <c r="B934" s="755">
        <v>0.97534289330108803</v>
      </c>
      <c r="C934" s="756">
        <v>0.85260579033680395</v>
      </c>
      <c r="D934" s="757">
        <v>0.86201679116368402</v>
      </c>
      <c r="E934" s="755">
        <v>0.97534289330108803</v>
      </c>
      <c r="F934" s="756">
        <v>0.84701736915208503</v>
      </c>
      <c r="G934" s="757">
        <v>0.89330773814063602</v>
      </c>
      <c r="H934" s="755"/>
      <c r="I934" s="756"/>
      <c r="J934" s="757"/>
      <c r="K934" s="755"/>
      <c r="L934" s="756"/>
      <c r="M934" s="757"/>
      <c r="N934" s="621"/>
    </row>
    <row r="935" spans="1:14" s="199" customFormat="1" x14ac:dyDescent="0.3">
      <c r="A935" s="725" t="s">
        <v>260</v>
      </c>
      <c r="B935" s="755" t="s">
        <v>248</v>
      </c>
      <c r="C935" s="756" t="s">
        <v>130</v>
      </c>
      <c r="D935" s="757" t="s">
        <v>130</v>
      </c>
      <c r="E935" s="755" t="s">
        <v>248</v>
      </c>
      <c r="F935" s="756" t="s">
        <v>130</v>
      </c>
      <c r="G935" s="757" t="s">
        <v>130</v>
      </c>
      <c r="H935" s="755"/>
      <c r="I935" s="756"/>
      <c r="J935" s="757"/>
      <c r="K935" s="755"/>
      <c r="L935" s="756"/>
      <c r="M935" s="757"/>
      <c r="N935" s="621"/>
    </row>
    <row r="936" spans="1:14" s="199" customFormat="1" x14ac:dyDescent="0.3">
      <c r="A936" s="763" t="s">
        <v>173</v>
      </c>
      <c r="B936" s="758" t="s">
        <v>248</v>
      </c>
      <c r="C936" s="759">
        <v>-7.9177425018780015E-2</v>
      </c>
      <c r="D936" s="760">
        <v>1.862107243448342E-2</v>
      </c>
      <c r="E936" s="758" t="s">
        <v>248</v>
      </c>
      <c r="F936" s="759">
        <v>-7.6612794813205709E-2</v>
      </c>
      <c r="G936" s="760">
        <v>5.2770678742075833E-2</v>
      </c>
      <c r="H936" s="758"/>
      <c r="I936" s="759"/>
      <c r="J936" s="760"/>
      <c r="K936" s="758"/>
      <c r="L936" s="759"/>
      <c r="M936" s="760"/>
      <c r="N936" s="621"/>
    </row>
    <row r="937" spans="1:14" s="199" customFormat="1" ht="26" x14ac:dyDescent="0.3">
      <c r="A937" s="783" t="s">
        <v>835</v>
      </c>
      <c r="B937" s="749">
        <v>0.35616438356164398</v>
      </c>
      <c r="C937" s="750">
        <v>0.3</v>
      </c>
      <c r="D937" s="751">
        <v>0.27450980392156898</v>
      </c>
      <c r="E937" s="749">
        <v>0.35616438356164398</v>
      </c>
      <c r="F937" s="750">
        <v>0.34857142857142898</v>
      </c>
      <c r="G937" s="751">
        <v>0.30129870129870101</v>
      </c>
      <c r="H937" s="749"/>
      <c r="I937" s="750"/>
      <c r="J937" s="751"/>
      <c r="K937" s="749"/>
      <c r="L937" s="750"/>
      <c r="M937" s="751"/>
      <c r="N937" s="722"/>
    </row>
    <row r="938" spans="1:14" s="199" customFormat="1" x14ac:dyDescent="0.3">
      <c r="A938" s="725" t="s">
        <v>424</v>
      </c>
      <c r="B938" s="749">
        <v>0.38356164383561597</v>
      </c>
      <c r="C938" s="750">
        <v>0.48974358974359</v>
      </c>
      <c r="D938" s="751">
        <v>0.45642701525054502</v>
      </c>
      <c r="E938" s="749">
        <v>0.38356164383561597</v>
      </c>
      <c r="F938" s="750">
        <v>0.44571428571428601</v>
      </c>
      <c r="G938" s="751">
        <v>0.44415584415584403</v>
      </c>
      <c r="H938" s="749"/>
      <c r="I938" s="750"/>
      <c r="J938" s="751"/>
      <c r="K938" s="749"/>
      <c r="L938" s="750"/>
      <c r="M938" s="751"/>
      <c r="N938" s="621"/>
    </row>
    <row r="939" spans="1:14" s="199" customFormat="1" x14ac:dyDescent="0.3">
      <c r="A939" s="725" t="s">
        <v>425</v>
      </c>
      <c r="B939" s="749">
        <v>0.17808219178082199</v>
      </c>
      <c r="C939" s="750">
        <v>0.143589743589744</v>
      </c>
      <c r="D939" s="751">
        <v>0.18082788671024</v>
      </c>
      <c r="E939" s="749">
        <v>0.17808219178082199</v>
      </c>
      <c r="F939" s="750">
        <v>0.14285714285714299</v>
      </c>
      <c r="G939" s="751">
        <v>0.17142857142857101</v>
      </c>
      <c r="H939" s="749"/>
      <c r="I939" s="750"/>
      <c r="J939" s="751"/>
      <c r="K939" s="749"/>
      <c r="L939" s="750"/>
      <c r="M939" s="751"/>
      <c r="N939" s="621"/>
    </row>
    <row r="940" spans="1:14" s="199" customFormat="1" x14ac:dyDescent="0.3">
      <c r="A940" s="725" t="s">
        <v>406</v>
      </c>
      <c r="B940" s="749">
        <v>8.2191780821917804E-2</v>
      </c>
      <c r="C940" s="750">
        <v>6.6666666666666693E-2</v>
      </c>
      <c r="D940" s="751">
        <v>8.8235294117647106E-2</v>
      </c>
      <c r="E940" s="749">
        <v>8.2191780821917804E-2</v>
      </c>
      <c r="F940" s="750">
        <v>6.2857142857142903E-2</v>
      </c>
      <c r="G940" s="751">
        <v>8.3116883116883103E-2</v>
      </c>
      <c r="H940" s="749"/>
      <c r="I940" s="750"/>
      <c r="J940" s="751"/>
      <c r="K940" s="749"/>
      <c r="L940" s="750"/>
      <c r="M940" s="751"/>
      <c r="N940" s="621"/>
    </row>
    <row r="941" spans="1:14" s="199" customFormat="1" x14ac:dyDescent="0.3">
      <c r="A941" s="762" t="s">
        <v>259</v>
      </c>
      <c r="B941" s="752">
        <v>73</v>
      </c>
      <c r="C941" s="753">
        <v>390</v>
      </c>
      <c r="D941" s="754">
        <v>918</v>
      </c>
      <c r="E941" s="752">
        <v>73</v>
      </c>
      <c r="F941" s="753">
        <v>175</v>
      </c>
      <c r="G941" s="754">
        <v>385</v>
      </c>
      <c r="H941" s="752"/>
      <c r="I941" s="753"/>
      <c r="J941" s="754"/>
      <c r="K941" s="752"/>
      <c r="L941" s="753"/>
      <c r="M941" s="754"/>
      <c r="N941" s="719"/>
    </row>
    <row r="942" spans="1:14" s="199" customFormat="1" x14ac:dyDescent="0.3">
      <c r="A942" s="725" t="s">
        <v>194</v>
      </c>
      <c r="B942" s="755">
        <v>3.0136986301369899</v>
      </c>
      <c r="C942" s="756">
        <v>3.0230769230769199</v>
      </c>
      <c r="D942" s="757">
        <v>2.9172113289760402</v>
      </c>
      <c r="E942" s="755">
        <v>3.0136986301369899</v>
      </c>
      <c r="F942" s="756">
        <v>3.08</v>
      </c>
      <c r="G942" s="757">
        <v>2.9636363636363598</v>
      </c>
      <c r="H942" s="755"/>
      <c r="I942" s="756"/>
      <c r="J942" s="757"/>
      <c r="K942" s="755"/>
      <c r="L942" s="756"/>
      <c r="M942" s="757"/>
      <c r="N942" s="621"/>
    </row>
    <row r="943" spans="1:14" s="199" customFormat="1" x14ac:dyDescent="0.3">
      <c r="A943" s="725" t="s">
        <v>174</v>
      </c>
      <c r="B943" s="755">
        <v>0.93531264358400401</v>
      </c>
      <c r="C943" s="756">
        <v>0.84353325294466797</v>
      </c>
      <c r="D943" s="757">
        <v>0.89571137480766905</v>
      </c>
      <c r="E943" s="755">
        <v>0.93531264358400401</v>
      </c>
      <c r="F943" s="756">
        <v>0.86063328727885802</v>
      </c>
      <c r="G943" s="757">
        <v>0.89775604096597905</v>
      </c>
      <c r="H943" s="755"/>
      <c r="I943" s="756"/>
      <c r="J943" s="757"/>
      <c r="K943" s="755"/>
      <c r="L943" s="756"/>
      <c r="M943" s="757"/>
      <c r="N943" s="621"/>
    </row>
    <row r="944" spans="1:14" s="199" customFormat="1" x14ac:dyDescent="0.3">
      <c r="A944" s="725" t="s">
        <v>260</v>
      </c>
      <c r="B944" s="755" t="s">
        <v>248</v>
      </c>
      <c r="C944" s="756" t="s">
        <v>130</v>
      </c>
      <c r="D944" s="757" t="s">
        <v>130</v>
      </c>
      <c r="E944" s="755" t="s">
        <v>248</v>
      </c>
      <c r="F944" s="756" t="s">
        <v>130</v>
      </c>
      <c r="G944" s="757" t="s">
        <v>130</v>
      </c>
      <c r="H944" s="755"/>
      <c r="I944" s="756"/>
      <c r="J944" s="757"/>
      <c r="K944" s="755"/>
      <c r="L944" s="756"/>
      <c r="M944" s="757"/>
      <c r="N944" s="621"/>
    </row>
    <row r="945" spans="1:14" s="199" customFormat="1" x14ac:dyDescent="0.3">
      <c r="A945" s="763" t="s">
        <v>173</v>
      </c>
      <c r="B945" s="758" t="s">
        <v>248</v>
      </c>
      <c r="C945" s="759">
        <v>-1.1117869873169246E-2</v>
      </c>
      <c r="D945" s="760">
        <v>0.10772141995145243</v>
      </c>
      <c r="E945" s="758" t="s">
        <v>248</v>
      </c>
      <c r="F945" s="759">
        <v>-7.7037886917715195E-2</v>
      </c>
      <c r="G945" s="760">
        <v>5.5763775698755999E-2</v>
      </c>
      <c r="H945" s="758"/>
      <c r="I945" s="759"/>
      <c r="J945" s="760"/>
      <c r="K945" s="758"/>
      <c r="L945" s="759"/>
      <c r="M945" s="760"/>
      <c r="N945" s="621"/>
    </row>
    <row r="946" spans="1:14" s="199" customFormat="1" ht="26" x14ac:dyDescent="0.3">
      <c r="A946" s="783" t="s">
        <v>836</v>
      </c>
      <c r="B946" s="749">
        <v>6.8493150684931503E-2</v>
      </c>
      <c r="C946" s="750">
        <v>0.365038560411311</v>
      </c>
      <c r="D946" s="751">
        <v>0.217582417582418</v>
      </c>
      <c r="E946" s="749">
        <v>6.8493150684931503E-2</v>
      </c>
      <c r="F946" s="750">
        <v>0.245714285714286</v>
      </c>
      <c r="G946" s="751">
        <v>0.159685863874346</v>
      </c>
      <c r="H946" s="749"/>
      <c r="I946" s="750"/>
      <c r="J946" s="751"/>
      <c r="K946" s="749"/>
      <c r="L946" s="750"/>
      <c r="M946" s="751"/>
      <c r="N946" s="722"/>
    </row>
    <row r="947" spans="1:14" s="199" customFormat="1" x14ac:dyDescent="0.3">
      <c r="A947" s="725" t="s">
        <v>424</v>
      </c>
      <c r="B947" s="749">
        <v>0.150684931506849</v>
      </c>
      <c r="C947" s="750">
        <v>0.35732647814910001</v>
      </c>
      <c r="D947" s="751">
        <v>0.31758241758241801</v>
      </c>
      <c r="E947" s="749">
        <v>0.150684931506849</v>
      </c>
      <c r="F947" s="750">
        <v>0.28571428571428598</v>
      </c>
      <c r="G947" s="751">
        <v>0.295811518324607</v>
      </c>
      <c r="H947" s="749"/>
      <c r="I947" s="750"/>
      <c r="J947" s="751"/>
      <c r="K947" s="749"/>
      <c r="L947" s="750"/>
      <c r="M947" s="751"/>
      <c r="N947" s="621"/>
    </row>
    <row r="948" spans="1:14" s="199" customFormat="1" x14ac:dyDescent="0.3">
      <c r="A948" s="725" t="s">
        <v>425</v>
      </c>
      <c r="B948" s="749">
        <v>0.397260273972603</v>
      </c>
      <c r="C948" s="750">
        <v>0.17994858611825201</v>
      </c>
      <c r="D948" s="751">
        <v>0.31208791208791198</v>
      </c>
      <c r="E948" s="749">
        <v>0.397260273972603</v>
      </c>
      <c r="F948" s="750">
        <v>0.27428571428571402</v>
      </c>
      <c r="G948" s="751">
        <v>0.321989528795811</v>
      </c>
      <c r="H948" s="749"/>
      <c r="I948" s="750"/>
      <c r="J948" s="751"/>
      <c r="K948" s="749"/>
      <c r="L948" s="750"/>
      <c r="M948" s="751"/>
      <c r="N948" s="621"/>
    </row>
    <row r="949" spans="1:14" s="199" customFormat="1" x14ac:dyDescent="0.3">
      <c r="A949" s="725" t="s">
        <v>406</v>
      </c>
      <c r="B949" s="749">
        <v>0.38356164383561597</v>
      </c>
      <c r="C949" s="750">
        <v>9.7686375321336796E-2</v>
      </c>
      <c r="D949" s="751">
        <v>0.15274725274725301</v>
      </c>
      <c r="E949" s="749">
        <v>0.38356164383561597</v>
      </c>
      <c r="F949" s="750">
        <v>0.19428571428571401</v>
      </c>
      <c r="G949" s="751">
        <v>0.222513089005236</v>
      </c>
      <c r="H949" s="749"/>
      <c r="I949" s="750"/>
      <c r="J949" s="751"/>
      <c r="K949" s="749"/>
      <c r="L949" s="750"/>
      <c r="M949" s="751"/>
      <c r="N949" s="621"/>
    </row>
    <row r="950" spans="1:14" s="199" customFormat="1" x14ac:dyDescent="0.3">
      <c r="A950" s="762" t="s">
        <v>259</v>
      </c>
      <c r="B950" s="752">
        <v>73</v>
      </c>
      <c r="C950" s="753">
        <v>389</v>
      </c>
      <c r="D950" s="754">
        <v>910</v>
      </c>
      <c r="E950" s="752">
        <v>73</v>
      </c>
      <c r="F950" s="753">
        <v>175</v>
      </c>
      <c r="G950" s="754">
        <v>382</v>
      </c>
      <c r="H950" s="752"/>
      <c r="I950" s="753"/>
      <c r="J950" s="754"/>
      <c r="K950" s="752"/>
      <c r="L950" s="753"/>
      <c r="M950" s="754"/>
      <c r="N950" s="719"/>
    </row>
    <row r="951" spans="1:14" s="199" customFormat="1" x14ac:dyDescent="0.3">
      <c r="A951" s="725" t="s">
        <v>194</v>
      </c>
      <c r="B951" s="755">
        <v>1.9041095890410999</v>
      </c>
      <c r="C951" s="756">
        <v>2.9897172236503899</v>
      </c>
      <c r="D951" s="757">
        <v>2.6</v>
      </c>
      <c r="E951" s="755">
        <v>1.9041095890410999</v>
      </c>
      <c r="F951" s="756">
        <v>2.5828571428571401</v>
      </c>
      <c r="G951" s="757">
        <v>2.3926701570680602</v>
      </c>
      <c r="H951" s="755"/>
      <c r="I951" s="756"/>
      <c r="J951" s="757"/>
      <c r="K951" s="755"/>
      <c r="L951" s="756"/>
      <c r="M951" s="757"/>
      <c r="N951" s="621"/>
    </row>
    <row r="952" spans="1:14" s="199" customFormat="1" x14ac:dyDescent="0.3">
      <c r="A952" s="725" t="s">
        <v>174</v>
      </c>
      <c r="B952" s="755">
        <v>0.90006764501409398</v>
      </c>
      <c r="C952" s="756">
        <v>0.96852378488775503</v>
      </c>
      <c r="D952" s="757">
        <v>0.990827015082544</v>
      </c>
      <c r="E952" s="755">
        <v>0.90006764501409398</v>
      </c>
      <c r="F952" s="756">
        <v>1.0628214765278301</v>
      </c>
      <c r="G952" s="757">
        <v>1.00275143323251</v>
      </c>
      <c r="H952" s="755"/>
      <c r="I952" s="756"/>
      <c r="J952" s="757"/>
      <c r="K952" s="755"/>
      <c r="L952" s="756"/>
      <c r="M952" s="757"/>
      <c r="N952" s="621"/>
    </row>
    <row r="953" spans="1:14" s="199" customFormat="1" x14ac:dyDescent="0.3">
      <c r="A953" s="725" t="s">
        <v>260</v>
      </c>
      <c r="B953" s="755" t="s">
        <v>248</v>
      </c>
      <c r="C953" s="756" t="s">
        <v>237</v>
      </c>
      <c r="D953" s="757" t="s">
        <v>237</v>
      </c>
      <c r="E953" s="755" t="s">
        <v>248</v>
      </c>
      <c r="F953" s="756" t="s">
        <v>237</v>
      </c>
      <c r="G953" s="757" t="s">
        <v>237</v>
      </c>
      <c r="H953" s="755"/>
      <c r="I953" s="756"/>
      <c r="J953" s="757"/>
      <c r="K953" s="755"/>
      <c r="L953" s="756"/>
      <c r="M953" s="757"/>
      <c r="N953" s="621"/>
    </row>
    <row r="954" spans="1:14" s="199" customFormat="1" x14ac:dyDescent="0.3">
      <c r="A954" s="763" t="s">
        <v>173</v>
      </c>
      <c r="B954" s="758" t="s">
        <v>248</v>
      </c>
      <c r="C954" s="759">
        <v>-1.1208889771716903</v>
      </c>
      <c r="D954" s="760">
        <v>-0.70233290005816684</v>
      </c>
      <c r="E954" s="758" t="s">
        <v>248</v>
      </c>
      <c r="F954" s="759">
        <v>-0.63862799990969799</v>
      </c>
      <c r="G954" s="760">
        <v>-0.48722001468700638</v>
      </c>
      <c r="H954" s="758"/>
      <c r="I954" s="759"/>
      <c r="J954" s="760"/>
      <c r="K954" s="758"/>
      <c r="L954" s="759"/>
      <c r="M954" s="760"/>
      <c r="N954" s="621"/>
    </row>
    <row r="955" spans="1:14" s="199" customFormat="1" ht="39" x14ac:dyDescent="0.3">
      <c r="A955" s="783" t="s">
        <v>851</v>
      </c>
      <c r="B955" s="749">
        <v>2.7027027027027001E-2</v>
      </c>
      <c r="C955" s="750">
        <v>1.02040816326531E-2</v>
      </c>
      <c r="D955" s="751">
        <v>1.5806111696522698E-2</v>
      </c>
      <c r="E955" s="749">
        <v>2.7027027027027001E-2</v>
      </c>
      <c r="F955" s="750">
        <v>1.7045454545454499E-2</v>
      </c>
      <c r="G955" s="751">
        <v>2.2499999999999999E-2</v>
      </c>
      <c r="H955" s="749"/>
      <c r="I955" s="750"/>
      <c r="J955" s="751"/>
      <c r="K955" s="749"/>
      <c r="L955" s="750"/>
      <c r="M955" s="751"/>
      <c r="N955" s="599"/>
    </row>
    <row r="956" spans="1:14" s="199" customFormat="1" x14ac:dyDescent="0.3">
      <c r="A956" s="725">
        <v>4</v>
      </c>
      <c r="B956" s="749">
        <v>0</v>
      </c>
      <c r="C956" s="750">
        <v>1.2755102040816301E-2</v>
      </c>
      <c r="D956" s="751">
        <v>2.1074815595363498E-2</v>
      </c>
      <c r="E956" s="749">
        <v>0</v>
      </c>
      <c r="F956" s="750">
        <v>0</v>
      </c>
      <c r="G956" s="751">
        <v>1.2500000000000001E-2</v>
      </c>
      <c r="H956" s="749"/>
      <c r="I956" s="750"/>
      <c r="J956" s="751"/>
      <c r="K956" s="749"/>
      <c r="L956" s="750"/>
      <c r="M956" s="751"/>
      <c r="N956" s="600"/>
    </row>
    <row r="957" spans="1:14" s="199" customFormat="1" x14ac:dyDescent="0.3">
      <c r="A957" s="725">
        <v>3</v>
      </c>
      <c r="B957" s="749">
        <v>1.35135135135135E-2</v>
      </c>
      <c r="C957" s="750">
        <v>7.6530612244898001E-3</v>
      </c>
      <c r="D957" s="751">
        <v>8.4299262381454208E-3</v>
      </c>
      <c r="E957" s="749">
        <v>1.35135135135135E-2</v>
      </c>
      <c r="F957" s="750">
        <v>1.13636363636364E-2</v>
      </c>
      <c r="G957" s="751">
        <v>1.2500000000000001E-2</v>
      </c>
      <c r="H957" s="749"/>
      <c r="I957" s="750"/>
      <c r="J957" s="751"/>
      <c r="K957" s="749"/>
      <c r="L957" s="750"/>
      <c r="M957" s="751"/>
      <c r="N957" s="600"/>
    </row>
    <row r="958" spans="1:14" s="199" customFormat="1" x14ac:dyDescent="0.3">
      <c r="A958" s="725">
        <v>2</v>
      </c>
      <c r="B958" s="749">
        <v>1.35135135135135E-2</v>
      </c>
      <c r="C958" s="750">
        <v>1.2755102040816301E-2</v>
      </c>
      <c r="D958" s="751">
        <v>1.5806111696522698E-2</v>
      </c>
      <c r="E958" s="749">
        <v>1.35135135135135E-2</v>
      </c>
      <c r="F958" s="750">
        <v>1.13636363636364E-2</v>
      </c>
      <c r="G958" s="751">
        <v>1.7500000000000002E-2</v>
      </c>
      <c r="H958" s="749"/>
      <c r="I958" s="750"/>
      <c r="J958" s="751"/>
      <c r="K958" s="749"/>
      <c r="L958" s="750"/>
      <c r="M958" s="751"/>
      <c r="N958" s="600"/>
    </row>
    <row r="959" spans="1:14" s="199" customFormat="1" x14ac:dyDescent="0.3">
      <c r="A959" s="725">
        <v>1</v>
      </c>
      <c r="B959" s="749">
        <v>1.35135135135135E-2</v>
      </c>
      <c r="C959" s="750">
        <v>7.9081632653061201E-2</v>
      </c>
      <c r="D959" s="751">
        <v>0.123287671232877</v>
      </c>
      <c r="E959" s="749">
        <v>1.35135135135135E-2</v>
      </c>
      <c r="F959" s="750">
        <v>9.0909090909090898E-2</v>
      </c>
      <c r="G959" s="751">
        <v>0.155</v>
      </c>
      <c r="H959" s="749"/>
      <c r="I959" s="750"/>
      <c r="J959" s="751"/>
      <c r="K959" s="749"/>
      <c r="L959" s="750"/>
      <c r="M959" s="751"/>
      <c r="N959" s="600"/>
    </row>
    <row r="960" spans="1:14" s="199" customFormat="1" x14ac:dyDescent="0.3">
      <c r="A960" s="725">
        <v>0</v>
      </c>
      <c r="B960" s="749">
        <v>0.5</v>
      </c>
      <c r="C960" s="750">
        <v>0.62244897959183698</v>
      </c>
      <c r="D960" s="751">
        <v>0.61854583772392002</v>
      </c>
      <c r="E960" s="749">
        <v>0.5</v>
      </c>
      <c r="F960" s="750">
        <v>0.55113636363636398</v>
      </c>
      <c r="G960" s="751">
        <v>0.55500000000000005</v>
      </c>
      <c r="H960" s="749"/>
      <c r="I960" s="750"/>
      <c r="J960" s="751"/>
      <c r="K960" s="749"/>
      <c r="L960" s="750"/>
      <c r="M960" s="751"/>
      <c r="N960" s="600"/>
    </row>
    <row r="961" spans="1:14" s="199" customFormat="1" x14ac:dyDescent="0.3">
      <c r="A961" s="725" t="s">
        <v>849</v>
      </c>
      <c r="B961" s="749">
        <v>0.29729729729729698</v>
      </c>
      <c r="C961" s="750">
        <v>0.12755102040816299</v>
      </c>
      <c r="D961" s="751">
        <v>7.3761854583772393E-2</v>
      </c>
      <c r="E961" s="749">
        <v>0.29729729729729698</v>
      </c>
      <c r="F961" s="750">
        <v>0.18181818181818199</v>
      </c>
      <c r="G961" s="751">
        <v>0.105</v>
      </c>
      <c r="H961" s="749"/>
      <c r="I961" s="750"/>
      <c r="J961" s="751"/>
      <c r="K961" s="749"/>
      <c r="L961" s="750"/>
      <c r="M961" s="751"/>
      <c r="N961" s="600"/>
    </row>
    <row r="962" spans="1:14" s="199" customFormat="1" x14ac:dyDescent="0.3">
      <c r="A962" s="725" t="s">
        <v>850</v>
      </c>
      <c r="B962" s="749">
        <v>0.135135135135135</v>
      </c>
      <c r="C962" s="750">
        <v>0.12755102040816299</v>
      </c>
      <c r="D962" s="751">
        <v>0.123287671232877</v>
      </c>
      <c r="E962" s="749">
        <v>0.135135135135135</v>
      </c>
      <c r="F962" s="750">
        <v>0.13636363636363599</v>
      </c>
      <c r="G962" s="751">
        <v>0.12</v>
      </c>
      <c r="H962" s="749"/>
      <c r="I962" s="750"/>
      <c r="J962" s="751"/>
      <c r="K962" s="749"/>
      <c r="L962" s="750"/>
      <c r="M962" s="751"/>
      <c r="N962" s="600"/>
    </row>
    <row r="963" spans="1:14" s="199" customFormat="1" x14ac:dyDescent="0.3">
      <c r="A963" s="762" t="s">
        <v>259</v>
      </c>
      <c r="B963" s="752">
        <v>42</v>
      </c>
      <c r="C963" s="753">
        <v>292</v>
      </c>
      <c r="D963" s="754">
        <v>762</v>
      </c>
      <c r="E963" s="752">
        <v>42</v>
      </c>
      <c r="F963" s="753">
        <v>120</v>
      </c>
      <c r="G963" s="754">
        <v>310</v>
      </c>
      <c r="H963" s="752"/>
      <c r="I963" s="753"/>
      <c r="J963" s="754"/>
      <c r="K963" s="752"/>
      <c r="L963" s="753"/>
      <c r="M963" s="754"/>
      <c r="N963" s="602"/>
    </row>
    <row r="964" spans="1:14" s="199" customFormat="1" x14ac:dyDescent="0.3">
      <c r="A964" s="725" t="s">
        <v>194</v>
      </c>
      <c r="B964" s="755">
        <v>0.38095238095238099</v>
      </c>
      <c r="C964" s="756">
        <v>0.30821917808219201</v>
      </c>
      <c r="D964" s="757">
        <v>0.42782152230971199</v>
      </c>
      <c r="E964" s="755">
        <v>0.38095238095238099</v>
      </c>
      <c r="F964" s="756">
        <v>0.34166666666666701</v>
      </c>
      <c r="G964" s="757">
        <v>0.50322580645161297</v>
      </c>
      <c r="H964" s="755"/>
      <c r="I964" s="756"/>
      <c r="J964" s="757"/>
      <c r="K964" s="755"/>
      <c r="L964" s="756"/>
      <c r="M964" s="757"/>
      <c r="N964" s="603"/>
    </row>
    <row r="965" spans="1:14" s="199" customFormat="1" x14ac:dyDescent="0.3">
      <c r="A965" s="725" t="s">
        <v>174</v>
      </c>
      <c r="B965" s="755">
        <v>1.1884070287446999</v>
      </c>
      <c r="C965" s="756">
        <v>0.88953494543488099</v>
      </c>
      <c r="D965" s="757">
        <v>1.0282029433321001</v>
      </c>
      <c r="E965" s="755">
        <v>1.1884070287446999</v>
      </c>
      <c r="F965" s="756">
        <v>0.93030972824978597</v>
      </c>
      <c r="G965" s="757">
        <v>1.0816156771784899</v>
      </c>
      <c r="H965" s="755"/>
      <c r="I965" s="756"/>
      <c r="J965" s="757"/>
      <c r="K965" s="755"/>
      <c r="L965" s="756"/>
      <c r="M965" s="757"/>
      <c r="N965" s="603"/>
    </row>
    <row r="966" spans="1:14" s="199" customFormat="1" x14ac:dyDescent="0.3">
      <c r="A966" s="725" t="s">
        <v>260</v>
      </c>
      <c r="B966" s="755" t="s">
        <v>248</v>
      </c>
      <c r="C966" s="756" t="s">
        <v>130</v>
      </c>
      <c r="D966" s="757" t="s">
        <v>130</v>
      </c>
      <c r="E966" s="755" t="s">
        <v>248</v>
      </c>
      <c r="F966" s="756" t="s">
        <v>130</v>
      </c>
      <c r="G966" s="757" t="s">
        <v>130</v>
      </c>
      <c r="H966" s="755"/>
      <c r="I966" s="756"/>
      <c r="J966" s="757"/>
      <c r="K966" s="755"/>
      <c r="L966" s="756"/>
      <c r="M966" s="757"/>
      <c r="N966" s="603"/>
    </row>
    <row r="967" spans="1:14" s="199" customFormat="1" x14ac:dyDescent="0.3">
      <c r="A967" s="763" t="s">
        <v>173</v>
      </c>
      <c r="B967" s="758" t="s">
        <v>248</v>
      </c>
      <c r="C967" s="759">
        <v>8.1765425004894823E-2</v>
      </c>
      <c r="D967" s="760">
        <v>-4.5583551050186695E-2</v>
      </c>
      <c r="E967" s="758" t="s">
        <v>248</v>
      </c>
      <c r="F967" s="759">
        <v>4.2228639659205904E-2</v>
      </c>
      <c r="G967" s="760">
        <v>-0.11304701667989435</v>
      </c>
      <c r="H967" s="758"/>
      <c r="I967" s="759"/>
      <c r="J967" s="760"/>
      <c r="K967" s="758"/>
      <c r="L967" s="759"/>
      <c r="M967" s="760"/>
      <c r="N967" s="604"/>
    </row>
    <row r="968" spans="1:14" s="199" customFormat="1" ht="65" x14ac:dyDescent="0.3">
      <c r="A968" s="783" t="s">
        <v>975</v>
      </c>
      <c r="B968" s="749">
        <v>1.35135135135135E-2</v>
      </c>
      <c r="C968" s="750">
        <v>7.2164948453608199E-2</v>
      </c>
      <c r="D968" s="751">
        <v>7.7336197636949502E-2</v>
      </c>
      <c r="E968" s="749">
        <v>1.35135135135135E-2</v>
      </c>
      <c r="F968" s="750">
        <v>3.3898305084745797E-2</v>
      </c>
      <c r="G968" s="751">
        <v>4.8469387755101997E-2</v>
      </c>
      <c r="H968" s="749"/>
      <c r="I968" s="750"/>
      <c r="J968" s="751"/>
      <c r="K968" s="749"/>
      <c r="L968" s="750"/>
      <c r="M968" s="751"/>
      <c r="N968" s="600"/>
    </row>
    <row r="969" spans="1:14" s="199" customFormat="1" x14ac:dyDescent="0.3">
      <c r="A969" s="725">
        <v>6</v>
      </c>
      <c r="B969" s="749">
        <v>2.7027027027027001E-2</v>
      </c>
      <c r="C969" s="750">
        <v>0.149484536082474</v>
      </c>
      <c r="D969" s="751">
        <v>0.12674543501611199</v>
      </c>
      <c r="E969" s="749">
        <v>2.7027027027027001E-2</v>
      </c>
      <c r="F969" s="750">
        <v>9.6045197740112997E-2</v>
      </c>
      <c r="G969" s="751">
        <v>8.4183673469387807E-2</v>
      </c>
      <c r="H969" s="749"/>
      <c r="I969" s="750"/>
      <c r="J969" s="751"/>
      <c r="K969" s="749"/>
      <c r="L969" s="750"/>
      <c r="M969" s="751"/>
      <c r="N969" s="600"/>
    </row>
    <row r="970" spans="1:14" s="199" customFormat="1" x14ac:dyDescent="0.3">
      <c r="A970" s="725">
        <v>5</v>
      </c>
      <c r="B970" s="749">
        <v>9.45945945945946E-2</v>
      </c>
      <c r="C970" s="750">
        <v>0.16237113402061901</v>
      </c>
      <c r="D970" s="751">
        <v>0.16541353383458601</v>
      </c>
      <c r="E970" s="749">
        <v>9.45945945945946E-2</v>
      </c>
      <c r="F970" s="750">
        <v>0.10734463276836199</v>
      </c>
      <c r="G970" s="751">
        <v>0.114795918367347</v>
      </c>
      <c r="H970" s="749"/>
      <c r="I970" s="750"/>
      <c r="J970" s="751"/>
      <c r="K970" s="749"/>
      <c r="L970" s="750"/>
      <c r="M970" s="751"/>
      <c r="N970" s="600"/>
    </row>
    <row r="971" spans="1:14" s="199" customFormat="1" x14ac:dyDescent="0.3">
      <c r="A971" s="725" t="s">
        <v>838</v>
      </c>
      <c r="B971" s="749">
        <v>0.162162162162162</v>
      </c>
      <c r="C971" s="750">
        <v>0.23711340206185599</v>
      </c>
      <c r="D971" s="751">
        <v>0.27926960257787298</v>
      </c>
      <c r="E971" s="749">
        <v>0.162162162162162</v>
      </c>
      <c r="F971" s="750">
        <v>0.248587570621469</v>
      </c>
      <c r="G971" s="751">
        <v>0.29081632653061201</v>
      </c>
      <c r="H971" s="749"/>
      <c r="I971" s="750"/>
      <c r="J971" s="751"/>
      <c r="K971" s="749"/>
      <c r="L971" s="750"/>
      <c r="M971" s="751"/>
      <c r="N971" s="600"/>
    </row>
    <row r="972" spans="1:14" s="199" customFormat="1" x14ac:dyDescent="0.3">
      <c r="A972" s="725">
        <v>3</v>
      </c>
      <c r="B972" s="749">
        <v>0.20270270270270299</v>
      </c>
      <c r="C972" s="750">
        <v>0.105670103092784</v>
      </c>
      <c r="D972" s="751">
        <v>9.6670247046186902E-2</v>
      </c>
      <c r="E972" s="749">
        <v>0.20270270270270299</v>
      </c>
      <c r="F972" s="750">
        <v>0.124293785310734</v>
      </c>
      <c r="G972" s="751">
        <v>9.6938775510204106E-2</v>
      </c>
      <c r="H972" s="749"/>
      <c r="I972" s="750"/>
      <c r="J972" s="751"/>
      <c r="K972" s="749"/>
      <c r="L972" s="750"/>
      <c r="M972" s="751"/>
      <c r="N972" s="600"/>
    </row>
    <row r="973" spans="1:14" s="199" customFormat="1" x14ac:dyDescent="0.3">
      <c r="A973" s="725">
        <v>2</v>
      </c>
      <c r="B973" s="749">
        <v>0.108108108108108</v>
      </c>
      <c r="C973" s="750">
        <v>0.115979381443299</v>
      </c>
      <c r="D973" s="751">
        <v>0.10096670247046199</v>
      </c>
      <c r="E973" s="749">
        <v>0.108108108108108</v>
      </c>
      <c r="F973" s="750">
        <v>0.14689265536723201</v>
      </c>
      <c r="G973" s="751">
        <v>0.15306122448979601</v>
      </c>
      <c r="H973" s="749"/>
      <c r="I973" s="750"/>
      <c r="J973" s="751"/>
      <c r="K973" s="749"/>
      <c r="L973" s="750"/>
      <c r="M973" s="751"/>
      <c r="N973" s="600"/>
    </row>
    <row r="974" spans="1:14" s="199" customFormat="1" x14ac:dyDescent="0.3">
      <c r="A974" s="725" t="s">
        <v>839</v>
      </c>
      <c r="B974" s="749">
        <v>0.391891891891892</v>
      </c>
      <c r="C974" s="750">
        <v>0.15721649484536099</v>
      </c>
      <c r="D974" s="751">
        <v>0.15359828141783</v>
      </c>
      <c r="E974" s="749">
        <v>0.391891891891892</v>
      </c>
      <c r="F974" s="750">
        <v>0.242937853107345</v>
      </c>
      <c r="G974" s="751">
        <v>0.21173469387755101</v>
      </c>
      <c r="H974" s="749"/>
      <c r="I974" s="750"/>
      <c r="J974" s="751"/>
      <c r="K974" s="749"/>
      <c r="L974" s="750"/>
      <c r="M974" s="751"/>
      <c r="N974" s="600"/>
    </row>
    <row r="975" spans="1:14" s="199" customFormat="1" x14ac:dyDescent="0.3">
      <c r="A975" s="762" t="s">
        <v>259</v>
      </c>
      <c r="B975" s="752">
        <v>74</v>
      </c>
      <c r="C975" s="753">
        <v>388</v>
      </c>
      <c r="D975" s="754">
        <v>931</v>
      </c>
      <c r="E975" s="752">
        <v>74</v>
      </c>
      <c r="F975" s="753">
        <v>177</v>
      </c>
      <c r="G975" s="754">
        <v>392</v>
      </c>
      <c r="H975" s="752"/>
      <c r="I975" s="753"/>
      <c r="J975" s="754"/>
      <c r="K975" s="752"/>
      <c r="L975" s="753"/>
      <c r="M975" s="754"/>
      <c r="N975" s="602"/>
    </row>
    <row r="976" spans="1:14" s="199" customFormat="1" x14ac:dyDescent="0.3">
      <c r="A976" s="725" t="s">
        <v>194</v>
      </c>
      <c r="B976" s="755">
        <v>2.5945945945946001</v>
      </c>
      <c r="C976" s="756">
        <v>3.8685567010309301</v>
      </c>
      <c r="D976" s="757">
        <v>3.8915145005370499</v>
      </c>
      <c r="E976" s="755">
        <v>2.5945945945946001</v>
      </c>
      <c r="F976" s="756">
        <v>3.2542372881355899</v>
      </c>
      <c r="G976" s="757">
        <v>3.3903061224489801</v>
      </c>
      <c r="H976" s="755"/>
      <c r="I976" s="756"/>
      <c r="J976" s="757"/>
      <c r="K976" s="755"/>
      <c r="L976" s="756"/>
      <c r="M976" s="757"/>
      <c r="N976" s="621"/>
    </row>
    <row r="977" spans="1:14" s="199" customFormat="1" x14ac:dyDescent="0.3">
      <c r="A977" s="725" t="s">
        <v>174</v>
      </c>
      <c r="B977" s="755">
        <v>1.59553245219199</v>
      </c>
      <c r="C977" s="756">
        <v>1.84004858361358</v>
      </c>
      <c r="D977" s="757">
        <v>1.8008489528923799</v>
      </c>
      <c r="E977" s="755">
        <v>1.59553245219199</v>
      </c>
      <c r="F977" s="756">
        <v>1.77667865890565</v>
      </c>
      <c r="G977" s="757">
        <v>1.77167480639206</v>
      </c>
      <c r="H977" s="755"/>
      <c r="I977" s="756"/>
      <c r="J977" s="757"/>
      <c r="K977" s="755"/>
      <c r="L977" s="756"/>
      <c r="M977" s="757"/>
      <c r="N977" s="621"/>
    </row>
    <row r="978" spans="1:14" s="199" customFormat="1" x14ac:dyDescent="0.3">
      <c r="A978" s="725" t="s">
        <v>260</v>
      </c>
      <c r="B978" s="755" t="s">
        <v>248</v>
      </c>
      <c r="C978" s="756" t="s">
        <v>237</v>
      </c>
      <c r="D978" s="757" t="s">
        <v>237</v>
      </c>
      <c r="E978" s="755" t="s">
        <v>248</v>
      </c>
      <c r="F978" s="756" t="s">
        <v>236</v>
      </c>
      <c r="G978" s="757" t="s">
        <v>237</v>
      </c>
      <c r="H978" s="755"/>
      <c r="I978" s="756"/>
      <c r="J978" s="757"/>
      <c r="K978" s="755"/>
      <c r="L978" s="756"/>
      <c r="M978" s="757"/>
      <c r="N978" s="621"/>
    </row>
    <row r="979" spans="1:14" s="199" customFormat="1" x14ac:dyDescent="0.3">
      <c r="A979" s="763" t="s">
        <v>173</v>
      </c>
      <c r="B979" s="758" t="s">
        <v>248</v>
      </c>
      <c r="C979" s="759">
        <v>-0.6923524290507912</v>
      </c>
      <c r="D979" s="760">
        <v>-0.7201713968622635</v>
      </c>
      <c r="E979" s="758" t="s">
        <v>248</v>
      </c>
      <c r="F979" s="759">
        <v>-0.37127855970718898</v>
      </c>
      <c r="G979" s="760">
        <v>-0.44912956090108463</v>
      </c>
      <c r="H979" s="758"/>
      <c r="I979" s="759"/>
      <c r="J979" s="760"/>
      <c r="K979" s="758"/>
      <c r="L979" s="759"/>
      <c r="M979" s="760"/>
      <c r="N979" s="621"/>
    </row>
    <row r="980" spans="1:14" s="199" customFormat="1" ht="26" x14ac:dyDescent="0.3">
      <c r="A980" s="783" t="s">
        <v>840</v>
      </c>
      <c r="B980" s="749">
        <v>0.19178082191780799</v>
      </c>
      <c r="C980" s="750">
        <v>0.26873385012919898</v>
      </c>
      <c r="D980" s="751">
        <v>0.28064516129032302</v>
      </c>
      <c r="E980" s="749">
        <v>0.19178082191780799</v>
      </c>
      <c r="F980" s="750">
        <v>0.15909090909090901</v>
      </c>
      <c r="G980" s="751">
        <v>0.18112244897959201</v>
      </c>
      <c r="H980" s="749"/>
      <c r="I980" s="750"/>
      <c r="J980" s="751"/>
      <c r="K980" s="749"/>
      <c r="L980" s="750"/>
      <c r="M980" s="751"/>
      <c r="N980" s="722"/>
    </row>
    <row r="981" spans="1:14" s="199" customFormat="1" x14ac:dyDescent="0.3">
      <c r="A981" s="725">
        <v>6</v>
      </c>
      <c r="B981" s="749">
        <v>2.7397260273972601E-2</v>
      </c>
      <c r="C981" s="750">
        <v>0.21963824289405701</v>
      </c>
      <c r="D981" s="751">
        <v>0.24301075268817199</v>
      </c>
      <c r="E981" s="749">
        <v>2.7397260273972601E-2</v>
      </c>
      <c r="F981" s="750">
        <v>0.142045454545455</v>
      </c>
      <c r="G981" s="751">
        <v>0.19387755102040799</v>
      </c>
      <c r="H981" s="749"/>
      <c r="I981" s="750"/>
      <c r="J981" s="751"/>
      <c r="K981" s="749"/>
      <c r="L981" s="750"/>
      <c r="M981" s="751"/>
      <c r="N981" s="621"/>
    </row>
    <row r="982" spans="1:14" s="199" customFormat="1" x14ac:dyDescent="0.3">
      <c r="A982" s="725">
        <v>5</v>
      </c>
      <c r="B982" s="749">
        <v>0.24657534246575299</v>
      </c>
      <c r="C982" s="750">
        <v>0.19121447028423799</v>
      </c>
      <c r="D982" s="751">
        <v>0.19784946236559101</v>
      </c>
      <c r="E982" s="749">
        <v>0.24657534246575299</v>
      </c>
      <c r="F982" s="750">
        <v>0.204545454545455</v>
      </c>
      <c r="G982" s="751">
        <v>0.20153061224489799</v>
      </c>
      <c r="H982" s="749"/>
      <c r="I982" s="750"/>
      <c r="J982" s="751"/>
      <c r="K982" s="749"/>
      <c r="L982" s="750"/>
      <c r="M982" s="751"/>
      <c r="N982" s="621"/>
    </row>
    <row r="983" spans="1:14" s="199" customFormat="1" x14ac:dyDescent="0.3">
      <c r="A983" s="725" t="s">
        <v>838</v>
      </c>
      <c r="B983" s="749">
        <v>0.219178082191781</v>
      </c>
      <c r="C983" s="750">
        <v>0.13436692506459899</v>
      </c>
      <c r="D983" s="751">
        <v>0.140860215053763</v>
      </c>
      <c r="E983" s="749">
        <v>0.219178082191781</v>
      </c>
      <c r="F983" s="750">
        <v>0.1875</v>
      </c>
      <c r="G983" s="751">
        <v>0.206632653061224</v>
      </c>
      <c r="H983" s="749"/>
      <c r="I983" s="750"/>
      <c r="J983" s="751"/>
      <c r="K983" s="749"/>
      <c r="L983" s="750"/>
      <c r="M983" s="751"/>
      <c r="N983" s="621"/>
    </row>
    <row r="984" spans="1:14" s="199" customFormat="1" x14ac:dyDescent="0.3">
      <c r="A984" s="725">
        <v>3</v>
      </c>
      <c r="B984" s="749">
        <v>0.123287671232877</v>
      </c>
      <c r="C984" s="750">
        <v>7.7519379844961198E-2</v>
      </c>
      <c r="D984" s="751">
        <v>5.2688172043010802E-2</v>
      </c>
      <c r="E984" s="749">
        <v>0.123287671232877</v>
      </c>
      <c r="F984" s="750">
        <v>0.125</v>
      </c>
      <c r="G984" s="751">
        <v>8.1632653061224497E-2</v>
      </c>
      <c r="H984" s="749"/>
      <c r="I984" s="750"/>
      <c r="J984" s="751"/>
      <c r="K984" s="749"/>
      <c r="L984" s="750"/>
      <c r="M984" s="751"/>
      <c r="N984" s="621"/>
    </row>
    <row r="985" spans="1:14" s="199" customFormat="1" x14ac:dyDescent="0.3">
      <c r="A985" s="725">
        <v>2</v>
      </c>
      <c r="B985" s="749">
        <v>5.4794520547945202E-2</v>
      </c>
      <c r="C985" s="750">
        <v>5.1679586563307497E-2</v>
      </c>
      <c r="D985" s="751">
        <v>3.6559139784946203E-2</v>
      </c>
      <c r="E985" s="749">
        <v>5.4794520547945202E-2</v>
      </c>
      <c r="F985" s="750">
        <v>7.9545454545454503E-2</v>
      </c>
      <c r="G985" s="751">
        <v>5.3571428571428603E-2</v>
      </c>
      <c r="H985" s="749"/>
      <c r="I985" s="750"/>
      <c r="J985" s="751"/>
      <c r="K985" s="749"/>
      <c r="L985" s="750"/>
      <c r="M985" s="751"/>
      <c r="N985" s="621"/>
    </row>
    <row r="986" spans="1:14" s="199" customFormat="1" x14ac:dyDescent="0.3">
      <c r="A986" s="725" t="s">
        <v>839</v>
      </c>
      <c r="B986" s="749">
        <v>0.13698630136986301</v>
      </c>
      <c r="C986" s="750">
        <v>5.6847545219638203E-2</v>
      </c>
      <c r="D986" s="751">
        <v>4.8387096774193498E-2</v>
      </c>
      <c r="E986" s="749">
        <v>0.13698630136986301</v>
      </c>
      <c r="F986" s="750">
        <v>0.102272727272727</v>
      </c>
      <c r="G986" s="751">
        <v>8.1632653061224497E-2</v>
      </c>
      <c r="H986" s="749"/>
      <c r="I986" s="750"/>
      <c r="J986" s="751"/>
      <c r="K986" s="749"/>
      <c r="L986" s="750"/>
      <c r="M986" s="751"/>
      <c r="N986" s="621"/>
    </row>
    <row r="987" spans="1:14" s="199" customFormat="1" x14ac:dyDescent="0.3">
      <c r="A987" s="762" t="s">
        <v>259</v>
      </c>
      <c r="B987" s="752">
        <v>73</v>
      </c>
      <c r="C987" s="753">
        <v>387</v>
      </c>
      <c r="D987" s="754">
        <v>930</v>
      </c>
      <c r="E987" s="752">
        <v>73</v>
      </c>
      <c r="F987" s="753">
        <v>176</v>
      </c>
      <c r="G987" s="754">
        <v>392</v>
      </c>
      <c r="H987" s="752"/>
      <c r="I987" s="753"/>
      <c r="J987" s="754"/>
      <c r="K987" s="752"/>
      <c r="L987" s="753"/>
      <c r="M987" s="754"/>
      <c r="N987" s="602"/>
    </row>
    <row r="988" spans="1:14" s="199" customFormat="1" x14ac:dyDescent="0.3">
      <c r="A988" s="725" t="s">
        <v>194</v>
      </c>
      <c r="B988" s="755">
        <v>4.2328767123287703</v>
      </c>
      <c r="C988" s="756">
        <v>5.0852713178294602</v>
      </c>
      <c r="D988" s="757">
        <v>5.2548387096774203</v>
      </c>
      <c r="E988" s="755">
        <v>4.2328767123287703</v>
      </c>
      <c r="F988" s="756">
        <v>4.375</v>
      </c>
      <c r="G988" s="757">
        <v>4.6989795918367401</v>
      </c>
      <c r="H988" s="755"/>
      <c r="I988" s="756"/>
      <c r="J988" s="757"/>
      <c r="K988" s="755"/>
      <c r="L988" s="756"/>
      <c r="M988" s="757"/>
      <c r="N988" s="621"/>
    </row>
    <row r="989" spans="1:14" s="199" customFormat="1" x14ac:dyDescent="0.3">
      <c r="A989" s="725" t="s">
        <v>174</v>
      </c>
      <c r="B989" s="755">
        <v>1.9113734731949901</v>
      </c>
      <c r="C989" s="756">
        <v>1.7647865658733699</v>
      </c>
      <c r="D989" s="757">
        <v>1.66085924103203</v>
      </c>
      <c r="E989" s="755">
        <v>1.9113734731949901</v>
      </c>
      <c r="F989" s="756">
        <v>1.8566482857942801</v>
      </c>
      <c r="G989" s="757">
        <v>1.77686150494815</v>
      </c>
      <c r="H989" s="755"/>
      <c r="I989" s="756"/>
      <c r="J989" s="757"/>
      <c r="K989" s="755"/>
      <c r="L989" s="756"/>
      <c r="M989" s="757"/>
      <c r="N989" s="621"/>
    </row>
    <row r="990" spans="1:14" s="199" customFormat="1" x14ac:dyDescent="0.3">
      <c r="A990" s="725" t="s">
        <v>260</v>
      </c>
      <c r="B990" s="755" t="s">
        <v>248</v>
      </c>
      <c r="C990" s="756" t="s">
        <v>237</v>
      </c>
      <c r="D990" s="757" t="s">
        <v>237</v>
      </c>
      <c r="E990" s="755" t="s">
        <v>248</v>
      </c>
      <c r="F990" s="756" t="s">
        <v>130</v>
      </c>
      <c r="G990" s="757" t="s">
        <v>266</v>
      </c>
      <c r="H990" s="755"/>
      <c r="I990" s="756"/>
      <c r="J990" s="757"/>
      <c r="K990" s="755"/>
      <c r="L990" s="756"/>
      <c r="M990" s="757"/>
      <c r="N990" s="621"/>
    </row>
    <row r="991" spans="1:14" s="199" customFormat="1" x14ac:dyDescent="0.3">
      <c r="A991" s="763" t="s">
        <v>173</v>
      </c>
      <c r="B991" s="758" t="s">
        <v>248</v>
      </c>
      <c r="C991" s="759">
        <v>-0.48300152663438423</v>
      </c>
      <c r="D991" s="760">
        <v>-0.61532125787710945</v>
      </c>
      <c r="E991" s="758" t="s">
        <v>248</v>
      </c>
      <c r="F991" s="759">
        <v>-7.654830953102619E-2</v>
      </c>
      <c r="G991" s="760">
        <v>-0.26231806936555307</v>
      </c>
      <c r="H991" s="758"/>
      <c r="I991" s="759"/>
      <c r="J991" s="760"/>
      <c r="K991" s="758"/>
      <c r="L991" s="759"/>
      <c r="M991" s="760"/>
      <c r="N991" s="621"/>
    </row>
    <row r="992" spans="1:14" s="199" customFormat="1" ht="26" x14ac:dyDescent="0.3">
      <c r="A992" s="783" t="s">
        <v>841</v>
      </c>
      <c r="B992" s="749">
        <v>0.108108108108108</v>
      </c>
      <c r="C992" s="750">
        <v>0.18181818181818199</v>
      </c>
      <c r="D992" s="751">
        <v>0.20064724919093899</v>
      </c>
      <c r="E992" s="749">
        <v>0.108108108108108</v>
      </c>
      <c r="F992" s="750">
        <v>0.125</v>
      </c>
      <c r="G992" s="751">
        <v>0.138107416879795</v>
      </c>
      <c r="H992" s="749"/>
      <c r="I992" s="750"/>
      <c r="J992" s="751"/>
      <c r="K992" s="749"/>
      <c r="L992" s="750"/>
      <c r="M992" s="751"/>
      <c r="N992" s="722"/>
    </row>
    <row r="993" spans="1:14" s="199" customFormat="1" x14ac:dyDescent="0.3">
      <c r="A993" s="725">
        <v>6</v>
      </c>
      <c r="B993" s="749">
        <v>0.135135135135135</v>
      </c>
      <c r="C993" s="750">
        <v>0.246753246753247</v>
      </c>
      <c r="D993" s="751">
        <v>0.22977346278317101</v>
      </c>
      <c r="E993" s="749">
        <v>0.135135135135135</v>
      </c>
      <c r="F993" s="750">
        <v>0.1875</v>
      </c>
      <c r="G993" s="751">
        <v>0.15601023017902799</v>
      </c>
      <c r="H993" s="749"/>
      <c r="I993" s="750"/>
      <c r="J993" s="751"/>
      <c r="K993" s="749"/>
      <c r="L993" s="750"/>
      <c r="M993" s="751"/>
      <c r="N993" s="621"/>
    </row>
    <row r="994" spans="1:14" s="199" customFormat="1" x14ac:dyDescent="0.3">
      <c r="A994" s="725">
        <v>5</v>
      </c>
      <c r="B994" s="749">
        <v>0.22972972972972999</v>
      </c>
      <c r="C994" s="750">
        <v>0.18961038961039001</v>
      </c>
      <c r="D994" s="751">
        <v>0.187702265372168</v>
      </c>
      <c r="E994" s="749">
        <v>0.22972972972972999</v>
      </c>
      <c r="F994" s="750">
        <v>0.22727272727272699</v>
      </c>
      <c r="G994" s="751">
        <v>0.20460358056266001</v>
      </c>
      <c r="H994" s="749"/>
      <c r="I994" s="750"/>
      <c r="J994" s="751"/>
      <c r="K994" s="749"/>
      <c r="L994" s="750"/>
      <c r="M994" s="751"/>
      <c r="N994" s="621"/>
    </row>
    <row r="995" spans="1:14" s="199" customFormat="1" x14ac:dyDescent="0.3">
      <c r="A995" s="725" t="s">
        <v>838</v>
      </c>
      <c r="B995" s="749">
        <v>0.14864864864864899</v>
      </c>
      <c r="C995" s="750">
        <v>0.163636363636364</v>
      </c>
      <c r="D995" s="751">
        <v>0.20388349514563101</v>
      </c>
      <c r="E995" s="749">
        <v>0.14864864864864899</v>
      </c>
      <c r="F995" s="750">
        <v>0.13636363636363599</v>
      </c>
      <c r="G995" s="751">
        <v>0.23017902813299199</v>
      </c>
      <c r="H995" s="749"/>
      <c r="I995" s="750"/>
      <c r="J995" s="751"/>
      <c r="K995" s="749"/>
      <c r="L995" s="750"/>
      <c r="M995" s="751"/>
      <c r="N995" s="621"/>
    </row>
    <row r="996" spans="1:14" s="199" customFormat="1" x14ac:dyDescent="0.3">
      <c r="A996" s="725">
        <v>3</v>
      </c>
      <c r="B996" s="749">
        <v>0.135135135135135</v>
      </c>
      <c r="C996" s="750">
        <v>8.5714285714285701E-2</v>
      </c>
      <c r="D996" s="751">
        <v>6.6882416396979505E-2</v>
      </c>
      <c r="E996" s="749">
        <v>0.135135135135135</v>
      </c>
      <c r="F996" s="750">
        <v>0.107954545454545</v>
      </c>
      <c r="G996" s="751">
        <v>8.4398976982097196E-2</v>
      </c>
      <c r="H996" s="749"/>
      <c r="I996" s="750"/>
      <c r="J996" s="751"/>
      <c r="K996" s="749"/>
      <c r="L996" s="750"/>
      <c r="M996" s="751"/>
      <c r="N996" s="621"/>
    </row>
    <row r="997" spans="1:14" s="199" customFormat="1" x14ac:dyDescent="0.3">
      <c r="A997" s="725">
        <v>2</v>
      </c>
      <c r="B997" s="749">
        <v>0.108108108108108</v>
      </c>
      <c r="C997" s="750">
        <v>6.7532467532467499E-2</v>
      </c>
      <c r="D997" s="751">
        <v>5.2858683926645098E-2</v>
      </c>
      <c r="E997" s="749">
        <v>0.108108108108108</v>
      </c>
      <c r="F997" s="750">
        <v>0.11363636363636399</v>
      </c>
      <c r="G997" s="751">
        <v>8.9514066496163697E-2</v>
      </c>
      <c r="H997" s="749"/>
      <c r="I997" s="750"/>
      <c r="J997" s="751"/>
      <c r="K997" s="749"/>
      <c r="L997" s="750"/>
      <c r="M997" s="751"/>
      <c r="N997" s="621"/>
    </row>
    <row r="998" spans="1:14" s="199" customFormat="1" x14ac:dyDescent="0.3">
      <c r="A998" s="725" t="s">
        <v>839</v>
      </c>
      <c r="B998" s="749">
        <v>0.135135135135135</v>
      </c>
      <c r="C998" s="750">
        <v>6.4935064935064901E-2</v>
      </c>
      <c r="D998" s="751">
        <v>5.8252427184466E-2</v>
      </c>
      <c r="E998" s="749">
        <v>0.135135135135135</v>
      </c>
      <c r="F998" s="750">
        <v>0.102272727272727</v>
      </c>
      <c r="G998" s="751">
        <v>9.7186700767263406E-2</v>
      </c>
      <c r="H998" s="749"/>
      <c r="I998" s="750"/>
      <c r="J998" s="751"/>
      <c r="K998" s="749"/>
      <c r="L998" s="750"/>
      <c r="M998" s="751"/>
      <c r="N998" s="621"/>
    </row>
    <row r="999" spans="1:14" s="199" customFormat="1" x14ac:dyDescent="0.3">
      <c r="A999" s="762" t="s">
        <v>259</v>
      </c>
      <c r="B999" s="752">
        <v>74</v>
      </c>
      <c r="C999" s="753">
        <v>385</v>
      </c>
      <c r="D999" s="754">
        <v>927</v>
      </c>
      <c r="E999" s="752">
        <v>74</v>
      </c>
      <c r="F999" s="753">
        <v>176</v>
      </c>
      <c r="G999" s="754">
        <v>391</v>
      </c>
      <c r="H999" s="752"/>
      <c r="I999" s="753"/>
      <c r="J999" s="754"/>
      <c r="K999" s="752"/>
      <c r="L999" s="753"/>
      <c r="M999" s="754"/>
      <c r="N999" s="602"/>
    </row>
    <row r="1000" spans="1:14" s="199" customFormat="1" x14ac:dyDescent="0.3">
      <c r="A1000" s="725" t="s">
        <v>194</v>
      </c>
      <c r="B1000" s="755">
        <v>4.0675675675675702</v>
      </c>
      <c r="C1000" s="756">
        <v>4.81298701298702</v>
      </c>
      <c r="D1000" s="757">
        <v>4.90183387270765</v>
      </c>
      <c r="E1000" s="755">
        <v>4.0675675675675702</v>
      </c>
      <c r="F1000" s="756">
        <v>4.3352272727272698</v>
      </c>
      <c r="G1000" s="757">
        <v>4.3759590792838896</v>
      </c>
      <c r="H1000" s="755"/>
      <c r="I1000" s="756"/>
      <c r="J1000" s="757"/>
      <c r="K1000" s="755"/>
      <c r="L1000" s="756"/>
      <c r="M1000" s="757"/>
      <c r="N1000" s="621"/>
    </row>
    <row r="1001" spans="1:14" s="199" customFormat="1" x14ac:dyDescent="0.3">
      <c r="A1001" s="725" t="s">
        <v>174</v>
      </c>
      <c r="B1001" s="755">
        <v>1.88963344333408</v>
      </c>
      <c r="C1001" s="756">
        <v>1.7607815683956201</v>
      </c>
      <c r="D1001" s="757">
        <v>1.70441773923628</v>
      </c>
      <c r="E1001" s="755">
        <v>1.88963344333408</v>
      </c>
      <c r="F1001" s="756">
        <v>1.86887527812714</v>
      </c>
      <c r="G1001" s="757">
        <v>1.80436366746702</v>
      </c>
      <c r="H1001" s="755"/>
      <c r="I1001" s="756"/>
      <c r="J1001" s="757"/>
      <c r="K1001" s="755"/>
      <c r="L1001" s="756"/>
      <c r="M1001" s="757"/>
      <c r="N1001" s="621"/>
    </row>
    <row r="1002" spans="1:14" s="199" customFormat="1" x14ac:dyDescent="0.3">
      <c r="A1002" s="725" t="s">
        <v>260</v>
      </c>
      <c r="B1002" s="755" t="s">
        <v>248</v>
      </c>
      <c r="C1002" s="756" t="s">
        <v>236</v>
      </c>
      <c r="D1002" s="757" t="s">
        <v>237</v>
      </c>
      <c r="E1002" s="755" t="s">
        <v>248</v>
      </c>
      <c r="F1002" s="756" t="s">
        <v>130</v>
      </c>
      <c r="G1002" s="757" t="s">
        <v>130</v>
      </c>
      <c r="H1002" s="755"/>
      <c r="I1002" s="756"/>
      <c r="J1002" s="757"/>
      <c r="K1002" s="755"/>
      <c r="L1002" s="756"/>
      <c r="M1002" s="757"/>
      <c r="N1002" s="621"/>
    </row>
    <row r="1003" spans="1:14" s="199" customFormat="1" x14ac:dyDescent="0.3">
      <c r="A1003" s="763" t="s">
        <v>173</v>
      </c>
      <c r="B1003" s="758" t="s">
        <v>248</v>
      </c>
      <c r="C1003" s="759">
        <v>-0.42334577939650819</v>
      </c>
      <c r="D1003" s="760">
        <v>-0.48947290674990279</v>
      </c>
      <c r="E1003" s="758" t="s">
        <v>248</v>
      </c>
      <c r="F1003" s="759">
        <v>-0.14321967243738704</v>
      </c>
      <c r="G1003" s="760">
        <v>-0.17091427702556317</v>
      </c>
      <c r="H1003" s="758"/>
      <c r="I1003" s="759"/>
      <c r="J1003" s="760"/>
      <c r="K1003" s="758"/>
      <c r="L1003" s="759"/>
      <c r="M1003" s="760"/>
      <c r="N1003" s="621"/>
    </row>
    <row r="1004" spans="1:14" s="199" customFormat="1" ht="65" x14ac:dyDescent="0.3">
      <c r="A1004" s="783" t="s">
        <v>1033</v>
      </c>
      <c r="B1004" s="749">
        <v>1.3698630136986301E-2</v>
      </c>
      <c r="C1004" s="750">
        <v>5.7291666666666699E-2</v>
      </c>
      <c r="D1004" s="751">
        <v>5.8695652173913003E-2</v>
      </c>
      <c r="E1004" s="749">
        <v>1.3698630136986301E-2</v>
      </c>
      <c r="F1004" s="750">
        <v>2.3121387283237E-2</v>
      </c>
      <c r="G1004" s="751">
        <v>2.34375E-2</v>
      </c>
      <c r="H1004" s="749"/>
      <c r="I1004" s="750"/>
      <c r="J1004" s="751"/>
      <c r="K1004" s="749"/>
      <c r="L1004" s="750"/>
      <c r="M1004" s="751"/>
      <c r="N1004" s="722"/>
    </row>
    <row r="1005" spans="1:14" s="199" customFormat="1" x14ac:dyDescent="0.3">
      <c r="A1005" s="725">
        <v>6</v>
      </c>
      <c r="B1005" s="749">
        <v>1.3698630136986301E-2</v>
      </c>
      <c r="C1005" s="750">
        <v>6.5104166666666699E-2</v>
      </c>
      <c r="D1005" s="751">
        <v>7.8260869565217397E-2</v>
      </c>
      <c r="E1005" s="749">
        <v>1.3698630136986301E-2</v>
      </c>
      <c r="F1005" s="750">
        <v>5.2023121387283197E-2</v>
      </c>
      <c r="G1005" s="751">
        <v>6.25E-2</v>
      </c>
      <c r="H1005" s="749"/>
      <c r="I1005" s="750"/>
      <c r="J1005" s="751"/>
      <c r="K1005" s="749"/>
      <c r="L1005" s="750"/>
      <c r="M1005" s="751"/>
      <c r="N1005" s="621"/>
    </row>
    <row r="1006" spans="1:14" s="199" customFormat="1" x14ac:dyDescent="0.3">
      <c r="A1006" s="725">
        <v>5</v>
      </c>
      <c r="B1006" s="749">
        <v>8.2191780821917804E-2</v>
      </c>
      <c r="C1006" s="750">
        <v>8.59375E-2</v>
      </c>
      <c r="D1006" s="751">
        <v>0.11304347826087</v>
      </c>
      <c r="E1006" s="749">
        <v>8.2191780821917804E-2</v>
      </c>
      <c r="F1006" s="750">
        <v>6.3583815028901702E-2</v>
      </c>
      <c r="G1006" s="751">
        <v>7.2916666666666699E-2</v>
      </c>
      <c r="H1006" s="749"/>
      <c r="I1006" s="750"/>
      <c r="J1006" s="751"/>
      <c r="K1006" s="749"/>
      <c r="L1006" s="750"/>
      <c r="M1006" s="751"/>
      <c r="N1006" s="621"/>
    </row>
    <row r="1007" spans="1:14" s="199" customFormat="1" x14ac:dyDescent="0.3">
      <c r="A1007" s="725" t="s">
        <v>838</v>
      </c>
      <c r="B1007" s="749">
        <v>0.13698630136986301</v>
      </c>
      <c r="C1007" s="750">
        <v>0.19010416666666699</v>
      </c>
      <c r="D1007" s="751">
        <v>0.23804347826087</v>
      </c>
      <c r="E1007" s="749">
        <v>0.13698630136986301</v>
      </c>
      <c r="F1007" s="750">
        <v>0.16184971098265899</v>
      </c>
      <c r="G1007" s="751">
        <v>0.23697916666666699</v>
      </c>
      <c r="H1007" s="749"/>
      <c r="I1007" s="750"/>
      <c r="J1007" s="751"/>
      <c r="K1007" s="749"/>
      <c r="L1007" s="750"/>
      <c r="M1007" s="751"/>
      <c r="N1007" s="621"/>
    </row>
    <row r="1008" spans="1:14" s="199" customFormat="1" x14ac:dyDescent="0.3">
      <c r="A1008" s="725">
        <v>3</v>
      </c>
      <c r="B1008" s="749">
        <v>0.13698630136986301</v>
      </c>
      <c r="C1008" s="750">
        <v>0.13020833333333301</v>
      </c>
      <c r="D1008" s="751">
        <v>0.13152173913043499</v>
      </c>
      <c r="E1008" s="749">
        <v>0.13698630136986301</v>
      </c>
      <c r="F1008" s="750">
        <v>0.13294797687861301</v>
      </c>
      <c r="G1008" s="751">
        <v>0.14583333333333301</v>
      </c>
      <c r="H1008" s="749"/>
      <c r="I1008" s="750"/>
      <c r="J1008" s="751"/>
      <c r="K1008" s="749"/>
      <c r="L1008" s="750"/>
      <c r="M1008" s="751"/>
      <c r="N1008" s="621"/>
    </row>
    <row r="1009" spans="1:14" s="199" customFormat="1" x14ac:dyDescent="0.3">
      <c r="A1009" s="725">
        <v>2</v>
      </c>
      <c r="B1009" s="749">
        <v>0.24657534246575299</v>
      </c>
      <c r="C1009" s="750">
        <v>0.18489583333333301</v>
      </c>
      <c r="D1009" s="751">
        <v>0.15652173913043499</v>
      </c>
      <c r="E1009" s="749">
        <v>0.24657534246575299</v>
      </c>
      <c r="F1009" s="750">
        <v>0.21387283236994201</v>
      </c>
      <c r="G1009" s="751">
        <v>0.17447916666666699</v>
      </c>
      <c r="H1009" s="749"/>
      <c r="I1009" s="750"/>
      <c r="J1009" s="751"/>
      <c r="K1009" s="749"/>
      <c r="L1009" s="750"/>
      <c r="M1009" s="751"/>
      <c r="N1009" s="621"/>
    </row>
    <row r="1010" spans="1:14" s="199" customFormat="1" x14ac:dyDescent="0.3">
      <c r="A1010" s="725" t="s">
        <v>839</v>
      </c>
      <c r="B1010" s="749">
        <v>0.36986301369863001</v>
      </c>
      <c r="C1010" s="750">
        <v>0.28645833333333298</v>
      </c>
      <c r="D1010" s="751">
        <v>0.22391304347826099</v>
      </c>
      <c r="E1010" s="749">
        <v>0.36986301369863001</v>
      </c>
      <c r="F1010" s="750">
        <v>0.35260115606936399</v>
      </c>
      <c r="G1010" s="751">
        <v>0.28385416666666702</v>
      </c>
      <c r="H1010" s="749"/>
      <c r="I1010" s="750"/>
      <c r="J1010" s="751"/>
      <c r="K1010" s="749"/>
      <c r="L1010" s="750"/>
      <c r="M1010" s="751"/>
      <c r="N1010" s="621"/>
    </row>
    <row r="1011" spans="1:14" s="199" customFormat="1" x14ac:dyDescent="0.3">
      <c r="A1011" s="762" t="s">
        <v>259</v>
      </c>
      <c r="B1011" s="752">
        <v>73</v>
      </c>
      <c r="C1011" s="753">
        <v>384</v>
      </c>
      <c r="D1011" s="754">
        <v>920</v>
      </c>
      <c r="E1011" s="752">
        <v>73</v>
      </c>
      <c r="F1011" s="753">
        <v>173</v>
      </c>
      <c r="G1011" s="754">
        <v>384</v>
      </c>
      <c r="H1011" s="752"/>
      <c r="I1011" s="753"/>
      <c r="J1011" s="754"/>
      <c r="K1011" s="752"/>
      <c r="L1011" s="753"/>
      <c r="M1011" s="754"/>
      <c r="N1011" s="602"/>
    </row>
    <row r="1012" spans="1:14" s="199" customFormat="1" x14ac:dyDescent="0.3">
      <c r="A1012" s="725" t="s">
        <v>194</v>
      </c>
      <c r="B1012" s="755">
        <v>2.4109589041095898</v>
      </c>
      <c r="C1012" s="756">
        <v>3.0286458333333299</v>
      </c>
      <c r="D1012" s="757">
        <v>3.3293478260869498</v>
      </c>
      <c r="E1012" s="755">
        <v>2.4109589041095898</v>
      </c>
      <c r="F1012" s="756">
        <v>2.6184971098265901</v>
      </c>
      <c r="G1012" s="757">
        <v>2.921875</v>
      </c>
      <c r="H1012" s="755"/>
      <c r="I1012" s="756"/>
      <c r="J1012" s="757"/>
      <c r="K1012" s="755"/>
      <c r="L1012" s="756"/>
      <c r="M1012" s="757"/>
      <c r="N1012" s="621"/>
    </row>
    <row r="1013" spans="1:14" s="199" customFormat="1" x14ac:dyDescent="0.3">
      <c r="A1013" s="725" t="s">
        <v>174</v>
      </c>
      <c r="B1013" s="755">
        <v>1.4891796440243701</v>
      </c>
      <c r="C1013" s="756">
        <v>1.83715986946913</v>
      </c>
      <c r="D1013" s="757">
        <v>1.81134365648505</v>
      </c>
      <c r="E1013" s="755">
        <v>1.4891796440243701</v>
      </c>
      <c r="F1013" s="756">
        <v>1.6579982488849501</v>
      </c>
      <c r="G1013" s="757">
        <v>1.6664844330311801</v>
      </c>
      <c r="H1013" s="755"/>
      <c r="I1013" s="756"/>
      <c r="J1013" s="757"/>
      <c r="K1013" s="755"/>
      <c r="L1013" s="756"/>
      <c r="M1013" s="757"/>
      <c r="N1013" s="621"/>
    </row>
    <row r="1014" spans="1:14" s="199" customFormat="1" x14ac:dyDescent="0.3">
      <c r="A1014" s="725" t="s">
        <v>260</v>
      </c>
      <c r="B1014" s="755" t="s">
        <v>248</v>
      </c>
      <c r="C1014" s="756" t="s">
        <v>236</v>
      </c>
      <c r="D1014" s="757" t="s">
        <v>237</v>
      </c>
      <c r="E1014" s="755" t="s">
        <v>248</v>
      </c>
      <c r="F1014" s="756" t="s">
        <v>130</v>
      </c>
      <c r="G1014" s="757" t="s">
        <v>266</v>
      </c>
      <c r="H1014" s="755"/>
      <c r="I1014" s="756"/>
      <c r="J1014" s="757"/>
      <c r="K1014" s="755"/>
      <c r="L1014" s="756"/>
      <c r="M1014" s="757"/>
      <c r="N1014" s="621"/>
    </row>
    <row r="1015" spans="1:14" s="199" customFormat="1" x14ac:dyDescent="0.3">
      <c r="A1015" s="763" t="s">
        <v>173</v>
      </c>
      <c r="B1015" s="758" t="s">
        <v>248</v>
      </c>
      <c r="C1015" s="759">
        <v>-0.33621838768023404</v>
      </c>
      <c r="D1015" s="760">
        <v>-0.50702080673057526</v>
      </c>
      <c r="E1015" s="758" t="s">
        <v>248</v>
      </c>
      <c r="F1015" s="759">
        <v>-0.12517395953619104</v>
      </c>
      <c r="G1015" s="760">
        <v>-0.30658317939466218</v>
      </c>
      <c r="H1015" s="758"/>
      <c r="I1015" s="759"/>
      <c r="J1015" s="760"/>
      <c r="K1015" s="758"/>
      <c r="L1015" s="759"/>
      <c r="M1015" s="760"/>
      <c r="N1015" s="621"/>
    </row>
    <row r="1016" spans="1:14" s="199" customFormat="1" ht="39" x14ac:dyDescent="0.3">
      <c r="A1016" s="783" t="s">
        <v>1032</v>
      </c>
      <c r="B1016" s="749">
        <v>1.35135135135135E-2</v>
      </c>
      <c r="C1016" s="750">
        <v>0.11886304909560701</v>
      </c>
      <c r="D1016" s="751">
        <v>0.12837108953613799</v>
      </c>
      <c r="E1016" s="749">
        <v>1.35135135135135E-2</v>
      </c>
      <c r="F1016" s="750">
        <v>2.8409090909090901E-2</v>
      </c>
      <c r="G1016" s="751">
        <v>5.8974358974359001E-2</v>
      </c>
      <c r="H1016" s="749"/>
      <c r="I1016" s="750"/>
      <c r="J1016" s="751"/>
      <c r="K1016" s="749"/>
      <c r="L1016" s="750"/>
      <c r="M1016" s="751"/>
      <c r="N1016" s="722"/>
    </row>
    <row r="1017" spans="1:14" s="199" customFormat="1" x14ac:dyDescent="0.3">
      <c r="A1017" s="725">
        <v>6</v>
      </c>
      <c r="B1017" s="749">
        <v>9.45945945945946E-2</v>
      </c>
      <c r="C1017" s="750">
        <v>0.15762273901808799</v>
      </c>
      <c r="D1017" s="751">
        <v>0.14131607335490801</v>
      </c>
      <c r="E1017" s="749">
        <v>9.45945945945946E-2</v>
      </c>
      <c r="F1017" s="750">
        <v>9.6590909090909102E-2</v>
      </c>
      <c r="G1017" s="751">
        <v>8.9743589743589702E-2</v>
      </c>
      <c r="H1017" s="749"/>
      <c r="I1017" s="750"/>
      <c r="J1017" s="751"/>
      <c r="K1017" s="749"/>
      <c r="L1017" s="750"/>
      <c r="M1017" s="751"/>
      <c r="N1017" s="621"/>
    </row>
    <row r="1018" spans="1:14" s="199" customFormat="1" x14ac:dyDescent="0.3">
      <c r="A1018" s="725">
        <v>5</v>
      </c>
      <c r="B1018" s="749">
        <v>0.108108108108108</v>
      </c>
      <c r="C1018" s="750">
        <v>0.201550387596899</v>
      </c>
      <c r="D1018" s="751">
        <v>0.18662351672060401</v>
      </c>
      <c r="E1018" s="749">
        <v>0.108108108108108</v>
      </c>
      <c r="F1018" s="750">
        <v>0.142045454545455</v>
      </c>
      <c r="G1018" s="751">
        <v>0.117948717948718</v>
      </c>
      <c r="H1018" s="749"/>
      <c r="I1018" s="750"/>
      <c r="J1018" s="751"/>
      <c r="K1018" s="749"/>
      <c r="L1018" s="750"/>
      <c r="M1018" s="751"/>
      <c r="N1018" s="621"/>
    </row>
    <row r="1019" spans="1:14" s="199" customFormat="1" x14ac:dyDescent="0.3">
      <c r="A1019" s="725" t="s">
        <v>838</v>
      </c>
      <c r="B1019" s="749">
        <v>0.162162162162162</v>
      </c>
      <c r="C1019" s="750">
        <v>0.209302325581395</v>
      </c>
      <c r="D1019" s="751">
        <v>0.23516720604099201</v>
      </c>
      <c r="E1019" s="749">
        <v>0.162162162162162</v>
      </c>
      <c r="F1019" s="750">
        <v>0.232954545454545</v>
      </c>
      <c r="G1019" s="751">
        <v>0.264102564102564</v>
      </c>
      <c r="H1019" s="749"/>
      <c r="I1019" s="750"/>
      <c r="J1019" s="751"/>
      <c r="K1019" s="749"/>
      <c r="L1019" s="750"/>
      <c r="M1019" s="751"/>
      <c r="N1019" s="621"/>
    </row>
    <row r="1020" spans="1:14" s="199" customFormat="1" x14ac:dyDescent="0.3">
      <c r="A1020" s="725">
        <v>3</v>
      </c>
      <c r="B1020" s="749">
        <v>0.108108108108108</v>
      </c>
      <c r="C1020" s="750">
        <v>8.0103359173126595E-2</v>
      </c>
      <c r="D1020" s="751">
        <v>7.7669902912621394E-2</v>
      </c>
      <c r="E1020" s="749">
        <v>0.108108108108108</v>
      </c>
      <c r="F1020" s="750">
        <v>8.5227272727272693E-2</v>
      </c>
      <c r="G1020" s="751">
        <v>8.7179487179487203E-2</v>
      </c>
      <c r="H1020" s="749"/>
      <c r="I1020" s="750"/>
      <c r="J1020" s="751"/>
      <c r="K1020" s="749"/>
      <c r="L1020" s="750"/>
      <c r="M1020" s="751"/>
      <c r="N1020" s="621"/>
    </row>
    <row r="1021" spans="1:14" s="199" customFormat="1" x14ac:dyDescent="0.3">
      <c r="A1021" s="725">
        <v>2</v>
      </c>
      <c r="B1021" s="749">
        <v>0.162162162162162</v>
      </c>
      <c r="C1021" s="750">
        <v>8.7855297157622705E-2</v>
      </c>
      <c r="D1021" s="751">
        <v>0.10032362459546899</v>
      </c>
      <c r="E1021" s="749">
        <v>0.162162162162162</v>
      </c>
      <c r="F1021" s="750">
        <v>0.142045454545455</v>
      </c>
      <c r="G1021" s="751">
        <v>0.146153846153846</v>
      </c>
      <c r="H1021" s="749"/>
      <c r="I1021" s="750"/>
      <c r="J1021" s="751"/>
      <c r="K1021" s="749"/>
      <c r="L1021" s="750"/>
      <c r="M1021" s="751"/>
      <c r="N1021" s="621"/>
    </row>
    <row r="1022" spans="1:14" s="199" customFormat="1" x14ac:dyDescent="0.3">
      <c r="A1022" s="725" t="s">
        <v>839</v>
      </c>
      <c r="B1022" s="749">
        <v>0.35135135135135098</v>
      </c>
      <c r="C1022" s="750">
        <v>0.144702842377261</v>
      </c>
      <c r="D1022" s="751">
        <v>0.13052858683926599</v>
      </c>
      <c r="E1022" s="749">
        <v>0.35135135135135098</v>
      </c>
      <c r="F1022" s="750">
        <v>0.27272727272727298</v>
      </c>
      <c r="G1022" s="751">
        <v>0.235897435897436</v>
      </c>
      <c r="H1022" s="749"/>
      <c r="I1022" s="750"/>
      <c r="J1022" s="751"/>
      <c r="K1022" s="749"/>
      <c r="L1022" s="750"/>
      <c r="M1022" s="751"/>
      <c r="N1022" s="621"/>
    </row>
    <row r="1023" spans="1:14" s="199" customFormat="1" x14ac:dyDescent="0.3">
      <c r="A1023" s="762" t="s">
        <v>259</v>
      </c>
      <c r="B1023" s="752">
        <v>74</v>
      </c>
      <c r="C1023" s="753">
        <v>387</v>
      </c>
      <c r="D1023" s="754">
        <v>927</v>
      </c>
      <c r="E1023" s="752">
        <v>74</v>
      </c>
      <c r="F1023" s="753">
        <v>176</v>
      </c>
      <c r="G1023" s="754">
        <v>390</v>
      </c>
      <c r="H1023" s="752"/>
      <c r="I1023" s="753"/>
      <c r="J1023" s="754"/>
      <c r="K1023" s="752"/>
      <c r="L1023" s="753"/>
      <c r="M1023" s="754"/>
      <c r="N1023" s="602"/>
    </row>
    <row r="1024" spans="1:14" s="199" customFormat="1" x14ac:dyDescent="0.3">
      <c r="A1024" s="725" t="s">
        <v>194</v>
      </c>
      <c r="B1024" s="755">
        <v>2.85135135135135</v>
      </c>
      <c r="C1024" s="756">
        <v>4.1834625322997399</v>
      </c>
      <c r="D1024" s="757">
        <v>4.1844660194174699</v>
      </c>
      <c r="E1024" s="755">
        <v>2.85135135135135</v>
      </c>
      <c r="F1024" s="756">
        <v>3.2329545454545499</v>
      </c>
      <c r="G1024" s="757">
        <v>3.3871794871794898</v>
      </c>
      <c r="H1024" s="755"/>
      <c r="I1024" s="756"/>
      <c r="J1024" s="757"/>
      <c r="K1024" s="755"/>
      <c r="L1024" s="756"/>
      <c r="M1024" s="757"/>
      <c r="N1024" s="621"/>
    </row>
    <row r="1025" spans="1:14" s="199" customFormat="1" x14ac:dyDescent="0.3">
      <c r="A1025" s="725" t="s">
        <v>174</v>
      </c>
      <c r="B1025" s="755">
        <v>1.8032119928892201</v>
      </c>
      <c r="C1025" s="756">
        <v>1.9003504995818301</v>
      </c>
      <c r="D1025" s="757">
        <v>1.8790237776849501</v>
      </c>
      <c r="E1025" s="755">
        <v>1.8032119928892201</v>
      </c>
      <c r="F1025" s="756">
        <v>1.82279042543704</v>
      </c>
      <c r="G1025" s="757">
        <v>1.85359783371181</v>
      </c>
      <c r="H1025" s="755"/>
      <c r="I1025" s="756"/>
      <c r="J1025" s="757"/>
      <c r="K1025" s="755"/>
      <c r="L1025" s="756"/>
      <c r="M1025" s="757"/>
      <c r="N1025" s="621"/>
    </row>
    <row r="1026" spans="1:14" s="199" customFormat="1" x14ac:dyDescent="0.3">
      <c r="A1026" s="725" t="s">
        <v>260</v>
      </c>
      <c r="B1026" s="755" t="s">
        <v>248</v>
      </c>
      <c r="C1026" s="756" t="s">
        <v>237</v>
      </c>
      <c r="D1026" s="757" t="s">
        <v>237</v>
      </c>
      <c r="E1026" s="755" t="s">
        <v>248</v>
      </c>
      <c r="F1026" s="756" t="s">
        <v>130</v>
      </c>
      <c r="G1026" s="757" t="s">
        <v>266</v>
      </c>
      <c r="H1026" s="755"/>
      <c r="I1026" s="756"/>
      <c r="J1026" s="757"/>
      <c r="K1026" s="755"/>
      <c r="L1026" s="756"/>
      <c r="M1026" s="757"/>
      <c r="N1026" s="621"/>
    </row>
    <row r="1027" spans="1:14" s="199" customFormat="1" x14ac:dyDescent="0.3">
      <c r="A1027" s="763" t="s">
        <v>173</v>
      </c>
      <c r="B1027" s="758" t="s">
        <v>248</v>
      </c>
      <c r="C1027" s="759">
        <v>-0.70098183532012615</v>
      </c>
      <c r="D1027" s="760">
        <v>-0.70947195234994997</v>
      </c>
      <c r="E1027" s="758" t="s">
        <v>248</v>
      </c>
      <c r="F1027" s="759">
        <v>-0.20935110738893917</v>
      </c>
      <c r="G1027" s="760">
        <v>-0.2890746450405316</v>
      </c>
      <c r="H1027" s="758"/>
      <c r="I1027" s="759"/>
      <c r="J1027" s="760"/>
      <c r="K1027" s="758"/>
      <c r="L1027" s="759"/>
      <c r="M1027" s="760"/>
      <c r="N1027" s="621"/>
    </row>
    <row r="1028" spans="1:14" s="199" customFormat="1" ht="26" x14ac:dyDescent="0.3">
      <c r="A1028" s="783" t="s">
        <v>844</v>
      </c>
      <c r="B1028" s="749">
        <v>0.123287671232877</v>
      </c>
      <c r="C1028" s="750">
        <v>0.231168831168831</v>
      </c>
      <c r="D1028" s="751">
        <v>0.22162162162162199</v>
      </c>
      <c r="E1028" s="749">
        <v>0.123287671232877</v>
      </c>
      <c r="F1028" s="750">
        <v>0.14285714285714299</v>
      </c>
      <c r="G1028" s="751">
        <v>0.15681233933162</v>
      </c>
      <c r="H1028" s="749"/>
      <c r="I1028" s="750"/>
      <c r="J1028" s="751"/>
      <c r="K1028" s="749"/>
      <c r="L1028" s="750"/>
      <c r="M1028" s="751"/>
      <c r="N1028" s="722"/>
    </row>
    <row r="1029" spans="1:14" s="199" customFormat="1" x14ac:dyDescent="0.3">
      <c r="A1029" s="725">
        <v>6</v>
      </c>
      <c r="B1029" s="749">
        <v>0.123287671232877</v>
      </c>
      <c r="C1029" s="750">
        <v>0.17142857142857101</v>
      </c>
      <c r="D1029" s="751">
        <v>0.20216216216216201</v>
      </c>
      <c r="E1029" s="749">
        <v>0.123287671232877</v>
      </c>
      <c r="F1029" s="750">
        <v>0.114285714285714</v>
      </c>
      <c r="G1029" s="751">
        <v>0.172236503856041</v>
      </c>
      <c r="H1029" s="749"/>
      <c r="I1029" s="750"/>
      <c r="J1029" s="751"/>
      <c r="K1029" s="749"/>
      <c r="L1029" s="750"/>
      <c r="M1029" s="751"/>
      <c r="N1029" s="621"/>
    </row>
    <row r="1030" spans="1:14" s="199" customFormat="1" x14ac:dyDescent="0.3">
      <c r="A1030" s="725">
        <v>5</v>
      </c>
      <c r="B1030" s="749">
        <v>0.219178082191781</v>
      </c>
      <c r="C1030" s="750">
        <v>0.179220779220779</v>
      </c>
      <c r="D1030" s="751">
        <v>0.180540540540541</v>
      </c>
      <c r="E1030" s="749">
        <v>0.219178082191781</v>
      </c>
      <c r="F1030" s="750">
        <v>0.16571428571428601</v>
      </c>
      <c r="G1030" s="751">
        <v>0.15167095115681201</v>
      </c>
      <c r="H1030" s="749"/>
      <c r="I1030" s="750"/>
      <c r="J1030" s="751"/>
      <c r="K1030" s="749"/>
      <c r="L1030" s="750"/>
      <c r="M1030" s="751"/>
      <c r="N1030" s="621"/>
    </row>
    <row r="1031" spans="1:14" s="199" customFormat="1" x14ac:dyDescent="0.3">
      <c r="A1031" s="725" t="s">
        <v>838</v>
      </c>
      <c r="B1031" s="749">
        <v>0.13698630136986301</v>
      </c>
      <c r="C1031" s="750">
        <v>0.16623376623376601</v>
      </c>
      <c r="D1031" s="751">
        <v>0.18594594594594599</v>
      </c>
      <c r="E1031" s="749">
        <v>0.13698630136986301</v>
      </c>
      <c r="F1031" s="750">
        <v>0.182857142857143</v>
      </c>
      <c r="G1031" s="751">
        <v>0.21079691516709501</v>
      </c>
      <c r="H1031" s="749"/>
      <c r="I1031" s="750"/>
      <c r="J1031" s="751"/>
      <c r="K1031" s="749"/>
      <c r="L1031" s="750"/>
      <c r="M1031" s="751"/>
      <c r="N1031" s="621"/>
    </row>
    <row r="1032" spans="1:14" s="199" customFormat="1" x14ac:dyDescent="0.3">
      <c r="A1032" s="725">
        <v>3</v>
      </c>
      <c r="B1032" s="749">
        <v>8.2191780821917804E-2</v>
      </c>
      <c r="C1032" s="750">
        <v>9.6103896103896094E-2</v>
      </c>
      <c r="D1032" s="751">
        <v>7.4594594594594596E-2</v>
      </c>
      <c r="E1032" s="749">
        <v>8.2191780821917804E-2</v>
      </c>
      <c r="F1032" s="750">
        <v>0.13714285714285701</v>
      </c>
      <c r="G1032" s="751">
        <v>0.105398457583548</v>
      </c>
      <c r="H1032" s="749"/>
      <c r="I1032" s="750"/>
      <c r="J1032" s="751"/>
      <c r="K1032" s="749"/>
      <c r="L1032" s="750"/>
      <c r="M1032" s="751"/>
      <c r="N1032" s="621"/>
    </row>
    <row r="1033" spans="1:14" s="199" customFormat="1" x14ac:dyDescent="0.3">
      <c r="A1033" s="725">
        <v>2</v>
      </c>
      <c r="B1033" s="749">
        <v>5.4794520547945202E-2</v>
      </c>
      <c r="C1033" s="750">
        <v>5.7142857142857099E-2</v>
      </c>
      <c r="D1033" s="751">
        <v>6.0540540540540498E-2</v>
      </c>
      <c r="E1033" s="749">
        <v>5.4794520547945202E-2</v>
      </c>
      <c r="F1033" s="750">
        <v>0.08</v>
      </c>
      <c r="G1033" s="751">
        <v>8.2262210796915203E-2</v>
      </c>
      <c r="H1033" s="749"/>
      <c r="I1033" s="750"/>
      <c r="J1033" s="751"/>
      <c r="K1033" s="749"/>
      <c r="L1033" s="750"/>
      <c r="M1033" s="751"/>
      <c r="N1033" s="621"/>
    </row>
    <row r="1034" spans="1:14" s="199" customFormat="1" x14ac:dyDescent="0.3">
      <c r="A1034" s="725" t="s">
        <v>839</v>
      </c>
      <c r="B1034" s="749">
        <v>0.26027397260273999</v>
      </c>
      <c r="C1034" s="750">
        <v>9.8701298701298706E-2</v>
      </c>
      <c r="D1034" s="751">
        <v>7.4594594594594596E-2</v>
      </c>
      <c r="E1034" s="749">
        <v>0.26027397260273999</v>
      </c>
      <c r="F1034" s="750">
        <v>0.17714285714285699</v>
      </c>
      <c r="G1034" s="751">
        <v>0.120822622107969</v>
      </c>
      <c r="H1034" s="749"/>
      <c r="I1034" s="750"/>
      <c r="J1034" s="751"/>
      <c r="K1034" s="749"/>
      <c r="L1034" s="750"/>
      <c r="M1034" s="751"/>
      <c r="N1034" s="621"/>
    </row>
    <row r="1035" spans="1:14" s="199" customFormat="1" x14ac:dyDescent="0.3">
      <c r="A1035" s="762" t="s">
        <v>259</v>
      </c>
      <c r="B1035" s="752">
        <v>73</v>
      </c>
      <c r="C1035" s="753">
        <v>385</v>
      </c>
      <c r="D1035" s="754">
        <v>925</v>
      </c>
      <c r="E1035" s="752">
        <v>73</v>
      </c>
      <c r="F1035" s="753">
        <v>175</v>
      </c>
      <c r="G1035" s="754">
        <v>389</v>
      </c>
      <c r="H1035" s="752"/>
      <c r="I1035" s="753"/>
      <c r="J1035" s="754"/>
      <c r="K1035" s="752"/>
      <c r="L1035" s="753"/>
      <c r="M1035" s="754"/>
      <c r="N1035" s="719"/>
    </row>
    <row r="1036" spans="1:14" s="199" customFormat="1" x14ac:dyDescent="0.3">
      <c r="A1036" s="725" t="s">
        <v>194</v>
      </c>
      <c r="B1036" s="755">
        <v>3.86301369863014</v>
      </c>
      <c r="C1036" s="756">
        <v>4.7090909090909099</v>
      </c>
      <c r="D1036" s="757">
        <v>4.83027027027026</v>
      </c>
      <c r="E1036" s="755">
        <v>3.86301369863014</v>
      </c>
      <c r="F1036" s="756">
        <v>3.99428571428572</v>
      </c>
      <c r="G1036" s="757">
        <v>4.3341902313624701</v>
      </c>
      <c r="H1036" s="755"/>
      <c r="I1036" s="756"/>
      <c r="J1036" s="757"/>
      <c r="K1036" s="755"/>
      <c r="L1036" s="756"/>
      <c r="M1036" s="757"/>
      <c r="N1036" s="621"/>
    </row>
    <row r="1037" spans="1:14" s="199" customFormat="1" x14ac:dyDescent="0.3">
      <c r="A1037" s="725" t="s">
        <v>174</v>
      </c>
      <c r="B1037" s="755">
        <v>2.1233821847673902</v>
      </c>
      <c r="C1037" s="756">
        <v>1.9144585435969901</v>
      </c>
      <c r="D1037" s="757">
        <v>1.8127591417769</v>
      </c>
      <c r="E1037" s="755">
        <v>2.1233821847673902</v>
      </c>
      <c r="F1037" s="756">
        <v>1.9956767724176101</v>
      </c>
      <c r="G1037" s="757">
        <v>1.9161247873852501</v>
      </c>
      <c r="H1037" s="755"/>
      <c r="I1037" s="756"/>
      <c r="J1037" s="757"/>
      <c r="K1037" s="755"/>
      <c r="L1037" s="756"/>
      <c r="M1037" s="757"/>
      <c r="N1037" s="621"/>
    </row>
    <row r="1038" spans="1:14" s="199" customFormat="1" x14ac:dyDescent="0.3">
      <c r="A1038" s="725" t="s">
        <v>260</v>
      </c>
      <c r="B1038" s="755" t="s">
        <v>248</v>
      </c>
      <c r="C1038" s="756" t="s">
        <v>237</v>
      </c>
      <c r="D1038" s="757" t="s">
        <v>237</v>
      </c>
      <c r="E1038" s="755" t="s">
        <v>248</v>
      </c>
      <c r="F1038" s="756" t="s">
        <v>130</v>
      </c>
      <c r="G1038" s="757" t="s">
        <v>130</v>
      </c>
      <c r="H1038" s="755"/>
      <c r="I1038" s="756"/>
      <c r="J1038" s="757"/>
      <c r="K1038" s="755"/>
      <c r="L1038" s="756"/>
      <c r="M1038" s="757"/>
      <c r="N1038" s="621"/>
    </row>
    <row r="1039" spans="1:14" s="199" customFormat="1" x14ac:dyDescent="0.3">
      <c r="A1039" s="763" t="s">
        <v>173</v>
      </c>
      <c r="B1039" s="758" t="s">
        <v>248</v>
      </c>
      <c r="C1039" s="759">
        <v>-0.44194073216707708</v>
      </c>
      <c r="D1039" s="760">
        <v>-0.53358250930788154</v>
      </c>
      <c r="E1039" s="758" t="s">
        <v>248</v>
      </c>
      <c r="F1039" s="759">
        <v>-6.5778194881004684E-2</v>
      </c>
      <c r="G1039" s="760">
        <v>-0.24590075543842793</v>
      </c>
      <c r="H1039" s="758"/>
      <c r="I1039" s="759"/>
      <c r="J1039" s="760"/>
      <c r="K1039" s="758"/>
      <c r="L1039" s="759"/>
      <c r="M1039" s="760"/>
      <c r="N1039" s="621"/>
    </row>
    <row r="1040" spans="1:14" s="199" customFormat="1" ht="26" x14ac:dyDescent="0.3">
      <c r="A1040" s="783" t="s">
        <v>845</v>
      </c>
      <c r="B1040" s="749">
        <v>6.7567567567567599E-2</v>
      </c>
      <c r="C1040" s="750">
        <v>9.8445595854922296E-2</v>
      </c>
      <c r="D1040" s="751">
        <v>0.10475161987041</v>
      </c>
      <c r="E1040" s="749">
        <v>6.7567567567567599E-2</v>
      </c>
      <c r="F1040" s="750">
        <v>6.8571428571428603E-2</v>
      </c>
      <c r="G1040" s="751">
        <v>7.1794871794871803E-2</v>
      </c>
      <c r="H1040" s="749"/>
      <c r="I1040" s="750"/>
      <c r="J1040" s="751"/>
      <c r="K1040" s="749"/>
      <c r="L1040" s="750"/>
      <c r="M1040" s="751"/>
      <c r="N1040" s="722"/>
    </row>
    <row r="1041" spans="1:14" s="199" customFormat="1" x14ac:dyDescent="0.3">
      <c r="A1041" s="725">
        <v>6</v>
      </c>
      <c r="B1041" s="749">
        <v>6.7567567567567599E-2</v>
      </c>
      <c r="C1041" s="750">
        <v>8.2901554404145095E-2</v>
      </c>
      <c r="D1041" s="751">
        <v>8.5313174946004294E-2</v>
      </c>
      <c r="E1041" s="749">
        <v>6.7567567567567599E-2</v>
      </c>
      <c r="F1041" s="750">
        <v>6.2857142857142903E-2</v>
      </c>
      <c r="G1041" s="751">
        <v>7.9487179487179496E-2</v>
      </c>
      <c r="H1041" s="749"/>
      <c r="I1041" s="750"/>
      <c r="J1041" s="751"/>
      <c r="K1041" s="749"/>
      <c r="L1041" s="750"/>
      <c r="M1041" s="751"/>
      <c r="N1041" s="621"/>
    </row>
    <row r="1042" spans="1:14" s="199" customFormat="1" x14ac:dyDescent="0.3">
      <c r="A1042" s="725">
        <v>5</v>
      </c>
      <c r="B1042" s="749">
        <v>9.45945945945946E-2</v>
      </c>
      <c r="C1042" s="750">
        <v>0.16580310880829</v>
      </c>
      <c r="D1042" s="751">
        <v>0.12742980561555101</v>
      </c>
      <c r="E1042" s="749">
        <v>9.45945945945946E-2</v>
      </c>
      <c r="F1042" s="750">
        <v>0.13714285714285701</v>
      </c>
      <c r="G1042" s="751">
        <v>0.115384615384615</v>
      </c>
      <c r="H1042" s="749"/>
      <c r="I1042" s="750"/>
      <c r="J1042" s="751"/>
      <c r="K1042" s="749"/>
      <c r="L1042" s="750"/>
      <c r="M1042" s="751"/>
      <c r="N1042" s="621"/>
    </row>
    <row r="1043" spans="1:14" s="199" customFormat="1" x14ac:dyDescent="0.3">
      <c r="A1043" s="725" t="s">
        <v>838</v>
      </c>
      <c r="B1043" s="749">
        <v>0.121621621621622</v>
      </c>
      <c r="C1043" s="750">
        <v>0.15544041450777199</v>
      </c>
      <c r="D1043" s="751">
        <v>0.20194384449244099</v>
      </c>
      <c r="E1043" s="749">
        <v>0.121621621621622</v>
      </c>
      <c r="F1043" s="750">
        <v>0.125714285714286</v>
      </c>
      <c r="G1043" s="751">
        <v>0.19230769230769201</v>
      </c>
      <c r="H1043" s="749"/>
      <c r="I1043" s="750"/>
      <c r="J1043" s="751"/>
      <c r="K1043" s="749"/>
      <c r="L1043" s="750"/>
      <c r="M1043" s="751"/>
      <c r="N1043" s="621"/>
    </row>
    <row r="1044" spans="1:14" s="199" customFormat="1" x14ac:dyDescent="0.3">
      <c r="A1044" s="725">
        <v>3</v>
      </c>
      <c r="B1044" s="749">
        <v>0.135135135135135</v>
      </c>
      <c r="C1044" s="750">
        <v>0.142487046632124</v>
      </c>
      <c r="D1044" s="751">
        <v>0.126349892008639</v>
      </c>
      <c r="E1044" s="749">
        <v>0.135135135135135</v>
      </c>
      <c r="F1044" s="750">
        <v>0.13714285714285701</v>
      </c>
      <c r="G1044" s="751">
        <v>0.123076923076923</v>
      </c>
      <c r="H1044" s="749"/>
      <c r="I1044" s="750"/>
      <c r="J1044" s="751"/>
      <c r="K1044" s="749"/>
      <c r="L1044" s="750"/>
      <c r="M1044" s="751"/>
      <c r="N1044" s="621"/>
    </row>
    <row r="1045" spans="1:14" s="199" customFormat="1" x14ac:dyDescent="0.3">
      <c r="A1045" s="725">
        <v>2</v>
      </c>
      <c r="B1045" s="749">
        <v>0.135135135135135</v>
      </c>
      <c r="C1045" s="750">
        <v>0.13471502590673601</v>
      </c>
      <c r="D1045" s="751">
        <v>0.13498920086393101</v>
      </c>
      <c r="E1045" s="749">
        <v>0.135135135135135</v>
      </c>
      <c r="F1045" s="750">
        <v>0.13142857142857101</v>
      </c>
      <c r="G1045" s="751">
        <v>0.138461538461538</v>
      </c>
      <c r="H1045" s="749"/>
      <c r="I1045" s="750"/>
      <c r="J1045" s="751"/>
      <c r="K1045" s="749"/>
      <c r="L1045" s="750"/>
      <c r="M1045" s="751"/>
      <c r="N1045" s="621"/>
    </row>
    <row r="1046" spans="1:14" s="199" customFormat="1" x14ac:dyDescent="0.3">
      <c r="A1046" s="725" t="s">
        <v>839</v>
      </c>
      <c r="B1046" s="749">
        <v>0.37837837837837801</v>
      </c>
      <c r="C1046" s="750">
        <v>0.22020725388601001</v>
      </c>
      <c r="D1046" s="751">
        <v>0.21922246220302399</v>
      </c>
      <c r="E1046" s="749">
        <v>0.37837837837837801</v>
      </c>
      <c r="F1046" s="750">
        <v>0.33714285714285702</v>
      </c>
      <c r="G1046" s="751">
        <v>0.27948717948717899</v>
      </c>
      <c r="H1046" s="749"/>
      <c r="I1046" s="750"/>
      <c r="J1046" s="751"/>
      <c r="K1046" s="749"/>
      <c r="L1046" s="750"/>
      <c r="M1046" s="751"/>
      <c r="N1046" s="621"/>
    </row>
    <row r="1047" spans="1:14" s="199" customFormat="1" x14ac:dyDescent="0.3">
      <c r="A1047" s="762" t="s">
        <v>259</v>
      </c>
      <c r="B1047" s="752">
        <v>74</v>
      </c>
      <c r="C1047" s="753">
        <v>386</v>
      </c>
      <c r="D1047" s="754">
        <v>926</v>
      </c>
      <c r="E1047" s="752">
        <v>74</v>
      </c>
      <c r="F1047" s="753">
        <v>175</v>
      </c>
      <c r="G1047" s="754">
        <v>390</v>
      </c>
      <c r="H1047" s="752"/>
      <c r="I1047" s="753"/>
      <c r="J1047" s="754"/>
      <c r="K1047" s="752"/>
      <c r="L1047" s="753"/>
      <c r="M1047" s="754"/>
      <c r="N1047" s="719"/>
    </row>
    <row r="1048" spans="1:14" s="199" customFormat="1" x14ac:dyDescent="0.3">
      <c r="A1048" s="725" t="s">
        <v>194</v>
      </c>
      <c r="B1048" s="755">
        <v>2.8918918918918899</v>
      </c>
      <c r="C1048" s="756">
        <v>3.55440414507772</v>
      </c>
      <c r="D1048" s="757">
        <v>3.5583153347732202</v>
      </c>
      <c r="E1048" s="755">
        <v>2.8918918918918899</v>
      </c>
      <c r="F1048" s="756">
        <v>3.05714285714286</v>
      </c>
      <c r="G1048" s="757">
        <v>3.2512820512820499</v>
      </c>
      <c r="H1048" s="755"/>
      <c r="I1048" s="756"/>
      <c r="J1048" s="757"/>
      <c r="K1048" s="755"/>
      <c r="L1048" s="756"/>
      <c r="M1048" s="757"/>
      <c r="N1048" s="621"/>
    </row>
    <row r="1049" spans="1:14" s="199" customFormat="1" x14ac:dyDescent="0.3">
      <c r="A1049" s="725" t="s">
        <v>174</v>
      </c>
      <c r="B1049" s="755">
        <v>1.9694068891424801</v>
      </c>
      <c r="C1049" s="756">
        <v>1.96419740917672</v>
      </c>
      <c r="D1049" s="757">
        <v>1.96464726823025</v>
      </c>
      <c r="E1049" s="755">
        <v>1.9694068891424801</v>
      </c>
      <c r="F1049" s="756">
        <v>1.9585189270263701</v>
      </c>
      <c r="G1049" s="757">
        <v>1.9289263093428299</v>
      </c>
      <c r="H1049" s="755"/>
      <c r="I1049" s="756"/>
      <c r="J1049" s="757"/>
      <c r="K1049" s="755"/>
      <c r="L1049" s="756"/>
      <c r="M1049" s="757"/>
      <c r="N1049" s="621"/>
    </row>
    <row r="1050" spans="1:14" s="199" customFormat="1" x14ac:dyDescent="0.3">
      <c r="A1050" s="725" t="s">
        <v>260</v>
      </c>
      <c r="B1050" s="755" t="s">
        <v>248</v>
      </c>
      <c r="C1050" s="756" t="s">
        <v>236</v>
      </c>
      <c r="D1050" s="757" t="s">
        <v>236</v>
      </c>
      <c r="E1050" s="755" t="s">
        <v>248</v>
      </c>
      <c r="F1050" s="756" t="s">
        <v>130</v>
      </c>
      <c r="G1050" s="757" t="s">
        <v>130</v>
      </c>
      <c r="H1050" s="755"/>
      <c r="I1050" s="756"/>
      <c r="J1050" s="757"/>
      <c r="K1050" s="755"/>
      <c r="L1050" s="756"/>
      <c r="M1050" s="757"/>
      <c r="N1050" s="621"/>
    </row>
    <row r="1051" spans="1:14" s="199" customFormat="1" x14ac:dyDescent="0.3">
      <c r="A1051" s="763" t="s">
        <v>173</v>
      </c>
      <c r="B1051" s="758" t="s">
        <v>248</v>
      </c>
      <c r="C1051" s="759">
        <v>-0.33729412842648926</v>
      </c>
      <c r="D1051" s="760">
        <v>-0.33920768051236139</v>
      </c>
      <c r="E1051" s="758" t="s">
        <v>248</v>
      </c>
      <c r="F1051" s="759">
        <v>-8.4375475248468293E-2</v>
      </c>
      <c r="G1051" s="760">
        <v>-0.18631616855938962</v>
      </c>
      <c r="H1051" s="758"/>
      <c r="I1051" s="759"/>
      <c r="J1051" s="760"/>
      <c r="K1051" s="758"/>
      <c r="L1051" s="759"/>
      <c r="M1051" s="760"/>
      <c r="N1051" s="621"/>
    </row>
    <row r="1052" spans="1:14" s="199" customFormat="1" ht="65" x14ac:dyDescent="0.3">
      <c r="A1052" s="783" t="s">
        <v>1034</v>
      </c>
      <c r="B1052" s="749">
        <v>4.0540540540540501E-2</v>
      </c>
      <c r="C1052" s="750">
        <v>4.92227979274611E-2</v>
      </c>
      <c r="D1052" s="751">
        <v>5.8315334773218097E-2</v>
      </c>
      <c r="E1052" s="749">
        <v>4.0540540540540501E-2</v>
      </c>
      <c r="F1052" s="750">
        <v>3.4090909090909102E-2</v>
      </c>
      <c r="G1052" s="751">
        <v>4.8717948717948698E-2</v>
      </c>
      <c r="H1052" s="749"/>
      <c r="I1052" s="750"/>
      <c r="J1052" s="751"/>
      <c r="K1052" s="749"/>
      <c r="L1052" s="750"/>
      <c r="M1052" s="751"/>
      <c r="N1052" s="722"/>
    </row>
    <row r="1053" spans="1:14" s="199" customFormat="1" x14ac:dyDescent="0.3">
      <c r="A1053" s="725">
        <v>6</v>
      </c>
      <c r="B1053" s="749">
        <v>2.7027027027027001E-2</v>
      </c>
      <c r="C1053" s="750">
        <v>4.1450777202072499E-2</v>
      </c>
      <c r="D1053" s="751">
        <v>3.99568034557235E-2</v>
      </c>
      <c r="E1053" s="749">
        <v>2.7027027027027001E-2</v>
      </c>
      <c r="F1053" s="750">
        <v>3.4090909090909102E-2</v>
      </c>
      <c r="G1053" s="751">
        <v>3.5897435897435902E-2</v>
      </c>
      <c r="H1053" s="749"/>
      <c r="I1053" s="750"/>
      <c r="J1053" s="751"/>
      <c r="K1053" s="749"/>
      <c r="L1053" s="750"/>
      <c r="M1053" s="751"/>
      <c r="N1053" s="621"/>
    </row>
    <row r="1054" spans="1:14" s="199" customFormat="1" x14ac:dyDescent="0.3">
      <c r="A1054" s="725">
        <v>5</v>
      </c>
      <c r="B1054" s="749">
        <v>4.0540540540540501E-2</v>
      </c>
      <c r="C1054" s="750">
        <v>4.6632124352331598E-2</v>
      </c>
      <c r="D1054" s="751">
        <v>4.6436285097192199E-2</v>
      </c>
      <c r="E1054" s="749">
        <v>4.0540540540540501E-2</v>
      </c>
      <c r="F1054" s="750">
        <v>3.4090909090909102E-2</v>
      </c>
      <c r="G1054" s="751">
        <v>4.8717948717948698E-2</v>
      </c>
      <c r="H1054" s="749"/>
      <c r="I1054" s="750"/>
      <c r="J1054" s="751"/>
      <c r="K1054" s="749"/>
      <c r="L1054" s="750"/>
      <c r="M1054" s="751"/>
      <c r="N1054" s="621"/>
    </row>
    <row r="1055" spans="1:14" s="199" customFormat="1" x14ac:dyDescent="0.3">
      <c r="A1055" s="725" t="s">
        <v>838</v>
      </c>
      <c r="B1055" s="749">
        <v>6.7567567567567599E-2</v>
      </c>
      <c r="C1055" s="750">
        <v>6.21761658031088E-2</v>
      </c>
      <c r="D1055" s="751">
        <v>9.9352051835853106E-2</v>
      </c>
      <c r="E1055" s="749">
        <v>6.7567567567567599E-2</v>
      </c>
      <c r="F1055" s="750">
        <v>5.6818181818181802E-2</v>
      </c>
      <c r="G1055" s="751">
        <v>0.102564102564103</v>
      </c>
      <c r="H1055" s="749"/>
      <c r="I1055" s="750"/>
      <c r="J1055" s="751"/>
      <c r="K1055" s="749"/>
      <c r="L1055" s="750"/>
      <c r="M1055" s="751"/>
      <c r="N1055" s="621"/>
    </row>
    <row r="1056" spans="1:14" s="199" customFormat="1" x14ac:dyDescent="0.3">
      <c r="A1056" s="725">
        <v>3</v>
      </c>
      <c r="B1056" s="749">
        <v>8.1081081081081099E-2</v>
      </c>
      <c r="C1056" s="750">
        <v>6.7357512953367907E-2</v>
      </c>
      <c r="D1056" s="751">
        <v>7.0194384449244099E-2</v>
      </c>
      <c r="E1056" s="749">
        <v>8.1081081081081099E-2</v>
      </c>
      <c r="F1056" s="750">
        <v>6.25E-2</v>
      </c>
      <c r="G1056" s="751">
        <v>6.15384615384615E-2</v>
      </c>
      <c r="H1056" s="749"/>
      <c r="I1056" s="750"/>
      <c r="J1056" s="751"/>
      <c r="K1056" s="749"/>
      <c r="L1056" s="750"/>
      <c r="M1056" s="751"/>
      <c r="N1056" s="621"/>
    </row>
    <row r="1057" spans="1:14" s="199" customFormat="1" x14ac:dyDescent="0.3">
      <c r="A1057" s="725">
        <v>2</v>
      </c>
      <c r="B1057" s="749">
        <v>5.4054054054054099E-2</v>
      </c>
      <c r="C1057" s="750">
        <v>8.8082901554404097E-2</v>
      </c>
      <c r="D1057" s="751">
        <v>0.10907127429805601</v>
      </c>
      <c r="E1057" s="749">
        <v>5.4054054054054099E-2</v>
      </c>
      <c r="F1057" s="750">
        <v>9.0909090909090898E-2</v>
      </c>
      <c r="G1057" s="751">
        <v>0.125641025641026</v>
      </c>
      <c r="H1057" s="749"/>
      <c r="I1057" s="750"/>
      <c r="J1057" s="751"/>
      <c r="K1057" s="749"/>
      <c r="L1057" s="750"/>
      <c r="M1057" s="751"/>
      <c r="N1057" s="621"/>
    </row>
    <row r="1058" spans="1:14" s="199" customFormat="1" x14ac:dyDescent="0.3">
      <c r="A1058" s="725" t="s">
        <v>839</v>
      </c>
      <c r="B1058" s="749">
        <v>0.68918918918918903</v>
      </c>
      <c r="C1058" s="750">
        <v>0.64507772020725396</v>
      </c>
      <c r="D1058" s="751">
        <v>0.57667386609071303</v>
      </c>
      <c r="E1058" s="749">
        <v>0.68918918918918903</v>
      </c>
      <c r="F1058" s="750">
        <v>0.6875</v>
      </c>
      <c r="G1058" s="751">
        <v>0.57692307692307698</v>
      </c>
      <c r="H1058" s="749"/>
      <c r="I1058" s="750"/>
      <c r="J1058" s="751"/>
      <c r="K1058" s="749"/>
      <c r="L1058" s="750"/>
      <c r="M1058" s="751"/>
      <c r="N1058" s="621"/>
    </row>
    <row r="1059" spans="1:14" s="199" customFormat="1" x14ac:dyDescent="0.3">
      <c r="A1059" s="762" t="s">
        <v>259</v>
      </c>
      <c r="B1059" s="752">
        <v>74</v>
      </c>
      <c r="C1059" s="753">
        <v>386</v>
      </c>
      <c r="D1059" s="754">
        <v>926</v>
      </c>
      <c r="E1059" s="752">
        <v>74</v>
      </c>
      <c r="F1059" s="753">
        <v>176</v>
      </c>
      <c r="G1059" s="754">
        <v>390</v>
      </c>
      <c r="H1059" s="752"/>
      <c r="I1059" s="753"/>
      <c r="J1059" s="754"/>
      <c r="K1059" s="752"/>
      <c r="L1059" s="753"/>
      <c r="M1059" s="754"/>
      <c r="N1059" s="719"/>
    </row>
    <row r="1060" spans="1:14" s="199" customFormat="1" x14ac:dyDescent="0.3">
      <c r="A1060" s="725" t="s">
        <v>194</v>
      </c>
      <c r="B1060" s="755">
        <v>1.9594594594594601</v>
      </c>
      <c r="C1060" s="756">
        <v>2.09844559585492</v>
      </c>
      <c r="D1060" s="757">
        <v>2.2829373650107998</v>
      </c>
      <c r="E1060" s="755">
        <v>1.9594594594594601</v>
      </c>
      <c r="F1060" s="756">
        <v>1.89772727272727</v>
      </c>
      <c r="G1060" s="757">
        <v>2.2230769230769201</v>
      </c>
      <c r="H1060" s="755"/>
      <c r="I1060" s="756"/>
      <c r="J1060" s="757"/>
      <c r="K1060" s="755"/>
      <c r="L1060" s="756"/>
      <c r="M1060" s="757"/>
      <c r="N1060" s="621"/>
    </row>
    <row r="1061" spans="1:14" s="199" customFormat="1" x14ac:dyDescent="0.3">
      <c r="A1061" s="725" t="s">
        <v>174</v>
      </c>
      <c r="B1061" s="755">
        <v>1.6996308155869799</v>
      </c>
      <c r="C1061" s="756">
        <v>1.8092540382584701</v>
      </c>
      <c r="D1061" s="757">
        <v>1.8663073558079599</v>
      </c>
      <c r="E1061" s="755">
        <v>1.6996308155869799</v>
      </c>
      <c r="F1061" s="756">
        <v>1.63909224164578</v>
      </c>
      <c r="G1061" s="757">
        <v>1.7994517214762</v>
      </c>
      <c r="H1061" s="755"/>
      <c r="I1061" s="756"/>
      <c r="J1061" s="757"/>
      <c r="K1061" s="755"/>
      <c r="L1061" s="756"/>
      <c r="M1061" s="757"/>
      <c r="N1061" s="621"/>
    </row>
    <row r="1062" spans="1:14" s="199" customFormat="1" x14ac:dyDescent="0.3">
      <c r="A1062" s="725" t="s">
        <v>260</v>
      </c>
      <c r="B1062" s="755" t="s">
        <v>248</v>
      </c>
      <c r="C1062" s="756" t="s">
        <v>130</v>
      </c>
      <c r="D1062" s="757" t="s">
        <v>130</v>
      </c>
      <c r="E1062" s="755" t="s">
        <v>248</v>
      </c>
      <c r="F1062" s="756" t="s">
        <v>130</v>
      </c>
      <c r="G1062" s="757" t="s">
        <v>130</v>
      </c>
      <c r="H1062" s="755"/>
      <c r="I1062" s="756"/>
      <c r="J1062" s="757"/>
      <c r="K1062" s="755"/>
      <c r="L1062" s="756"/>
      <c r="M1062" s="757"/>
      <c r="N1062" s="621"/>
    </row>
    <row r="1063" spans="1:14" s="199" customFormat="1" x14ac:dyDescent="0.3">
      <c r="A1063" s="763" t="s">
        <v>173</v>
      </c>
      <c r="B1063" s="758" t="s">
        <v>248</v>
      </c>
      <c r="C1063" s="759">
        <v>-7.6819580587612485E-2</v>
      </c>
      <c r="D1063" s="760">
        <v>-0.17332509811134511</v>
      </c>
      <c r="E1063" s="758" t="s">
        <v>248</v>
      </c>
      <c r="F1063" s="759">
        <v>3.7662423848828661E-2</v>
      </c>
      <c r="G1063" s="760">
        <v>-0.1464987698592983</v>
      </c>
      <c r="H1063" s="758"/>
      <c r="I1063" s="759"/>
      <c r="J1063" s="760"/>
      <c r="K1063" s="758"/>
      <c r="L1063" s="759"/>
      <c r="M1063" s="760"/>
      <c r="N1063" s="621"/>
    </row>
    <row r="1064" spans="1:14" s="199" customFormat="1" ht="26" x14ac:dyDescent="0.3">
      <c r="A1064" s="783" t="s">
        <v>847</v>
      </c>
      <c r="B1064" s="749">
        <v>5.4794520547945202E-2</v>
      </c>
      <c r="C1064" s="750">
        <v>6.4935064935064901E-2</v>
      </c>
      <c r="D1064" s="751">
        <v>0.08</v>
      </c>
      <c r="E1064" s="749">
        <v>5.4794520547945202E-2</v>
      </c>
      <c r="F1064" s="750">
        <v>4.57142857142857E-2</v>
      </c>
      <c r="G1064" s="751">
        <v>5.9278350515463901E-2</v>
      </c>
      <c r="H1064" s="749"/>
      <c r="I1064" s="750"/>
      <c r="J1064" s="751"/>
      <c r="K1064" s="749"/>
      <c r="L1064" s="750"/>
      <c r="M1064" s="751"/>
      <c r="N1064" s="722"/>
    </row>
    <row r="1065" spans="1:14" s="199" customFormat="1" x14ac:dyDescent="0.3">
      <c r="A1065" s="725">
        <v>6</v>
      </c>
      <c r="B1065" s="749">
        <v>4.1095890410958902E-2</v>
      </c>
      <c r="C1065" s="750">
        <v>3.8961038961039002E-2</v>
      </c>
      <c r="D1065" s="751">
        <v>5.4054054054054099E-2</v>
      </c>
      <c r="E1065" s="749">
        <v>4.1095890410958902E-2</v>
      </c>
      <c r="F1065" s="750">
        <v>0.04</v>
      </c>
      <c r="G1065" s="751">
        <v>4.3814432989690698E-2</v>
      </c>
      <c r="H1065" s="749"/>
      <c r="I1065" s="750"/>
      <c r="J1065" s="751"/>
      <c r="K1065" s="749"/>
      <c r="L1065" s="750"/>
      <c r="M1065" s="751"/>
      <c r="N1065" s="621"/>
    </row>
    <row r="1066" spans="1:14" s="199" customFormat="1" x14ac:dyDescent="0.3">
      <c r="A1066" s="725">
        <v>5</v>
      </c>
      <c r="B1066" s="749">
        <v>5.4794520547945202E-2</v>
      </c>
      <c r="C1066" s="750">
        <v>4.6753246753246699E-2</v>
      </c>
      <c r="D1066" s="751">
        <v>6.1621621621621603E-2</v>
      </c>
      <c r="E1066" s="749">
        <v>5.4794520547945202E-2</v>
      </c>
      <c r="F1066" s="750">
        <v>0.04</v>
      </c>
      <c r="G1066" s="751">
        <v>5.67010309278351E-2</v>
      </c>
      <c r="H1066" s="749"/>
      <c r="I1066" s="750"/>
      <c r="J1066" s="751"/>
      <c r="K1066" s="749"/>
      <c r="L1066" s="750"/>
      <c r="M1066" s="751"/>
      <c r="N1066" s="621"/>
    </row>
    <row r="1067" spans="1:14" s="199" customFormat="1" x14ac:dyDescent="0.3">
      <c r="A1067" s="725" t="s">
        <v>838</v>
      </c>
      <c r="B1067" s="749">
        <v>5.4794520547945202E-2</v>
      </c>
      <c r="C1067" s="750">
        <v>6.7532467532467499E-2</v>
      </c>
      <c r="D1067" s="751">
        <v>0.11567567567567601</v>
      </c>
      <c r="E1067" s="749">
        <v>5.4794520547945202E-2</v>
      </c>
      <c r="F1067" s="750">
        <v>5.7142857142857099E-2</v>
      </c>
      <c r="G1067" s="751">
        <v>0.12628865979381401</v>
      </c>
      <c r="H1067" s="749"/>
      <c r="I1067" s="750"/>
      <c r="J1067" s="751"/>
      <c r="K1067" s="749"/>
      <c r="L1067" s="750"/>
      <c r="M1067" s="751"/>
      <c r="N1067" s="621"/>
    </row>
    <row r="1068" spans="1:14" s="199" customFormat="1" x14ac:dyDescent="0.3">
      <c r="A1068" s="725">
        <v>3</v>
      </c>
      <c r="B1068" s="749">
        <v>0.123287671232877</v>
      </c>
      <c r="C1068" s="750">
        <v>7.0129870129870098E-2</v>
      </c>
      <c r="D1068" s="751">
        <v>8.5405405405405393E-2</v>
      </c>
      <c r="E1068" s="749">
        <v>0.123287671232877</v>
      </c>
      <c r="F1068" s="750">
        <v>8.5714285714285701E-2</v>
      </c>
      <c r="G1068" s="751">
        <v>9.0206185567010294E-2</v>
      </c>
      <c r="H1068" s="749"/>
      <c r="I1068" s="750"/>
      <c r="J1068" s="751"/>
      <c r="K1068" s="749"/>
      <c r="L1068" s="750"/>
      <c r="M1068" s="751"/>
      <c r="N1068" s="621"/>
    </row>
    <row r="1069" spans="1:14" s="199" customFormat="1" x14ac:dyDescent="0.3">
      <c r="A1069" s="725">
        <v>2</v>
      </c>
      <c r="B1069" s="749">
        <v>8.2191780821917804E-2</v>
      </c>
      <c r="C1069" s="750">
        <v>9.3506493506493496E-2</v>
      </c>
      <c r="D1069" s="751">
        <v>0.105945945945946</v>
      </c>
      <c r="E1069" s="749">
        <v>8.2191780821917804E-2</v>
      </c>
      <c r="F1069" s="750">
        <v>9.1428571428571401E-2</v>
      </c>
      <c r="G1069" s="751">
        <v>0.12628865979381401</v>
      </c>
      <c r="H1069" s="749"/>
      <c r="I1069" s="750"/>
      <c r="J1069" s="751"/>
      <c r="K1069" s="749"/>
      <c r="L1069" s="750"/>
      <c r="M1069" s="751"/>
      <c r="N1069" s="621"/>
    </row>
    <row r="1070" spans="1:14" s="199" customFormat="1" x14ac:dyDescent="0.3">
      <c r="A1070" s="725" t="s">
        <v>839</v>
      </c>
      <c r="B1070" s="749">
        <v>0.58904109589041098</v>
      </c>
      <c r="C1070" s="750">
        <v>0.61818181818181805</v>
      </c>
      <c r="D1070" s="751">
        <v>0.49729729729729699</v>
      </c>
      <c r="E1070" s="749">
        <v>0.58904109589041098</v>
      </c>
      <c r="F1070" s="750">
        <v>0.64</v>
      </c>
      <c r="G1070" s="751">
        <v>0.49742268041237098</v>
      </c>
      <c r="H1070" s="749"/>
      <c r="I1070" s="750"/>
      <c r="J1070" s="751"/>
      <c r="K1070" s="749"/>
      <c r="L1070" s="750"/>
      <c r="M1070" s="751"/>
      <c r="N1070" s="621"/>
    </row>
    <row r="1071" spans="1:14" s="199" customFormat="1" x14ac:dyDescent="0.3">
      <c r="A1071" s="762" t="s">
        <v>259</v>
      </c>
      <c r="B1071" s="752">
        <v>73</v>
      </c>
      <c r="C1071" s="753">
        <v>385</v>
      </c>
      <c r="D1071" s="754">
        <v>925</v>
      </c>
      <c r="E1071" s="752">
        <v>73</v>
      </c>
      <c r="F1071" s="753">
        <v>175</v>
      </c>
      <c r="G1071" s="754">
        <v>388</v>
      </c>
      <c r="H1071" s="752"/>
      <c r="I1071" s="753"/>
      <c r="J1071" s="754"/>
      <c r="K1071" s="752"/>
      <c r="L1071" s="753"/>
      <c r="M1071" s="754"/>
      <c r="N1071" s="719"/>
    </row>
    <row r="1072" spans="1:14" s="199" customFormat="1" x14ac:dyDescent="0.3">
      <c r="A1072" s="725" t="s">
        <v>194</v>
      </c>
      <c r="B1072" s="755">
        <v>2.24657534246575</v>
      </c>
      <c r="C1072" s="756">
        <v>2.2077922077922101</v>
      </c>
      <c r="D1072" s="757">
        <v>2.62054054054054</v>
      </c>
      <c r="E1072" s="755">
        <v>2.24657534246575</v>
      </c>
      <c r="F1072" s="756">
        <v>2.0685714285714298</v>
      </c>
      <c r="G1072" s="757">
        <v>2.4871134020618499</v>
      </c>
      <c r="H1072" s="755"/>
      <c r="I1072" s="756"/>
      <c r="J1072" s="757"/>
      <c r="K1072" s="755"/>
      <c r="L1072" s="756"/>
      <c r="M1072" s="757"/>
      <c r="N1072" s="621"/>
    </row>
    <row r="1073" spans="1:14" s="199" customFormat="1" x14ac:dyDescent="0.3">
      <c r="A1073" s="725" t="s">
        <v>174</v>
      </c>
      <c r="B1073" s="755">
        <v>1.85428049776283</v>
      </c>
      <c r="C1073" s="756">
        <v>1.8952906435100201</v>
      </c>
      <c r="D1073" s="757">
        <v>2.0209427661885102</v>
      </c>
      <c r="E1073" s="755">
        <v>1.85428049776283</v>
      </c>
      <c r="F1073" s="756">
        <v>1.7635797301784299</v>
      </c>
      <c r="G1073" s="757">
        <v>1.88625900696864</v>
      </c>
      <c r="H1073" s="755"/>
      <c r="I1073" s="756"/>
      <c r="J1073" s="757"/>
      <c r="K1073" s="755"/>
      <c r="L1073" s="756"/>
      <c r="M1073" s="757"/>
      <c r="N1073" s="621"/>
    </row>
    <row r="1074" spans="1:14" s="199" customFormat="1" x14ac:dyDescent="0.3">
      <c r="A1074" s="725" t="s">
        <v>260</v>
      </c>
      <c r="B1074" s="755" t="s">
        <v>248</v>
      </c>
      <c r="C1074" s="756" t="s">
        <v>130</v>
      </c>
      <c r="D1074" s="757" t="s">
        <v>130</v>
      </c>
      <c r="E1074" s="755" t="s">
        <v>248</v>
      </c>
      <c r="F1074" s="756" t="s">
        <v>130</v>
      </c>
      <c r="G1074" s="757" t="s">
        <v>130</v>
      </c>
      <c r="H1074" s="755"/>
      <c r="I1074" s="756"/>
      <c r="J1074" s="757"/>
      <c r="K1074" s="755"/>
      <c r="L1074" s="756"/>
      <c r="M1074" s="757"/>
      <c r="N1074" s="621"/>
    </row>
    <row r="1075" spans="1:14" s="199" customFormat="1" x14ac:dyDescent="0.3">
      <c r="A1075" s="763" t="s">
        <v>173</v>
      </c>
      <c r="B1075" s="758" t="s">
        <v>248</v>
      </c>
      <c r="C1075" s="759">
        <v>2.0462895654734366E-2</v>
      </c>
      <c r="D1075" s="760">
        <v>-0.18504492276151235</v>
      </c>
      <c r="E1075" s="758" t="s">
        <v>248</v>
      </c>
      <c r="F1075" s="759">
        <v>0.10093329541517843</v>
      </c>
      <c r="G1075" s="760">
        <v>-0.12752122519094697</v>
      </c>
      <c r="H1075" s="758"/>
      <c r="I1075" s="759"/>
      <c r="J1075" s="760"/>
      <c r="K1075" s="758"/>
      <c r="L1075" s="759"/>
      <c r="M1075" s="760"/>
      <c r="N1075" s="604"/>
    </row>
    <row r="1076" spans="1:14" s="199" customFormat="1" ht="26" x14ac:dyDescent="0.3">
      <c r="A1076" s="783" t="s">
        <v>1000</v>
      </c>
      <c r="B1076" s="749">
        <v>5.4054054054054099E-2</v>
      </c>
      <c r="C1076" s="750">
        <v>4.1450777202072499E-2</v>
      </c>
      <c r="D1076" s="751">
        <v>5.6399132321041198E-2</v>
      </c>
      <c r="E1076" s="749">
        <v>5.4054054054054099E-2</v>
      </c>
      <c r="F1076" s="750">
        <v>3.4090909090909102E-2</v>
      </c>
      <c r="G1076" s="751">
        <v>4.3814432989690698E-2</v>
      </c>
      <c r="H1076" s="749"/>
      <c r="I1076" s="750"/>
      <c r="J1076" s="751"/>
      <c r="K1076" s="749"/>
      <c r="L1076" s="750"/>
      <c r="M1076" s="751"/>
      <c r="N1076" s="621"/>
    </row>
    <row r="1077" spans="1:14" s="199" customFormat="1" x14ac:dyDescent="0.3">
      <c r="A1077" s="725">
        <v>6</v>
      </c>
      <c r="B1077" s="749">
        <v>4.0540540540540501E-2</v>
      </c>
      <c r="C1077" s="750">
        <v>3.8860103626942998E-2</v>
      </c>
      <c r="D1077" s="751">
        <v>4.4468546637744001E-2</v>
      </c>
      <c r="E1077" s="749">
        <v>4.0540540540540501E-2</v>
      </c>
      <c r="F1077" s="750">
        <v>4.5454545454545497E-2</v>
      </c>
      <c r="G1077" s="751">
        <v>4.1237113402061799E-2</v>
      </c>
      <c r="H1077" s="749"/>
      <c r="I1077" s="750"/>
      <c r="J1077" s="751"/>
      <c r="K1077" s="749"/>
      <c r="L1077" s="750"/>
      <c r="M1077" s="751"/>
      <c r="N1077" s="621"/>
    </row>
    <row r="1078" spans="1:14" s="199" customFormat="1" x14ac:dyDescent="0.3">
      <c r="A1078" s="725">
        <v>5</v>
      </c>
      <c r="B1078" s="749">
        <v>6.7567567567567599E-2</v>
      </c>
      <c r="C1078" s="750">
        <v>4.4041450777202097E-2</v>
      </c>
      <c r="D1078" s="751">
        <v>6.2906724511930606E-2</v>
      </c>
      <c r="E1078" s="749">
        <v>6.7567567567567599E-2</v>
      </c>
      <c r="F1078" s="750">
        <v>3.4090909090909102E-2</v>
      </c>
      <c r="G1078" s="751">
        <v>4.1237113402061799E-2</v>
      </c>
      <c r="H1078" s="749"/>
      <c r="I1078" s="750"/>
      <c r="J1078" s="751"/>
      <c r="K1078" s="749"/>
      <c r="L1078" s="750"/>
      <c r="M1078" s="751"/>
      <c r="N1078" s="621"/>
    </row>
    <row r="1079" spans="1:14" s="199" customFormat="1" x14ac:dyDescent="0.3">
      <c r="A1079" s="725" t="s">
        <v>838</v>
      </c>
      <c r="B1079" s="749">
        <v>5.4054054054054099E-2</v>
      </c>
      <c r="C1079" s="750">
        <v>6.7357512953367907E-2</v>
      </c>
      <c r="D1079" s="751">
        <v>0.123644251626898</v>
      </c>
      <c r="E1079" s="749">
        <v>5.4054054054054099E-2</v>
      </c>
      <c r="F1079" s="750">
        <v>5.1136363636363598E-2</v>
      </c>
      <c r="G1079" s="751">
        <v>0.134020618556701</v>
      </c>
      <c r="H1079" s="749"/>
      <c r="I1079" s="750"/>
      <c r="J1079" s="751"/>
      <c r="K1079" s="749"/>
      <c r="L1079" s="750"/>
      <c r="M1079" s="751"/>
      <c r="N1079" s="621"/>
    </row>
    <row r="1080" spans="1:14" s="199" customFormat="1" x14ac:dyDescent="0.3">
      <c r="A1080" s="725">
        <v>3</v>
      </c>
      <c r="B1080" s="749">
        <v>9.45945945945946E-2</v>
      </c>
      <c r="C1080" s="750">
        <v>8.0310880829015593E-2</v>
      </c>
      <c r="D1080" s="751">
        <v>8.2429501084598705E-2</v>
      </c>
      <c r="E1080" s="749">
        <v>9.45945945945946E-2</v>
      </c>
      <c r="F1080" s="750">
        <v>7.3863636363636395E-2</v>
      </c>
      <c r="G1080" s="751">
        <v>7.9896907216494797E-2</v>
      </c>
      <c r="H1080" s="749"/>
      <c r="I1080" s="750"/>
      <c r="J1080" s="751"/>
      <c r="K1080" s="749"/>
      <c r="L1080" s="750"/>
      <c r="M1080" s="751"/>
      <c r="N1080" s="621"/>
    </row>
    <row r="1081" spans="1:14" s="199" customFormat="1" x14ac:dyDescent="0.3">
      <c r="A1081" s="725">
        <v>2</v>
      </c>
      <c r="B1081" s="749">
        <v>0.17567567567567599</v>
      </c>
      <c r="C1081" s="750">
        <v>0.116580310880829</v>
      </c>
      <c r="D1081" s="751">
        <v>0.122559652928416</v>
      </c>
      <c r="E1081" s="749">
        <v>0.17567567567567599</v>
      </c>
      <c r="F1081" s="750">
        <v>0.142045454545455</v>
      </c>
      <c r="G1081" s="751">
        <v>0.14175257731958801</v>
      </c>
      <c r="H1081" s="749"/>
      <c r="I1081" s="750"/>
      <c r="J1081" s="751"/>
      <c r="K1081" s="749"/>
      <c r="L1081" s="750"/>
      <c r="M1081" s="751"/>
      <c r="N1081" s="621"/>
    </row>
    <row r="1082" spans="1:14" s="199" customFormat="1" x14ac:dyDescent="0.3">
      <c r="A1082" s="725" t="s">
        <v>839</v>
      </c>
      <c r="B1082" s="749">
        <v>0.51351351351351304</v>
      </c>
      <c r="C1082" s="750">
        <v>0.61139896373057001</v>
      </c>
      <c r="D1082" s="751">
        <v>0.50759219088937102</v>
      </c>
      <c r="E1082" s="749">
        <v>0.51351351351351304</v>
      </c>
      <c r="F1082" s="750">
        <v>0.61931818181818199</v>
      </c>
      <c r="G1082" s="751">
        <v>0.518041237113402</v>
      </c>
      <c r="H1082" s="749"/>
      <c r="I1082" s="750"/>
      <c r="J1082" s="751"/>
      <c r="K1082" s="749"/>
      <c r="L1082" s="750"/>
      <c r="M1082" s="751"/>
      <c r="N1082" s="621"/>
    </row>
    <row r="1083" spans="1:14" s="199" customFormat="1" x14ac:dyDescent="0.3">
      <c r="A1083" s="762" t="s">
        <v>259</v>
      </c>
      <c r="B1083" s="752">
        <v>74</v>
      </c>
      <c r="C1083" s="753">
        <v>386</v>
      </c>
      <c r="D1083" s="754">
        <v>922</v>
      </c>
      <c r="E1083" s="752">
        <v>74</v>
      </c>
      <c r="F1083" s="753">
        <v>176</v>
      </c>
      <c r="G1083" s="754">
        <v>388</v>
      </c>
      <c r="H1083" s="752"/>
      <c r="I1083" s="753"/>
      <c r="J1083" s="754"/>
      <c r="K1083" s="752"/>
      <c r="L1083" s="753"/>
      <c r="M1083" s="754"/>
      <c r="N1083" s="719"/>
    </row>
    <row r="1084" spans="1:14" s="199" customFormat="1" x14ac:dyDescent="0.3">
      <c r="A1084" s="725" t="s">
        <v>194</v>
      </c>
      <c r="B1084" s="755">
        <v>2.3243243243243201</v>
      </c>
      <c r="C1084" s="756">
        <v>2.0984455958549302</v>
      </c>
      <c r="D1084" s="757">
        <v>2.4707158351410001</v>
      </c>
      <c r="E1084" s="755">
        <v>2.3243243243243201</v>
      </c>
      <c r="F1084" s="756">
        <v>2.0113636363636398</v>
      </c>
      <c r="G1084" s="757">
        <v>2.3376288659793798</v>
      </c>
      <c r="H1084" s="755"/>
      <c r="I1084" s="756"/>
      <c r="J1084" s="757"/>
      <c r="K1084" s="755"/>
      <c r="L1084" s="756"/>
      <c r="M1084" s="757"/>
      <c r="N1084" s="621"/>
    </row>
    <row r="1085" spans="1:14" s="199" customFormat="1" x14ac:dyDescent="0.3">
      <c r="A1085" s="725" t="s">
        <v>174</v>
      </c>
      <c r="B1085" s="755">
        <v>1.8365252189050401</v>
      </c>
      <c r="C1085" s="756">
        <v>1.7359896068854599</v>
      </c>
      <c r="D1085" s="757">
        <v>1.88534243558074</v>
      </c>
      <c r="E1085" s="755">
        <v>1.8365252189050401</v>
      </c>
      <c r="F1085" s="756">
        <v>1.67328124649448</v>
      </c>
      <c r="G1085" s="757">
        <v>1.7760760239308899</v>
      </c>
      <c r="H1085" s="755"/>
      <c r="I1085" s="756"/>
      <c r="J1085" s="757"/>
      <c r="K1085" s="755"/>
      <c r="L1085" s="756"/>
      <c r="M1085" s="757"/>
      <c r="N1085" s="621"/>
    </row>
    <row r="1086" spans="1:14" s="199" customFormat="1" x14ac:dyDescent="0.3">
      <c r="A1086" s="725" t="s">
        <v>260</v>
      </c>
      <c r="B1086" s="755" t="s">
        <v>248</v>
      </c>
      <c r="C1086" s="756" t="s">
        <v>130</v>
      </c>
      <c r="D1086" s="757" t="s">
        <v>130</v>
      </c>
      <c r="E1086" s="755" t="s">
        <v>248</v>
      </c>
      <c r="F1086" s="756" t="s">
        <v>130</v>
      </c>
      <c r="G1086" s="757" t="s">
        <v>130</v>
      </c>
      <c r="H1086" s="755"/>
      <c r="I1086" s="756"/>
      <c r="J1086" s="757"/>
      <c r="K1086" s="755"/>
      <c r="L1086" s="756"/>
      <c r="M1086" s="757"/>
      <c r="N1086" s="621"/>
    </row>
    <row r="1087" spans="1:14" s="199" customFormat="1" x14ac:dyDescent="0.3">
      <c r="A1087" s="763" t="s">
        <v>173</v>
      </c>
      <c r="B1087" s="758" t="s">
        <v>248</v>
      </c>
      <c r="C1087" s="759">
        <v>0.1301152539009949</v>
      </c>
      <c r="D1087" s="760">
        <v>-7.7647173295384495E-2</v>
      </c>
      <c r="E1087" s="758" t="s">
        <v>248</v>
      </c>
      <c r="F1087" s="759">
        <v>0.1870341215000958</v>
      </c>
      <c r="G1087" s="760">
        <v>-7.4909753162555942E-3</v>
      </c>
      <c r="H1087" s="758"/>
      <c r="I1087" s="759"/>
      <c r="J1087" s="760"/>
      <c r="K1087" s="758"/>
      <c r="L1087" s="759"/>
      <c r="M1087" s="760"/>
      <c r="N1087" s="621"/>
    </row>
    <row r="1088" spans="1:14" s="199" customFormat="1" ht="26" x14ac:dyDescent="0.3">
      <c r="A1088" s="783" t="s">
        <v>852</v>
      </c>
      <c r="B1088" s="749">
        <v>8.1081081081081099E-2</v>
      </c>
      <c r="C1088" s="750">
        <v>0.22020725388601001</v>
      </c>
      <c r="D1088" s="751">
        <v>0.27155172413793099</v>
      </c>
      <c r="E1088" s="749">
        <v>8.1081081081081099E-2</v>
      </c>
      <c r="F1088" s="750">
        <v>0.14772727272727301</v>
      </c>
      <c r="G1088" s="751">
        <v>0.19437340153452701</v>
      </c>
      <c r="H1088" s="749"/>
      <c r="I1088" s="750"/>
      <c r="J1088" s="751"/>
      <c r="K1088" s="749"/>
      <c r="L1088" s="750"/>
      <c r="M1088" s="751"/>
      <c r="N1088" s="722"/>
    </row>
    <row r="1089" spans="1:14" s="199" customFormat="1" x14ac:dyDescent="0.3">
      <c r="A1089" s="725">
        <v>6</v>
      </c>
      <c r="B1089" s="749">
        <v>0.135135135135135</v>
      </c>
      <c r="C1089" s="750">
        <v>0.181347150259067</v>
      </c>
      <c r="D1089" s="751">
        <v>0.195043103448276</v>
      </c>
      <c r="E1089" s="749">
        <v>0.135135135135135</v>
      </c>
      <c r="F1089" s="750">
        <v>0.125</v>
      </c>
      <c r="G1089" s="751">
        <v>0.14578005115089501</v>
      </c>
      <c r="H1089" s="749"/>
      <c r="I1089" s="750"/>
      <c r="J1089" s="751"/>
      <c r="K1089" s="749"/>
      <c r="L1089" s="750"/>
      <c r="M1089" s="751"/>
      <c r="N1089" s="621"/>
    </row>
    <row r="1090" spans="1:14" s="199" customFormat="1" x14ac:dyDescent="0.3">
      <c r="A1090" s="725">
        <v>5</v>
      </c>
      <c r="B1090" s="749">
        <v>0.135135135135135</v>
      </c>
      <c r="C1090" s="750">
        <v>0.19170984455958501</v>
      </c>
      <c r="D1090" s="751">
        <v>0.18426724137931</v>
      </c>
      <c r="E1090" s="749">
        <v>0.135135135135135</v>
      </c>
      <c r="F1090" s="750">
        <v>0.1875</v>
      </c>
      <c r="G1090" s="751">
        <v>0.168797953964194</v>
      </c>
      <c r="H1090" s="749"/>
      <c r="I1090" s="750"/>
      <c r="J1090" s="751"/>
      <c r="K1090" s="749"/>
      <c r="L1090" s="750"/>
      <c r="M1090" s="751"/>
      <c r="N1090" s="621"/>
    </row>
    <row r="1091" spans="1:14" s="199" customFormat="1" x14ac:dyDescent="0.3">
      <c r="A1091" s="725" t="s">
        <v>838</v>
      </c>
      <c r="B1091" s="749">
        <v>0.32432432432432401</v>
      </c>
      <c r="C1091" s="750">
        <v>0.19170984455958501</v>
      </c>
      <c r="D1091" s="751">
        <v>0.18534482758620699</v>
      </c>
      <c r="E1091" s="749">
        <v>0.32432432432432401</v>
      </c>
      <c r="F1091" s="750">
        <v>0.24431818181818199</v>
      </c>
      <c r="G1091" s="751">
        <v>0.26086956521739102</v>
      </c>
      <c r="H1091" s="749"/>
      <c r="I1091" s="750"/>
      <c r="J1091" s="751"/>
      <c r="K1091" s="749"/>
      <c r="L1091" s="750"/>
      <c r="M1091" s="751"/>
      <c r="N1091" s="621"/>
    </row>
    <row r="1092" spans="1:14" s="199" customFormat="1" x14ac:dyDescent="0.3">
      <c r="A1092" s="725">
        <v>3</v>
      </c>
      <c r="B1092" s="749">
        <v>6.7567567567567599E-2</v>
      </c>
      <c r="C1092" s="750">
        <v>6.7357512953367907E-2</v>
      </c>
      <c r="D1092" s="751">
        <v>5.4956896551724102E-2</v>
      </c>
      <c r="E1092" s="749">
        <v>6.7567567567567599E-2</v>
      </c>
      <c r="F1092" s="750">
        <v>6.8181818181818205E-2</v>
      </c>
      <c r="G1092" s="751">
        <v>7.4168797953964194E-2</v>
      </c>
      <c r="H1092" s="749"/>
      <c r="I1092" s="750"/>
      <c r="J1092" s="751"/>
      <c r="K1092" s="749"/>
      <c r="L1092" s="750"/>
      <c r="M1092" s="751"/>
      <c r="N1092" s="621"/>
    </row>
    <row r="1093" spans="1:14" s="199" customFormat="1" x14ac:dyDescent="0.3">
      <c r="A1093" s="725">
        <v>2</v>
      </c>
      <c r="B1093" s="749">
        <v>6.7567567567567599E-2</v>
      </c>
      <c r="C1093" s="750">
        <v>6.21761658031088E-2</v>
      </c>
      <c r="D1093" s="751">
        <v>3.9870689655172403E-2</v>
      </c>
      <c r="E1093" s="749">
        <v>6.7567567567567599E-2</v>
      </c>
      <c r="F1093" s="750">
        <v>8.5227272727272693E-2</v>
      </c>
      <c r="G1093" s="751">
        <v>5.1150895140665002E-2</v>
      </c>
      <c r="H1093" s="749"/>
      <c r="I1093" s="750"/>
      <c r="J1093" s="751"/>
      <c r="K1093" s="749"/>
      <c r="L1093" s="750"/>
      <c r="M1093" s="751"/>
      <c r="N1093" s="621"/>
    </row>
    <row r="1094" spans="1:14" s="199" customFormat="1" x14ac:dyDescent="0.3">
      <c r="A1094" s="725" t="s">
        <v>839</v>
      </c>
      <c r="B1094" s="749">
        <v>0.18918918918918901</v>
      </c>
      <c r="C1094" s="750">
        <v>8.5492227979274596E-2</v>
      </c>
      <c r="D1094" s="751">
        <v>6.8965517241379296E-2</v>
      </c>
      <c r="E1094" s="749">
        <v>0.18918918918918901</v>
      </c>
      <c r="F1094" s="750">
        <v>0.142045454545455</v>
      </c>
      <c r="G1094" s="751">
        <v>0.10485933503836301</v>
      </c>
      <c r="H1094" s="749"/>
      <c r="I1094" s="750"/>
      <c r="J1094" s="751"/>
      <c r="K1094" s="749"/>
      <c r="L1094" s="750"/>
      <c r="M1094" s="751"/>
      <c r="N1094" s="621"/>
    </row>
    <row r="1095" spans="1:14" s="199" customFormat="1" x14ac:dyDescent="0.3">
      <c r="A1095" s="762" t="s">
        <v>259</v>
      </c>
      <c r="B1095" s="752">
        <v>74</v>
      </c>
      <c r="C1095" s="753">
        <v>386</v>
      </c>
      <c r="D1095" s="754">
        <v>928</v>
      </c>
      <c r="E1095" s="752">
        <v>74</v>
      </c>
      <c r="F1095" s="753">
        <v>176</v>
      </c>
      <c r="G1095" s="754">
        <v>391</v>
      </c>
      <c r="H1095" s="752"/>
      <c r="I1095" s="753"/>
      <c r="J1095" s="754"/>
      <c r="K1095" s="752"/>
      <c r="L1095" s="753"/>
      <c r="M1095" s="754"/>
      <c r="N1095" s="719"/>
    </row>
    <row r="1096" spans="1:14" s="199" customFormat="1" x14ac:dyDescent="0.3">
      <c r="A1096" s="725" t="s">
        <v>194</v>
      </c>
      <c r="B1096" s="755">
        <v>3.8783783783783798</v>
      </c>
      <c r="C1096" s="756">
        <v>4.7668393782383403</v>
      </c>
      <c r="D1096" s="757">
        <v>5.0474137931034404</v>
      </c>
      <c r="E1096" s="755">
        <v>3.8783783783783798</v>
      </c>
      <c r="F1096" s="756">
        <v>4.2159090909090899</v>
      </c>
      <c r="G1096" s="757">
        <v>4.5524296675191804</v>
      </c>
      <c r="H1096" s="755"/>
      <c r="I1096" s="756"/>
      <c r="J1096" s="757"/>
      <c r="K1096" s="755"/>
      <c r="L1096" s="756"/>
      <c r="M1096" s="757"/>
      <c r="N1096" s="621"/>
    </row>
    <row r="1097" spans="1:14" s="199" customFormat="1" x14ac:dyDescent="0.3">
      <c r="A1097" s="725" t="s">
        <v>174</v>
      </c>
      <c r="B1097" s="755">
        <v>1.8649815651716799</v>
      </c>
      <c r="C1097" s="756">
        <v>1.84532793273403</v>
      </c>
      <c r="D1097" s="757">
        <v>1.7747825407621101</v>
      </c>
      <c r="E1097" s="755">
        <v>1.8649815651716799</v>
      </c>
      <c r="F1097" s="756">
        <v>1.91802793744804</v>
      </c>
      <c r="G1097" s="757">
        <v>1.8513163659156999</v>
      </c>
      <c r="H1097" s="755"/>
      <c r="I1097" s="756"/>
      <c r="J1097" s="757"/>
      <c r="K1097" s="755"/>
      <c r="L1097" s="756"/>
      <c r="M1097" s="757"/>
      <c r="N1097" s="621"/>
    </row>
    <row r="1098" spans="1:14" s="199" customFormat="1" x14ac:dyDescent="0.3">
      <c r="A1098" s="725" t="s">
        <v>260</v>
      </c>
      <c r="B1098" s="755" t="s">
        <v>248</v>
      </c>
      <c r="C1098" s="756" t="s">
        <v>237</v>
      </c>
      <c r="D1098" s="757" t="s">
        <v>237</v>
      </c>
      <c r="E1098" s="755" t="s">
        <v>248</v>
      </c>
      <c r="F1098" s="756" t="s">
        <v>130</v>
      </c>
      <c r="G1098" s="757" t="s">
        <v>236</v>
      </c>
      <c r="H1098" s="755"/>
      <c r="I1098" s="756"/>
      <c r="J1098" s="757"/>
      <c r="K1098" s="755"/>
      <c r="L1098" s="756"/>
      <c r="M1098" s="757"/>
      <c r="N1098" s="621"/>
    </row>
    <row r="1099" spans="1:14" s="199" customFormat="1" x14ac:dyDescent="0.3">
      <c r="A1099" s="763" t="s">
        <v>173</v>
      </c>
      <c r="B1099" s="758" t="s">
        <v>248</v>
      </c>
      <c r="C1099" s="759">
        <v>-0.48146510118861119</v>
      </c>
      <c r="D1099" s="760">
        <v>-0.65869219911475163</v>
      </c>
      <c r="E1099" s="758" t="s">
        <v>248</v>
      </c>
      <c r="F1099" s="759">
        <v>-0.17597799590958976</v>
      </c>
      <c r="G1099" s="760">
        <v>-0.36409297813742419</v>
      </c>
      <c r="H1099" s="758"/>
      <c r="I1099" s="759"/>
      <c r="J1099" s="760"/>
      <c r="K1099" s="758"/>
      <c r="L1099" s="759"/>
      <c r="M1099" s="760"/>
      <c r="N1099" s="621"/>
    </row>
    <row r="1100" spans="1:14" s="199" customFormat="1" ht="65" x14ac:dyDescent="0.3">
      <c r="A1100" s="783" t="s">
        <v>1035</v>
      </c>
      <c r="B1100" s="749">
        <v>5.4054054054054099E-2</v>
      </c>
      <c r="C1100" s="750">
        <v>2.3316062176165799E-2</v>
      </c>
      <c r="D1100" s="751">
        <v>3.1283710895361402E-2</v>
      </c>
      <c r="E1100" s="749">
        <v>5.4054054054054099E-2</v>
      </c>
      <c r="F1100" s="750">
        <v>2.27272727272727E-2</v>
      </c>
      <c r="G1100" s="751">
        <v>2.8205128205128199E-2</v>
      </c>
      <c r="H1100" s="749"/>
      <c r="I1100" s="750"/>
      <c r="J1100" s="751"/>
      <c r="K1100" s="749"/>
      <c r="L1100" s="750"/>
      <c r="M1100" s="751"/>
      <c r="N1100" s="722"/>
    </row>
    <row r="1101" spans="1:14" s="199" customFormat="1" x14ac:dyDescent="0.3">
      <c r="A1101" s="725">
        <v>6</v>
      </c>
      <c r="B1101" s="749">
        <v>0</v>
      </c>
      <c r="C1101" s="750">
        <v>4.6632124352331598E-2</v>
      </c>
      <c r="D1101" s="751">
        <v>4.5307443365695803E-2</v>
      </c>
      <c r="E1101" s="749">
        <v>0</v>
      </c>
      <c r="F1101" s="750">
        <v>2.27272727272727E-2</v>
      </c>
      <c r="G1101" s="751">
        <v>2.5641025641025599E-2</v>
      </c>
      <c r="H1101" s="749"/>
      <c r="I1101" s="750"/>
      <c r="J1101" s="751"/>
      <c r="K1101" s="749"/>
      <c r="L1101" s="750"/>
      <c r="M1101" s="751"/>
      <c r="N1101" s="621"/>
    </row>
    <row r="1102" spans="1:14" s="199" customFormat="1" x14ac:dyDescent="0.3">
      <c r="A1102" s="725">
        <v>5</v>
      </c>
      <c r="B1102" s="749">
        <v>5.4054054054054099E-2</v>
      </c>
      <c r="C1102" s="750">
        <v>7.7720207253885995E-2</v>
      </c>
      <c r="D1102" s="751">
        <v>8.41423948220065E-2</v>
      </c>
      <c r="E1102" s="749">
        <v>5.4054054054054099E-2</v>
      </c>
      <c r="F1102" s="750">
        <v>6.8181818181818205E-2</v>
      </c>
      <c r="G1102" s="751">
        <v>7.43589743589744E-2</v>
      </c>
      <c r="H1102" s="749"/>
      <c r="I1102" s="750"/>
      <c r="J1102" s="751"/>
      <c r="K1102" s="749"/>
      <c r="L1102" s="750"/>
      <c r="M1102" s="751"/>
      <c r="N1102" s="621"/>
    </row>
    <row r="1103" spans="1:14" s="199" customFormat="1" x14ac:dyDescent="0.3">
      <c r="A1103" s="725" t="s">
        <v>838</v>
      </c>
      <c r="B1103" s="749">
        <v>8.1081081081081099E-2</v>
      </c>
      <c r="C1103" s="750">
        <v>0.10103626943005201</v>
      </c>
      <c r="D1103" s="751">
        <v>0.13915857605178</v>
      </c>
      <c r="E1103" s="749">
        <v>8.1081081081081099E-2</v>
      </c>
      <c r="F1103" s="750">
        <v>7.3863636363636395E-2</v>
      </c>
      <c r="G1103" s="751">
        <v>0.143589743589744</v>
      </c>
      <c r="H1103" s="749"/>
      <c r="I1103" s="750"/>
      <c r="J1103" s="751"/>
      <c r="K1103" s="749"/>
      <c r="L1103" s="750"/>
      <c r="M1103" s="751"/>
      <c r="N1103" s="621"/>
    </row>
    <row r="1104" spans="1:14" s="199" customFormat="1" x14ac:dyDescent="0.3">
      <c r="A1104" s="725">
        <v>3</v>
      </c>
      <c r="B1104" s="749">
        <v>9.45945945945946E-2</v>
      </c>
      <c r="C1104" s="750">
        <v>0.116580310880829</v>
      </c>
      <c r="D1104" s="751">
        <v>9.9244875943905103E-2</v>
      </c>
      <c r="E1104" s="749">
        <v>9.45945945945946E-2</v>
      </c>
      <c r="F1104" s="750">
        <v>0.107954545454545</v>
      </c>
      <c r="G1104" s="751">
        <v>8.7179487179487203E-2</v>
      </c>
      <c r="H1104" s="749"/>
      <c r="I1104" s="750"/>
      <c r="J1104" s="751"/>
      <c r="K1104" s="749"/>
      <c r="L1104" s="750"/>
      <c r="M1104" s="751"/>
      <c r="N1104" s="621"/>
    </row>
    <row r="1105" spans="1:14" s="199" customFormat="1" x14ac:dyDescent="0.3">
      <c r="A1105" s="725">
        <v>2</v>
      </c>
      <c r="B1105" s="749">
        <v>0.17567567567567599</v>
      </c>
      <c r="C1105" s="750">
        <v>0.16839378238342001</v>
      </c>
      <c r="D1105" s="751">
        <v>0.148867313915858</v>
      </c>
      <c r="E1105" s="749">
        <v>0.17567567567567599</v>
      </c>
      <c r="F1105" s="750">
        <v>0.18181818181818199</v>
      </c>
      <c r="G1105" s="751">
        <v>0.16410256410256399</v>
      </c>
      <c r="H1105" s="749"/>
      <c r="I1105" s="750"/>
      <c r="J1105" s="751"/>
      <c r="K1105" s="749"/>
      <c r="L1105" s="750"/>
      <c r="M1105" s="751"/>
      <c r="N1105" s="621"/>
    </row>
    <row r="1106" spans="1:14" s="199" customFormat="1" x14ac:dyDescent="0.3">
      <c r="A1106" s="725" t="s">
        <v>839</v>
      </c>
      <c r="B1106" s="749">
        <v>0.54054054054054101</v>
      </c>
      <c r="C1106" s="750">
        <v>0.466321243523316</v>
      </c>
      <c r="D1106" s="751">
        <v>0.451995685005394</v>
      </c>
      <c r="E1106" s="749">
        <v>0.54054054054054101</v>
      </c>
      <c r="F1106" s="750">
        <v>0.52272727272727304</v>
      </c>
      <c r="G1106" s="751">
        <v>0.47692307692307701</v>
      </c>
      <c r="H1106" s="749"/>
      <c r="I1106" s="750"/>
      <c r="J1106" s="751"/>
      <c r="K1106" s="749"/>
      <c r="L1106" s="750"/>
      <c r="M1106" s="751"/>
      <c r="N1106" s="621"/>
    </row>
    <row r="1107" spans="1:14" s="199" customFormat="1" x14ac:dyDescent="0.3">
      <c r="A1107" s="762" t="s">
        <v>259</v>
      </c>
      <c r="B1107" s="752">
        <v>74</v>
      </c>
      <c r="C1107" s="753">
        <v>386</v>
      </c>
      <c r="D1107" s="754">
        <v>927</v>
      </c>
      <c r="E1107" s="752">
        <v>74</v>
      </c>
      <c r="F1107" s="753">
        <v>176</v>
      </c>
      <c r="G1107" s="754">
        <v>390</v>
      </c>
      <c r="H1107" s="752"/>
      <c r="I1107" s="753"/>
      <c r="J1107" s="754"/>
      <c r="K1107" s="752"/>
      <c r="L1107" s="753"/>
      <c r="M1107" s="754"/>
      <c r="N1107" s="719"/>
    </row>
    <row r="1108" spans="1:14" s="199" customFormat="1" x14ac:dyDescent="0.3">
      <c r="A1108" s="725" t="s">
        <v>194</v>
      </c>
      <c r="B1108" s="755">
        <v>2.14864864864865</v>
      </c>
      <c r="C1108" s="756">
        <v>2.3886010362694301</v>
      </c>
      <c r="D1108" s="757">
        <v>2.5156418554476798</v>
      </c>
      <c r="E1108" s="755">
        <v>2.14864864864865</v>
      </c>
      <c r="F1108" s="756">
        <v>2.1420454545454599</v>
      </c>
      <c r="G1108" s="757">
        <v>2.3641025641025601</v>
      </c>
      <c r="H1108" s="755"/>
      <c r="I1108" s="756"/>
      <c r="J1108" s="757"/>
      <c r="K1108" s="755"/>
      <c r="L1108" s="756"/>
      <c r="M1108" s="757"/>
      <c r="N1108" s="621"/>
    </row>
    <row r="1109" spans="1:14" s="199" customFormat="1" x14ac:dyDescent="0.3">
      <c r="A1109" s="725" t="s">
        <v>174</v>
      </c>
      <c r="B1109" s="755">
        <v>1.6772648350561601</v>
      </c>
      <c r="C1109" s="756">
        <v>1.69468983068663</v>
      </c>
      <c r="D1109" s="757">
        <v>1.7634160818256901</v>
      </c>
      <c r="E1109" s="755">
        <v>1.6772648350561601</v>
      </c>
      <c r="F1109" s="756">
        <v>1.57016625805106</v>
      </c>
      <c r="G1109" s="757">
        <v>1.6726266121875599</v>
      </c>
      <c r="H1109" s="755"/>
      <c r="I1109" s="756"/>
      <c r="J1109" s="757"/>
      <c r="K1109" s="755"/>
      <c r="L1109" s="756"/>
      <c r="M1109" s="757"/>
      <c r="N1109" s="621"/>
    </row>
    <row r="1110" spans="1:14" s="199" customFormat="1" x14ac:dyDescent="0.3">
      <c r="A1110" s="725" t="s">
        <v>260</v>
      </c>
      <c r="B1110" s="755" t="s">
        <v>248</v>
      </c>
      <c r="C1110" s="756" t="s">
        <v>130</v>
      </c>
      <c r="D1110" s="757" t="s">
        <v>130</v>
      </c>
      <c r="E1110" s="755" t="s">
        <v>248</v>
      </c>
      <c r="F1110" s="756" t="s">
        <v>130</v>
      </c>
      <c r="G1110" s="757" t="s">
        <v>130</v>
      </c>
      <c r="H1110" s="755"/>
      <c r="I1110" s="756"/>
      <c r="J1110" s="757"/>
      <c r="K1110" s="755"/>
      <c r="L1110" s="756"/>
      <c r="M1110" s="757"/>
      <c r="N1110" s="621"/>
    </row>
    <row r="1111" spans="1:14" s="199" customFormat="1" x14ac:dyDescent="0.3">
      <c r="A1111" s="763" t="s">
        <v>173</v>
      </c>
      <c r="B1111" s="758" t="s">
        <v>248</v>
      </c>
      <c r="C1111" s="759">
        <v>-0.14159074024983062</v>
      </c>
      <c r="D1111" s="760">
        <v>-0.20811492567260498</v>
      </c>
      <c r="E1111" s="758" t="s">
        <v>248</v>
      </c>
      <c r="F1111" s="759">
        <v>4.2054107769365747E-3</v>
      </c>
      <c r="G1111" s="760">
        <v>-0.12881172276227673</v>
      </c>
      <c r="H1111" s="758"/>
      <c r="I1111" s="759"/>
      <c r="J1111" s="760"/>
      <c r="K1111" s="758"/>
      <c r="L1111" s="759"/>
      <c r="M1111" s="760"/>
      <c r="N1111" s="621"/>
    </row>
    <row r="1112" spans="1:14" s="199" customFormat="1" ht="26" x14ac:dyDescent="0.3">
      <c r="A1112" s="783" t="s">
        <v>854</v>
      </c>
      <c r="B1112" s="749">
        <v>5.4054054054054099E-2</v>
      </c>
      <c r="C1112" s="750">
        <v>8.5271317829457294E-2</v>
      </c>
      <c r="D1112" s="751">
        <v>7.8663793103448301E-2</v>
      </c>
      <c r="E1112" s="749">
        <v>5.4054054054054099E-2</v>
      </c>
      <c r="F1112" s="750">
        <v>4.5454545454545497E-2</v>
      </c>
      <c r="G1112" s="751">
        <v>4.8717948717948698E-2</v>
      </c>
      <c r="H1112" s="749"/>
      <c r="I1112" s="750"/>
      <c r="J1112" s="751"/>
      <c r="K1112" s="749"/>
      <c r="L1112" s="750"/>
      <c r="M1112" s="751"/>
      <c r="N1112" s="722"/>
    </row>
    <row r="1113" spans="1:14" s="199" customFormat="1" x14ac:dyDescent="0.3">
      <c r="A1113" s="725">
        <v>6</v>
      </c>
      <c r="B1113" s="749">
        <v>6.7567567567567599E-2</v>
      </c>
      <c r="C1113" s="750">
        <v>6.9767441860465101E-2</v>
      </c>
      <c r="D1113" s="751">
        <v>8.18965517241379E-2</v>
      </c>
      <c r="E1113" s="749">
        <v>6.7567567567567599E-2</v>
      </c>
      <c r="F1113" s="750">
        <v>6.25E-2</v>
      </c>
      <c r="G1113" s="751">
        <v>6.4102564102564097E-2</v>
      </c>
      <c r="H1113" s="749"/>
      <c r="I1113" s="750"/>
      <c r="J1113" s="751"/>
      <c r="K1113" s="749"/>
      <c r="L1113" s="750"/>
      <c r="M1113" s="751"/>
      <c r="N1113" s="621"/>
    </row>
    <row r="1114" spans="1:14" s="199" customFormat="1" x14ac:dyDescent="0.3">
      <c r="A1114" s="725">
        <v>5</v>
      </c>
      <c r="B1114" s="749">
        <v>6.7567567567567599E-2</v>
      </c>
      <c r="C1114" s="750">
        <v>0.136950904392765</v>
      </c>
      <c r="D1114" s="751">
        <v>0.139008620689655</v>
      </c>
      <c r="E1114" s="749">
        <v>6.7567567567567599E-2</v>
      </c>
      <c r="F1114" s="750">
        <v>0.119318181818182</v>
      </c>
      <c r="G1114" s="751">
        <v>0.107692307692308</v>
      </c>
      <c r="H1114" s="749"/>
      <c r="I1114" s="750"/>
      <c r="J1114" s="751"/>
      <c r="K1114" s="749"/>
      <c r="L1114" s="750"/>
      <c r="M1114" s="751"/>
      <c r="N1114" s="621"/>
    </row>
    <row r="1115" spans="1:14" s="199" customFormat="1" x14ac:dyDescent="0.3">
      <c r="A1115" s="725" t="s">
        <v>838</v>
      </c>
      <c r="B1115" s="749">
        <v>0.135135135135135</v>
      </c>
      <c r="C1115" s="750">
        <v>0.16537467700258399</v>
      </c>
      <c r="D1115" s="751">
        <v>0.20043103448275901</v>
      </c>
      <c r="E1115" s="749">
        <v>0.135135135135135</v>
      </c>
      <c r="F1115" s="750">
        <v>0.125</v>
      </c>
      <c r="G1115" s="751">
        <v>0.20769230769230801</v>
      </c>
      <c r="H1115" s="749"/>
      <c r="I1115" s="750"/>
      <c r="J1115" s="751"/>
      <c r="K1115" s="749"/>
      <c r="L1115" s="750"/>
      <c r="M1115" s="751"/>
      <c r="N1115" s="621"/>
    </row>
    <row r="1116" spans="1:14" s="199" customFormat="1" x14ac:dyDescent="0.3">
      <c r="A1116" s="725">
        <v>3</v>
      </c>
      <c r="B1116" s="749">
        <v>0.162162162162162</v>
      </c>
      <c r="C1116" s="750">
        <v>0.121447028423773</v>
      </c>
      <c r="D1116" s="751">
        <v>0.12931034482758599</v>
      </c>
      <c r="E1116" s="749">
        <v>0.162162162162162</v>
      </c>
      <c r="F1116" s="750">
        <v>0.125</v>
      </c>
      <c r="G1116" s="751">
        <v>0.120512820512821</v>
      </c>
      <c r="H1116" s="749"/>
      <c r="I1116" s="750"/>
      <c r="J1116" s="751"/>
      <c r="K1116" s="749"/>
      <c r="L1116" s="750"/>
      <c r="M1116" s="751"/>
      <c r="N1116" s="621"/>
    </row>
    <row r="1117" spans="1:14" s="199" customFormat="1" x14ac:dyDescent="0.3">
      <c r="A1117" s="725">
        <v>2</v>
      </c>
      <c r="B1117" s="749">
        <v>0.17567567567567599</v>
      </c>
      <c r="C1117" s="750">
        <v>0.14987080103359199</v>
      </c>
      <c r="D1117" s="751">
        <v>0.13038793103448301</v>
      </c>
      <c r="E1117" s="749">
        <v>0.17567567567567599</v>
      </c>
      <c r="F1117" s="750">
        <v>0.17613636363636401</v>
      </c>
      <c r="G1117" s="751">
        <v>0.16153846153846199</v>
      </c>
      <c r="H1117" s="749"/>
      <c r="I1117" s="750"/>
      <c r="J1117" s="751"/>
      <c r="K1117" s="749"/>
      <c r="L1117" s="750"/>
      <c r="M1117" s="751"/>
      <c r="N1117" s="621"/>
    </row>
    <row r="1118" spans="1:14" s="199" customFormat="1" x14ac:dyDescent="0.3">
      <c r="A1118" s="725" t="s">
        <v>839</v>
      </c>
      <c r="B1118" s="749">
        <v>0.337837837837838</v>
      </c>
      <c r="C1118" s="750">
        <v>0.27131782945736399</v>
      </c>
      <c r="D1118" s="751">
        <v>0.24030172413793099</v>
      </c>
      <c r="E1118" s="749">
        <v>0.337837837837838</v>
      </c>
      <c r="F1118" s="750">
        <v>0.34659090909090901</v>
      </c>
      <c r="G1118" s="751">
        <v>0.28974358974358999</v>
      </c>
      <c r="H1118" s="749"/>
      <c r="I1118" s="750"/>
      <c r="J1118" s="751"/>
      <c r="K1118" s="749"/>
      <c r="L1118" s="750"/>
      <c r="M1118" s="751"/>
      <c r="N1118" s="621"/>
    </row>
    <row r="1119" spans="1:14" s="199" customFormat="1" x14ac:dyDescent="0.3">
      <c r="A1119" s="762" t="s">
        <v>259</v>
      </c>
      <c r="B1119" s="752">
        <v>74</v>
      </c>
      <c r="C1119" s="753">
        <v>387</v>
      </c>
      <c r="D1119" s="754">
        <v>928</v>
      </c>
      <c r="E1119" s="752">
        <v>74</v>
      </c>
      <c r="F1119" s="753">
        <v>176</v>
      </c>
      <c r="G1119" s="754">
        <v>390</v>
      </c>
      <c r="H1119" s="752"/>
      <c r="I1119" s="753"/>
      <c r="J1119" s="754"/>
      <c r="K1119" s="752"/>
      <c r="L1119" s="753"/>
      <c r="M1119" s="754"/>
      <c r="N1119" s="719"/>
    </row>
    <row r="1120" spans="1:14" s="199" customFormat="1" x14ac:dyDescent="0.3">
      <c r="A1120" s="725" t="s">
        <v>194</v>
      </c>
      <c r="B1120" s="755">
        <v>2.8378378378378399</v>
      </c>
      <c r="C1120" s="756">
        <v>3.2971576227390198</v>
      </c>
      <c r="D1120" s="757">
        <v>3.4278017241379302</v>
      </c>
      <c r="E1120" s="755">
        <v>2.8378378378378399</v>
      </c>
      <c r="F1120" s="756">
        <v>2.8636363636363602</v>
      </c>
      <c r="G1120" s="757">
        <v>3.0692307692307699</v>
      </c>
      <c r="H1120" s="755"/>
      <c r="I1120" s="756"/>
      <c r="J1120" s="757"/>
      <c r="K1120" s="755"/>
      <c r="L1120" s="756"/>
      <c r="M1120" s="757"/>
      <c r="N1120" s="621"/>
    </row>
    <row r="1121" spans="1:14" s="199" customFormat="1" x14ac:dyDescent="0.3">
      <c r="A1121" s="725" t="s">
        <v>174</v>
      </c>
      <c r="B1121" s="755">
        <v>1.8507830777107499</v>
      </c>
      <c r="C1121" s="756">
        <v>1.96525972481286</v>
      </c>
      <c r="D1121" s="757">
        <v>1.9143366210017401</v>
      </c>
      <c r="E1121" s="755">
        <v>1.8507830777107499</v>
      </c>
      <c r="F1121" s="756">
        <v>1.85892022840799</v>
      </c>
      <c r="G1121" s="757">
        <v>1.82184034276508</v>
      </c>
      <c r="H1121" s="755"/>
      <c r="I1121" s="756"/>
      <c r="J1121" s="757"/>
      <c r="K1121" s="755"/>
      <c r="L1121" s="756"/>
      <c r="M1121" s="757"/>
      <c r="N1121" s="621"/>
    </row>
    <row r="1122" spans="1:14" s="199" customFormat="1" x14ac:dyDescent="0.3">
      <c r="A1122" s="725" t="s">
        <v>260</v>
      </c>
      <c r="B1122" s="755" t="s">
        <v>248</v>
      </c>
      <c r="C1122" s="756" t="s">
        <v>130</v>
      </c>
      <c r="D1122" s="757" t="s">
        <v>266</v>
      </c>
      <c r="E1122" s="755" t="s">
        <v>248</v>
      </c>
      <c r="F1122" s="756" t="s">
        <v>130</v>
      </c>
      <c r="G1122" s="757" t="s">
        <v>130</v>
      </c>
      <c r="H1122" s="755"/>
      <c r="I1122" s="756"/>
      <c r="J1122" s="757"/>
      <c r="K1122" s="755"/>
      <c r="L1122" s="756"/>
      <c r="M1122" s="757"/>
      <c r="N1122" s="621"/>
    </row>
    <row r="1123" spans="1:14" s="199" customFormat="1" x14ac:dyDescent="0.3">
      <c r="A1123" s="763" t="s">
        <v>173</v>
      </c>
      <c r="B1123" s="758" t="s">
        <v>248</v>
      </c>
      <c r="C1123" s="759">
        <v>-0.23371963466300524</v>
      </c>
      <c r="D1123" s="760">
        <v>-0.30818189435846038</v>
      </c>
      <c r="E1123" s="758" t="s">
        <v>248</v>
      </c>
      <c r="F1123" s="759">
        <v>-1.3878231784380845E-2</v>
      </c>
      <c r="G1123" s="760">
        <v>-0.12701054310924723</v>
      </c>
      <c r="H1123" s="758"/>
      <c r="I1123" s="759"/>
      <c r="J1123" s="760"/>
      <c r="K1123" s="758"/>
      <c r="L1123" s="759"/>
      <c r="M1123" s="760"/>
      <c r="N1123" s="621"/>
    </row>
    <row r="1124" spans="1:14" s="199" customFormat="1" ht="26" x14ac:dyDescent="0.3">
      <c r="A1124" s="783" t="s">
        <v>855</v>
      </c>
      <c r="B1124" s="749">
        <v>0.108108108108108</v>
      </c>
      <c r="C1124" s="750">
        <v>9.5854922279792698E-2</v>
      </c>
      <c r="D1124" s="751">
        <v>0.16756756756756799</v>
      </c>
      <c r="E1124" s="749">
        <v>0.108108108108108</v>
      </c>
      <c r="F1124" s="750">
        <v>7.3863636363636395E-2</v>
      </c>
      <c r="G1124" s="751">
        <v>9.4871794871794896E-2</v>
      </c>
      <c r="H1124" s="749"/>
      <c r="I1124" s="750"/>
      <c r="J1124" s="751"/>
      <c r="K1124" s="749"/>
      <c r="L1124" s="750"/>
      <c r="M1124" s="751"/>
      <c r="N1124" s="722"/>
    </row>
    <row r="1125" spans="1:14" s="199" customFormat="1" x14ac:dyDescent="0.3">
      <c r="A1125" s="725">
        <v>6</v>
      </c>
      <c r="B1125" s="749">
        <v>0.108108108108108</v>
      </c>
      <c r="C1125" s="750">
        <v>4.4041450777202097E-2</v>
      </c>
      <c r="D1125" s="751">
        <v>8.4324324324324296E-2</v>
      </c>
      <c r="E1125" s="749">
        <v>0.108108108108108</v>
      </c>
      <c r="F1125" s="750">
        <v>6.8181818181818205E-2</v>
      </c>
      <c r="G1125" s="751">
        <v>7.9487179487179496E-2</v>
      </c>
      <c r="H1125" s="749"/>
      <c r="I1125" s="750"/>
      <c r="J1125" s="751"/>
      <c r="K1125" s="749"/>
      <c r="L1125" s="750"/>
      <c r="M1125" s="751"/>
      <c r="N1125" s="621"/>
    </row>
    <row r="1126" spans="1:14" s="199" customFormat="1" x14ac:dyDescent="0.3">
      <c r="A1126" s="725">
        <v>5</v>
      </c>
      <c r="B1126" s="749">
        <v>9.45945945945946E-2</v>
      </c>
      <c r="C1126" s="750">
        <v>5.9585492227979299E-2</v>
      </c>
      <c r="D1126" s="751">
        <v>6.9189189189189204E-2</v>
      </c>
      <c r="E1126" s="749">
        <v>9.45945945945946E-2</v>
      </c>
      <c r="F1126" s="750">
        <v>7.9545454545454503E-2</v>
      </c>
      <c r="G1126" s="751">
        <v>7.69230769230769E-2</v>
      </c>
      <c r="H1126" s="749"/>
      <c r="I1126" s="750"/>
      <c r="J1126" s="751"/>
      <c r="K1126" s="749"/>
      <c r="L1126" s="750"/>
      <c r="M1126" s="751"/>
      <c r="N1126" s="621"/>
    </row>
    <row r="1127" spans="1:14" s="199" customFormat="1" x14ac:dyDescent="0.3">
      <c r="A1127" s="725" t="s">
        <v>838</v>
      </c>
      <c r="B1127" s="749">
        <v>9.45945945945946E-2</v>
      </c>
      <c r="C1127" s="750">
        <v>5.9585492227979299E-2</v>
      </c>
      <c r="D1127" s="751">
        <v>0.104864864864865</v>
      </c>
      <c r="E1127" s="749">
        <v>9.45945945945946E-2</v>
      </c>
      <c r="F1127" s="750">
        <v>6.25E-2</v>
      </c>
      <c r="G1127" s="751">
        <v>0.133333333333333</v>
      </c>
      <c r="H1127" s="749"/>
      <c r="I1127" s="750"/>
      <c r="J1127" s="751"/>
      <c r="K1127" s="749"/>
      <c r="L1127" s="750"/>
      <c r="M1127" s="751"/>
      <c r="N1127" s="621"/>
    </row>
    <row r="1128" spans="1:14" s="199" customFormat="1" x14ac:dyDescent="0.3">
      <c r="A1128" s="725">
        <v>3</v>
      </c>
      <c r="B1128" s="749">
        <v>5.4054054054054099E-2</v>
      </c>
      <c r="C1128" s="750">
        <v>4.4041450777202097E-2</v>
      </c>
      <c r="D1128" s="751">
        <v>5.6216216216216197E-2</v>
      </c>
      <c r="E1128" s="749">
        <v>5.4054054054054099E-2</v>
      </c>
      <c r="F1128" s="750">
        <v>4.5454545454545497E-2</v>
      </c>
      <c r="G1128" s="751">
        <v>6.9230769230769207E-2</v>
      </c>
      <c r="H1128" s="749"/>
      <c r="I1128" s="750"/>
      <c r="J1128" s="751"/>
      <c r="K1128" s="749"/>
      <c r="L1128" s="750"/>
      <c r="M1128" s="751"/>
      <c r="N1128" s="621"/>
    </row>
    <row r="1129" spans="1:14" s="199" customFormat="1" x14ac:dyDescent="0.3">
      <c r="A1129" s="725">
        <v>2</v>
      </c>
      <c r="B1129" s="749">
        <v>8.1081081081081099E-2</v>
      </c>
      <c r="C1129" s="750">
        <v>7.7720207253885995E-2</v>
      </c>
      <c r="D1129" s="751">
        <v>0.08</v>
      </c>
      <c r="E1129" s="749">
        <v>8.1081081081081099E-2</v>
      </c>
      <c r="F1129" s="750">
        <v>7.9545454545454503E-2</v>
      </c>
      <c r="G1129" s="751">
        <v>0.105128205128205</v>
      </c>
      <c r="H1129" s="749"/>
      <c r="I1129" s="750"/>
      <c r="J1129" s="751"/>
      <c r="K1129" s="749"/>
      <c r="L1129" s="750"/>
      <c r="M1129" s="751"/>
      <c r="N1129" s="621"/>
    </row>
    <row r="1130" spans="1:14" s="199" customFormat="1" x14ac:dyDescent="0.3">
      <c r="A1130" s="725" t="s">
        <v>839</v>
      </c>
      <c r="B1130" s="749">
        <v>0.45945945945945899</v>
      </c>
      <c r="C1130" s="750">
        <v>0.61917098445595897</v>
      </c>
      <c r="D1130" s="751">
        <v>0.43783783783783797</v>
      </c>
      <c r="E1130" s="749">
        <v>0.45945945945945899</v>
      </c>
      <c r="F1130" s="750">
        <v>0.59090909090909105</v>
      </c>
      <c r="G1130" s="751">
        <v>0.44102564102564101</v>
      </c>
      <c r="H1130" s="749"/>
      <c r="I1130" s="750"/>
      <c r="J1130" s="751"/>
      <c r="K1130" s="749"/>
      <c r="L1130" s="750"/>
      <c r="M1130" s="751"/>
      <c r="N1130" s="621"/>
    </row>
    <row r="1131" spans="1:14" s="199" customFormat="1" x14ac:dyDescent="0.3">
      <c r="A1131" s="762" t="s">
        <v>259</v>
      </c>
      <c r="B1131" s="752">
        <v>74</v>
      </c>
      <c r="C1131" s="753">
        <v>386</v>
      </c>
      <c r="D1131" s="754">
        <v>925</v>
      </c>
      <c r="E1131" s="752">
        <v>74</v>
      </c>
      <c r="F1131" s="753">
        <v>176</v>
      </c>
      <c r="G1131" s="754">
        <v>390</v>
      </c>
      <c r="H1131" s="752"/>
      <c r="I1131" s="753"/>
      <c r="J1131" s="754"/>
      <c r="K1131" s="752"/>
      <c r="L1131" s="753"/>
      <c r="M1131" s="754"/>
      <c r="N1131" s="719"/>
    </row>
    <row r="1132" spans="1:14" s="199" customFormat="1" x14ac:dyDescent="0.3">
      <c r="A1132" s="725" t="s">
        <v>194</v>
      </c>
      <c r="B1132" s="755">
        <v>3.0405405405405399</v>
      </c>
      <c r="C1132" s="756">
        <v>2.3782383419689102</v>
      </c>
      <c r="D1132" s="757">
        <v>3.21081081081081</v>
      </c>
      <c r="E1132" s="755">
        <v>3.0405405405405399</v>
      </c>
      <c r="F1132" s="756">
        <v>2.4602272727272698</v>
      </c>
      <c r="G1132" s="757">
        <v>2.91794871794872</v>
      </c>
      <c r="H1132" s="755"/>
      <c r="I1132" s="756"/>
      <c r="J1132" s="757"/>
      <c r="K1132" s="755"/>
      <c r="L1132" s="756"/>
      <c r="M1132" s="757"/>
      <c r="N1132" s="621"/>
    </row>
    <row r="1133" spans="1:14" s="199" customFormat="1" x14ac:dyDescent="0.3">
      <c r="A1133" s="725" t="s">
        <v>174</v>
      </c>
      <c r="B1133" s="755">
        <v>2.2721614185688002</v>
      </c>
      <c r="C1133" s="756">
        <v>2.0993364456124501</v>
      </c>
      <c r="D1133" s="757">
        <v>2.3695150589522802</v>
      </c>
      <c r="E1133" s="755">
        <v>2.2721614185688002</v>
      </c>
      <c r="F1133" s="756">
        <v>2.0863112915370099</v>
      </c>
      <c r="G1133" s="757">
        <v>2.1327260027999202</v>
      </c>
      <c r="H1133" s="755"/>
      <c r="I1133" s="756"/>
      <c r="J1133" s="757"/>
      <c r="K1133" s="755"/>
      <c r="L1133" s="756"/>
      <c r="M1133" s="757"/>
      <c r="N1133" s="621"/>
    </row>
    <row r="1134" spans="1:14" s="199" customFormat="1" x14ac:dyDescent="0.3">
      <c r="A1134" s="725" t="s">
        <v>260</v>
      </c>
      <c r="B1134" s="755" t="s">
        <v>248</v>
      </c>
      <c r="C1134" s="756" t="s">
        <v>266</v>
      </c>
      <c r="D1134" s="757" t="s">
        <v>130</v>
      </c>
      <c r="E1134" s="755" t="s">
        <v>248</v>
      </c>
      <c r="F1134" s="756" t="s">
        <v>130</v>
      </c>
      <c r="G1134" s="757" t="s">
        <v>130</v>
      </c>
      <c r="H1134" s="755"/>
      <c r="I1134" s="756"/>
      <c r="J1134" s="757"/>
      <c r="K1134" s="755"/>
      <c r="L1134" s="756"/>
      <c r="M1134" s="757"/>
      <c r="N1134" s="621"/>
    </row>
    <row r="1135" spans="1:14" s="199" customFormat="1" x14ac:dyDescent="0.3">
      <c r="A1135" s="763" t="s">
        <v>173</v>
      </c>
      <c r="B1135" s="758" t="s">
        <v>248</v>
      </c>
      <c r="C1135" s="759">
        <v>0.31548168467985271</v>
      </c>
      <c r="D1135" s="760">
        <v>-7.1858699368451309E-2</v>
      </c>
      <c r="E1135" s="758" t="s">
        <v>248</v>
      </c>
      <c r="F1135" s="759">
        <v>0.2781527714331386</v>
      </c>
      <c r="G1135" s="760">
        <v>5.7481280966648736E-2</v>
      </c>
      <c r="H1135" s="758"/>
      <c r="I1135" s="759"/>
      <c r="J1135" s="760"/>
      <c r="K1135" s="758"/>
      <c r="L1135" s="759"/>
      <c r="M1135" s="760"/>
      <c r="N1135" s="621"/>
    </row>
    <row r="1136" spans="1:14" s="199" customFormat="1" ht="26" x14ac:dyDescent="0.3">
      <c r="A1136" s="783" t="s">
        <v>856</v>
      </c>
      <c r="B1136" s="749">
        <v>1.35135135135135E-2</v>
      </c>
      <c r="C1136" s="750">
        <v>8.2901554404145095E-2</v>
      </c>
      <c r="D1136" s="751">
        <v>9.5032397408207306E-2</v>
      </c>
      <c r="E1136" s="749">
        <v>1.35135135135135E-2</v>
      </c>
      <c r="F1136" s="750">
        <v>5.6818181818181802E-2</v>
      </c>
      <c r="G1136" s="751">
        <v>6.9408740359897206E-2</v>
      </c>
      <c r="H1136" s="749"/>
      <c r="I1136" s="750"/>
      <c r="J1136" s="751"/>
      <c r="K1136" s="749"/>
      <c r="L1136" s="750"/>
      <c r="M1136" s="751"/>
      <c r="N1136" s="722"/>
    </row>
    <row r="1137" spans="1:14" s="199" customFormat="1" x14ac:dyDescent="0.3">
      <c r="A1137" s="725">
        <v>6</v>
      </c>
      <c r="B1137" s="749">
        <v>5.4054054054054099E-2</v>
      </c>
      <c r="C1137" s="750">
        <v>6.21761658031088E-2</v>
      </c>
      <c r="D1137" s="751">
        <v>9.6112311015118801E-2</v>
      </c>
      <c r="E1137" s="749">
        <v>5.4054054054054099E-2</v>
      </c>
      <c r="F1137" s="750">
        <v>6.25E-2</v>
      </c>
      <c r="G1137" s="751">
        <v>8.9974293059126006E-2</v>
      </c>
      <c r="H1137" s="749"/>
      <c r="I1137" s="750"/>
      <c r="J1137" s="751"/>
      <c r="K1137" s="749"/>
      <c r="L1137" s="750"/>
      <c r="M1137" s="751"/>
      <c r="N1137" s="621"/>
    </row>
    <row r="1138" spans="1:14" s="199" customFormat="1" x14ac:dyDescent="0.3">
      <c r="A1138" s="725">
        <v>5</v>
      </c>
      <c r="B1138" s="749">
        <v>1.35135135135135E-2</v>
      </c>
      <c r="C1138" s="750">
        <v>9.0673575129533696E-2</v>
      </c>
      <c r="D1138" s="751">
        <v>9.3952483801295894E-2</v>
      </c>
      <c r="E1138" s="749">
        <v>1.35135135135135E-2</v>
      </c>
      <c r="F1138" s="750">
        <v>6.25E-2</v>
      </c>
      <c r="G1138" s="751">
        <v>7.7120822622107996E-2</v>
      </c>
      <c r="H1138" s="749"/>
      <c r="I1138" s="750"/>
      <c r="J1138" s="751"/>
      <c r="K1138" s="749"/>
      <c r="L1138" s="750"/>
      <c r="M1138" s="751"/>
      <c r="N1138" s="621"/>
    </row>
    <row r="1139" spans="1:14" s="199" customFormat="1" x14ac:dyDescent="0.3">
      <c r="A1139" s="725" t="s">
        <v>838</v>
      </c>
      <c r="B1139" s="749">
        <v>8.1081081081081099E-2</v>
      </c>
      <c r="C1139" s="750">
        <v>0.113989637305699</v>
      </c>
      <c r="D1139" s="751">
        <v>0.150107991360691</v>
      </c>
      <c r="E1139" s="749">
        <v>8.1081081081081099E-2</v>
      </c>
      <c r="F1139" s="750">
        <v>0.107954545454545</v>
      </c>
      <c r="G1139" s="751">
        <v>0.17480719794344499</v>
      </c>
      <c r="H1139" s="749"/>
      <c r="I1139" s="750"/>
      <c r="J1139" s="751"/>
      <c r="K1139" s="749"/>
      <c r="L1139" s="750"/>
      <c r="M1139" s="751"/>
      <c r="N1139" s="621"/>
    </row>
    <row r="1140" spans="1:14" s="199" customFormat="1" x14ac:dyDescent="0.3">
      <c r="A1140" s="725">
        <v>3</v>
      </c>
      <c r="B1140" s="749">
        <v>9.45945945945946E-2</v>
      </c>
      <c r="C1140" s="750">
        <v>8.0310880829015593E-2</v>
      </c>
      <c r="D1140" s="751">
        <v>8.5313174946004294E-2</v>
      </c>
      <c r="E1140" s="749">
        <v>9.45945945945946E-2</v>
      </c>
      <c r="F1140" s="750">
        <v>8.5227272727272693E-2</v>
      </c>
      <c r="G1140" s="751">
        <v>7.7120822622107996E-2</v>
      </c>
      <c r="H1140" s="749"/>
      <c r="I1140" s="750"/>
      <c r="J1140" s="751"/>
      <c r="K1140" s="749"/>
      <c r="L1140" s="750"/>
      <c r="M1140" s="751"/>
      <c r="N1140" s="621"/>
    </row>
    <row r="1141" spans="1:14" s="199" customFormat="1" x14ac:dyDescent="0.3">
      <c r="A1141" s="725">
        <v>2</v>
      </c>
      <c r="B1141" s="749">
        <v>0.21621621621621601</v>
      </c>
      <c r="C1141" s="750">
        <v>0.15025906735751299</v>
      </c>
      <c r="D1141" s="751">
        <v>0.123110151187905</v>
      </c>
      <c r="E1141" s="749">
        <v>0.21621621621621601</v>
      </c>
      <c r="F1141" s="750">
        <v>0.15340909090909099</v>
      </c>
      <c r="G1141" s="751">
        <v>0.13110539845758401</v>
      </c>
      <c r="H1141" s="749"/>
      <c r="I1141" s="750"/>
      <c r="J1141" s="751"/>
      <c r="K1141" s="749"/>
      <c r="L1141" s="750"/>
      <c r="M1141" s="751"/>
      <c r="N1141" s="621"/>
    </row>
    <row r="1142" spans="1:14" s="199" customFormat="1" x14ac:dyDescent="0.3">
      <c r="A1142" s="725" t="s">
        <v>839</v>
      </c>
      <c r="B1142" s="749">
        <v>0.52702702702702697</v>
      </c>
      <c r="C1142" s="750">
        <v>0.419689119170984</v>
      </c>
      <c r="D1142" s="751">
        <v>0.35637149028077802</v>
      </c>
      <c r="E1142" s="749">
        <v>0.52702702702702697</v>
      </c>
      <c r="F1142" s="750">
        <v>0.47159090909090901</v>
      </c>
      <c r="G1142" s="751">
        <v>0.38046272493573302</v>
      </c>
      <c r="H1142" s="749"/>
      <c r="I1142" s="750"/>
      <c r="J1142" s="751"/>
      <c r="K1142" s="749"/>
      <c r="L1142" s="750"/>
      <c r="M1142" s="751"/>
      <c r="N1142" s="621"/>
    </row>
    <row r="1143" spans="1:14" s="199" customFormat="1" x14ac:dyDescent="0.3">
      <c r="A1143" s="762" t="s">
        <v>259</v>
      </c>
      <c r="B1143" s="752">
        <v>74</v>
      </c>
      <c r="C1143" s="753">
        <v>386</v>
      </c>
      <c r="D1143" s="754">
        <v>926</v>
      </c>
      <c r="E1143" s="752">
        <v>74</v>
      </c>
      <c r="F1143" s="753">
        <v>176</v>
      </c>
      <c r="G1143" s="754">
        <v>389</v>
      </c>
      <c r="H1143" s="752"/>
      <c r="I1143" s="753"/>
      <c r="J1143" s="754"/>
      <c r="K1143" s="752"/>
      <c r="L1143" s="753"/>
      <c r="M1143" s="754"/>
      <c r="N1143" s="719"/>
    </row>
    <row r="1144" spans="1:14" s="199" customFormat="1" x14ac:dyDescent="0.3">
      <c r="A1144" s="725" t="s">
        <v>194</v>
      </c>
      <c r="B1144" s="755">
        <v>2.0540540540540499</v>
      </c>
      <c r="C1144" s="756">
        <v>2.8238341968911902</v>
      </c>
      <c r="D1144" s="757">
        <v>3.17062634989201</v>
      </c>
      <c r="E1144" s="755">
        <v>2.0540540540540499</v>
      </c>
      <c r="F1144" s="756">
        <v>2.5511363636363602</v>
      </c>
      <c r="G1144" s="757">
        <v>2.9845758354755798</v>
      </c>
      <c r="H1144" s="755"/>
      <c r="I1144" s="756"/>
      <c r="J1144" s="757"/>
      <c r="K1144" s="755"/>
      <c r="L1144" s="756"/>
      <c r="M1144" s="757"/>
      <c r="N1144" s="621"/>
    </row>
    <row r="1145" spans="1:14" s="199" customFormat="1" x14ac:dyDescent="0.3">
      <c r="A1145" s="725" t="s">
        <v>174</v>
      </c>
      <c r="B1145" s="755">
        <v>1.5160501301204199</v>
      </c>
      <c r="C1145" s="756">
        <v>2.0424207214985701</v>
      </c>
      <c r="D1145" s="757">
        <v>2.1061149160703798</v>
      </c>
      <c r="E1145" s="755">
        <v>1.5160501301204199</v>
      </c>
      <c r="F1145" s="756">
        <v>1.9206245602143901</v>
      </c>
      <c r="G1145" s="757">
        <v>2.0166238596402302</v>
      </c>
      <c r="H1145" s="755"/>
      <c r="I1145" s="756"/>
      <c r="J1145" s="757"/>
      <c r="K1145" s="755"/>
      <c r="L1145" s="756"/>
      <c r="M1145" s="757"/>
      <c r="N1145" s="621"/>
    </row>
    <row r="1146" spans="1:14" s="199" customFormat="1" x14ac:dyDescent="0.3">
      <c r="A1146" s="725" t="s">
        <v>260</v>
      </c>
      <c r="B1146" s="755" t="s">
        <v>248</v>
      </c>
      <c r="C1146" s="756" t="s">
        <v>236</v>
      </c>
      <c r="D1146" s="757" t="s">
        <v>237</v>
      </c>
      <c r="E1146" s="755" t="s">
        <v>248</v>
      </c>
      <c r="F1146" s="756" t="s">
        <v>266</v>
      </c>
      <c r="G1146" s="757" t="s">
        <v>237</v>
      </c>
      <c r="H1146" s="755"/>
      <c r="I1146" s="756"/>
      <c r="J1146" s="757"/>
      <c r="K1146" s="755"/>
      <c r="L1146" s="756"/>
      <c r="M1146" s="757"/>
      <c r="N1146" s="621"/>
    </row>
    <row r="1147" spans="1:14" s="199" customFormat="1" x14ac:dyDescent="0.3">
      <c r="A1147" s="763" t="s">
        <v>173</v>
      </c>
      <c r="B1147" s="758" t="s">
        <v>248</v>
      </c>
      <c r="C1147" s="759">
        <v>-0.37689597188983431</v>
      </c>
      <c r="D1147" s="760">
        <v>-0.5301573467421602</v>
      </c>
      <c r="E1147" s="758" t="s">
        <v>248</v>
      </c>
      <c r="F1147" s="759">
        <v>-0.25881284654967829</v>
      </c>
      <c r="G1147" s="760">
        <v>-0.46142555388962664</v>
      </c>
      <c r="H1147" s="758"/>
      <c r="I1147" s="759"/>
      <c r="J1147" s="760"/>
      <c r="K1147" s="758"/>
      <c r="L1147" s="759"/>
      <c r="M1147" s="760"/>
      <c r="N1147" s="621"/>
    </row>
    <row r="1148" spans="1:14" s="199" customFormat="1" ht="65" x14ac:dyDescent="0.3">
      <c r="A1148" s="783" t="s">
        <v>1036</v>
      </c>
      <c r="B1148" s="749">
        <v>0.121621621621622</v>
      </c>
      <c r="C1148" s="750">
        <v>0.25581395348837199</v>
      </c>
      <c r="D1148" s="751">
        <v>0.336569579288026</v>
      </c>
      <c r="E1148" s="749">
        <v>0.121621621621622</v>
      </c>
      <c r="F1148" s="750">
        <v>0.16477272727272699</v>
      </c>
      <c r="G1148" s="751">
        <v>0.21025641025641001</v>
      </c>
      <c r="H1148" s="749"/>
      <c r="I1148" s="750"/>
      <c r="J1148" s="751"/>
      <c r="K1148" s="749"/>
      <c r="L1148" s="750"/>
      <c r="M1148" s="751"/>
      <c r="N1148" s="722"/>
    </row>
    <row r="1149" spans="1:14" s="199" customFormat="1" x14ac:dyDescent="0.3">
      <c r="A1149" s="725">
        <v>6</v>
      </c>
      <c r="B1149" s="749">
        <v>0.108108108108108</v>
      </c>
      <c r="C1149" s="750">
        <v>0.15503875968992201</v>
      </c>
      <c r="D1149" s="751">
        <v>0.17691477885652601</v>
      </c>
      <c r="E1149" s="749">
        <v>0.108108108108108</v>
      </c>
      <c r="F1149" s="750">
        <v>0.15340909090909099</v>
      </c>
      <c r="G1149" s="751">
        <v>0.18205128205128199</v>
      </c>
      <c r="H1149" s="749"/>
      <c r="I1149" s="750"/>
      <c r="J1149" s="751"/>
      <c r="K1149" s="749"/>
      <c r="L1149" s="750"/>
      <c r="M1149" s="751"/>
      <c r="N1149" s="621"/>
    </row>
    <row r="1150" spans="1:14" s="199" customFormat="1" x14ac:dyDescent="0.3">
      <c r="A1150" s="725">
        <v>5</v>
      </c>
      <c r="B1150" s="749">
        <v>0.121621621621622</v>
      </c>
      <c r="C1150" s="750">
        <v>0.116279069767442</v>
      </c>
      <c r="D1150" s="751">
        <v>0.10571736785329</v>
      </c>
      <c r="E1150" s="749">
        <v>0.121621621621622</v>
      </c>
      <c r="F1150" s="750">
        <v>0.11363636363636399</v>
      </c>
      <c r="G1150" s="751">
        <v>0.117948717948718</v>
      </c>
      <c r="H1150" s="749"/>
      <c r="I1150" s="750"/>
      <c r="J1150" s="751"/>
      <c r="K1150" s="749"/>
      <c r="L1150" s="750"/>
      <c r="M1150" s="751"/>
      <c r="N1150" s="621"/>
    </row>
    <row r="1151" spans="1:14" s="199" customFormat="1" x14ac:dyDescent="0.3">
      <c r="A1151" s="725" t="s">
        <v>838</v>
      </c>
      <c r="B1151" s="749">
        <v>0.135135135135135</v>
      </c>
      <c r="C1151" s="750">
        <v>0.116279069767442</v>
      </c>
      <c r="D1151" s="751">
        <v>0.13376483279395901</v>
      </c>
      <c r="E1151" s="749">
        <v>0.135135135135135</v>
      </c>
      <c r="F1151" s="750">
        <v>0.119318181818182</v>
      </c>
      <c r="G1151" s="751">
        <v>0.16923076923076899</v>
      </c>
      <c r="H1151" s="749"/>
      <c r="I1151" s="750"/>
      <c r="J1151" s="751"/>
      <c r="K1151" s="749"/>
      <c r="L1151" s="750"/>
      <c r="M1151" s="751"/>
      <c r="N1151" s="621"/>
    </row>
    <row r="1152" spans="1:14" s="199" customFormat="1" x14ac:dyDescent="0.3">
      <c r="A1152" s="725">
        <v>3</v>
      </c>
      <c r="B1152" s="749">
        <v>4.0540540540540501E-2</v>
      </c>
      <c r="C1152" s="750">
        <v>9.0439276485788103E-2</v>
      </c>
      <c r="D1152" s="751">
        <v>6.4724919093851099E-2</v>
      </c>
      <c r="E1152" s="749">
        <v>4.0540540540540501E-2</v>
      </c>
      <c r="F1152" s="750">
        <v>5.6818181818181802E-2</v>
      </c>
      <c r="G1152" s="751">
        <v>6.4102564102564097E-2</v>
      </c>
      <c r="H1152" s="749"/>
      <c r="I1152" s="750"/>
      <c r="J1152" s="751"/>
      <c r="K1152" s="749"/>
      <c r="L1152" s="750"/>
      <c r="M1152" s="751"/>
      <c r="N1152" s="621"/>
    </row>
    <row r="1153" spans="1:14" s="199" customFormat="1" x14ac:dyDescent="0.3">
      <c r="A1153" s="725">
        <v>2</v>
      </c>
      <c r="B1153" s="749">
        <v>0.108108108108108</v>
      </c>
      <c r="C1153" s="750">
        <v>6.2015503875968998E-2</v>
      </c>
      <c r="D1153" s="751">
        <v>4.42286947141316E-2</v>
      </c>
      <c r="E1153" s="749">
        <v>0.108108108108108</v>
      </c>
      <c r="F1153" s="750">
        <v>8.5227272727272693E-2</v>
      </c>
      <c r="G1153" s="751">
        <v>5.8974358974359001E-2</v>
      </c>
      <c r="H1153" s="749"/>
      <c r="I1153" s="750"/>
      <c r="J1153" s="751"/>
      <c r="K1153" s="749"/>
      <c r="L1153" s="750"/>
      <c r="M1153" s="751"/>
      <c r="N1153" s="621"/>
    </row>
    <row r="1154" spans="1:14" s="199" customFormat="1" x14ac:dyDescent="0.3">
      <c r="A1154" s="725" t="s">
        <v>839</v>
      </c>
      <c r="B1154" s="749">
        <v>0.36486486486486502</v>
      </c>
      <c r="C1154" s="750">
        <v>0.20413436692506501</v>
      </c>
      <c r="D1154" s="751">
        <v>0.13807982740021599</v>
      </c>
      <c r="E1154" s="749">
        <v>0.36486486486486502</v>
      </c>
      <c r="F1154" s="750">
        <v>0.30681818181818199</v>
      </c>
      <c r="G1154" s="751">
        <v>0.19743589743589701</v>
      </c>
      <c r="H1154" s="749"/>
      <c r="I1154" s="750"/>
      <c r="J1154" s="751"/>
      <c r="K1154" s="749"/>
      <c r="L1154" s="750"/>
      <c r="M1154" s="751"/>
      <c r="N1154" s="621"/>
    </row>
    <row r="1155" spans="1:14" s="199" customFormat="1" x14ac:dyDescent="0.3">
      <c r="A1155" s="762" t="s">
        <v>259</v>
      </c>
      <c r="B1155" s="752">
        <v>74</v>
      </c>
      <c r="C1155" s="753">
        <v>387</v>
      </c>
      <c r="D1155" s="754">
        <v>927</v>
      </c>
      <c r="E1155" s="752">
        <v>74</v>
      </c>
      <c r="F1155" s="753">
        <v>176</v>
      </c>
      <c r="G1155" s="754">
        <v>390</v>
      </c>
      <c r="H1155" s="752"/>
      <c r="I1155" s="753"/>
      <c r="J1155" s="754"/>
      <c r="K1155" s="752"/>
      <c r="L1155" s="753"/>
      <c r="M1155" s="754"/>
      <c r="N1155" s="719"/>
    </row>
    <row r="1156" spans="1:14" s="199" customFormat="1" x14ac:dyDescent="0.3">
      <c r="A1156" s="725" t="s">
        <v>194</v>
      </c>
      <c r="B1156" s="755">
        <v>3.35135135135135</v>
      </c>
      <c r="C1156" s="756">
        <v>4.3669250645994797</v>
      </c>
      <c r="D1156" s="757">
        <v>4.90183387270765</v>
      </c>
      <c r="E1156" s="755">
        <v>3.35135135135135</v>
      </c>
      <c r="F1156" s="756">
        <v>3.7670454545454501</v>
      </c>
      <c r="G1156" s="757">
        <v>4.3384615384615399</v>
      </c>
      <c r="H1156" s="755"/>
      <c r="I1156" s="756"/>
      <c r="J1156" s="757"/>
      <c r="K1156" s="755"/>
      <c r="L1156" s="756"/>
      <c r="M1156" s="757"/>
      <c r="N1156" s="621"/>
    </row>
    <row r="1157" spans="1:14" s="199" customFormat="1" x14ac:dyDescent="0.3">
      <c r="A1157" s="725" t="s">
        <v>174</v>
      </c>
      <c r="B1157" s="755">
        <v>2.2478752977674801</v>
      </c>
      <c r="C1157" s="756">
        <v>2.2567668197724999</v>
      </c>
      <c r="D1157" s="757">
        <v>2.1256600759644102</v>
      </c>
      <c r="E1157" s="755">
        <v>2.2478752977674801</v>
      </c>
      <c r="F1157" s="756">
        <v>2.3120168853021101</v>
      </c>
      <c r="G1157" s="757">
        <v>2.1709244100490301</v>
      </c>
      <c r="H1157" s="755"/>
      <c r="I1157" s="756"/>
      <c r="J1157" s="757"/>
      <c r="K1157" s="755"/>
      <c r="L1157" s="756"/>
      <c r="M1157" s="757"/>
      <c r="N1157" s="621"/>
    </row>
    <row r="1158" spans="1:14" s="199" customFormat="1" x14ac:dyDescent="0.3">
      <c r="A1158" s="725" t="s">
        <v>260</v>
      </c>
      <c r="B1158" s="755" t="s">
        <v>248</v>
      </c>
      <c r="C1158" s="756" t="s">
        <v>237</v>
      </c>
      <c r="D1158" s="757" t="s">
        <v>237</v>
      </c>
      <c r="E1158" s="755" t="s">
        <v>248</v>
      </c>
      <c r="F1158" s="756" t="s">
        <v>130</v>
      </c>
      <c r="G1158" s="757" t="s">
        <v>237</v>
      </c>
      <c r="H1158" s="755"/>
      <c r="I1158" s="756"/>
      <c r="J1158" s="757"/>
      <c r="K1158" s="755"/>
      <c r="L1158" s="756"/>
      <c r="M1158" s="757"/>
      <c r="N1158" s="621"/>
    </row>
    <row r="1159" spans="1:14" s="199" customFormat="1" x14ac:dyDescent="0.3">
      <c r="A1159" s="763" t="s">
        <v>173</v>
      </c>
      <c r="B1159" s="758" t="s">
        <v>248</v>
      </c>
      <c r="C1159" s="759">
        <v>-0.45001269264961441</v>
      </c>
      <c r="D1159" s="760">
        <v>-0.72941226063760334</v>
      </c>
      <c r="E1159" s="758" t="s">
        <v>248</v>
      </c>
      <c r="F1159" s="759">
        <v>-0.1797971744223579</v>
      </c>
      <c r="G1159" s="760">
        <v>-0.45469578882661149</v>
      </c>
      <c r="H1159" s="758"/>
      <c r="I1159" s="759"/>
      <c r="J1159" s="760"/>
      <c r="K1159" s="758"/>
      <c r="L1159" s="759"/>
      <c r="M1159" s="760"/>
      <c r="N1159" s="621"/>
    </row>
    <row r="1160" spans="1:14" ht="52" x14ac:dyDescent="0.3">
      <c r="A1160" s="761" t="s">
        <v>910</v>
      </c>
      <c r="B1160" s="69">
        <v>0.10958904109589</v>
      </c>
      <c r="C1160" s="70">
        <v>0.255376344086022</v>
      </c>
      <c r="D1160" s="71">
        <v>0.18211920529801301</v>
      </c>
      <c r="E1160" s="69">
        <v>0.10958904109589</v>
      </c>
      <c r="F1160" s="70">
        <v>0.233918128654971</v>
      </c>
      <c r="G1160" s="71">
        <v>0.14583333333333301</v>
      </c>
      <c r="H1160" s="69"/>
      <c r="I1160" s="70"/>
      <c r="J1160" s="71"/>
      <c r="K1160" s="69"/>
      <c r="L1160" s="70"/>
      <c r="M1160" s="71"/>
      <c r="N1160" s="535"/>
    </row>
    <row r="1161" spans="1:14" x14ac:dyDescent="0.3">
      <c r="A1161" s="727" t="s">
        <v>111</v>
      </c>
      <c r="B1161" s="72">
        <v>0.123287671232877</v>
      </c>
      <c r="C1161" s="73">
        <v>0.17741935483870999</v>
      </c>
      <c r="D1161" s="74">
        <v>0.15011037527593801</v>
      </c>
      <c r="E1161" s="72">
        <v>0.123287671232877</v>
      </c>
      <c r="F1161" s="73">
        <v>0.13450292397660801</v>
      </c>
      <c r="G1161" s="74">
        <v>0.12760416666666699</v>
      </c>
      <c r="H1161" s="72"/>
      <c r="I1161" s="73"/>
      <c r="J1161" s="74"/>
      <c r="K1161" s="72"/>
      <c r="L1161" s="73"/>
      <c r="M1161" s="74"/>
      <c r="N1161" s="536"/>
    </row>
    <row r="1162" spans="1:14" x14ac:dyDescent="0.3">
      <c r="A1162" s="727" t="s">
        <v>110</v>
      </c>
      <c r="B1162" s="72">
        <v>0.28767123287671198</v>
      </c>
      <c r="C1162" s="73">
        <v>0.228494623655914</v>
      </c>
      <c r="D1162" s="74">
        <v>0.236203090507726</v>
      </c>
      <c r="E1162" s="72">
        <v>0.28767123287671198</v>
      </c>
      <c r="F1162" s="73">
        <v>0.26315789473684198</v>
      </c>
      <c r="G1162" s="74">
        <v>0.20833333333333301</v>
      </c>
      <c r="H1162" s="72"/>
      <c r="I1162" s="73"/>
      <c r="J1162" s="74"/>
      <c r="K1162" s="72"/>
      <c r="L1162" s="73"/>
      <c r="M1162" s="74"/>
      <c r="N1162" s="536"/>
    </row>
    <row r="1163" spans="1:14" x14ac:dyDescent="0.3">
      <c r="A1163" s="728" t="s">
        <v>109</v>
      </c>
      <c r="B1163" s="72">
        <v>0.219178082191781</v>
      </c>
      <c r="C1163" s="73">
        <v>0.19623655913978499</v>
      </c>
      <c r="D1163" s="74">
        <v>0.25275938189845498</v>
      </c>
      <c r="E1163" s="72">
        <v>0.219178082191781</v>
      </c>
      <c r="F1163" s="73">
        <v>0.175438596491228</v>
      </c>
      <c r="G1163" s="74">
        <v>0.25260416666666702</v>
      </c>
      <c r="H1163" s="72"/>
      <c r="I1163" s="73"/>
      <c r="J1163" s="74"/>
      <c r="K1163" s="72"/>
      <c r="L1163" s="73"/>
      <c r="M1163" s="74"/>
      <c r="N1163" s="536"/>
    </row>
    <row r="1164" spans="1:14" x14ac:dyDescent="0.3">
      <c r="A1164" s="727" t="s">
        <v>108</v>
      </c>
      <c r="B1164" s="72">
        <v>0.232876712328767</v>
      </c>
      <c r="C1164" s="73">
        <v>0.112903225806452</v>
      </c>
      <c r="D1164" s="74">
        <v>0.139072847682119</v>
      </c>
      <c r="E1164" s="72">
        <v>0.232876712328767</v>
      </c>
      <c r="F1164" s="73">
        <v>0.157894736842105</v>
      </c>
      <c r="G1164" s="74">
        <v>0.2109375</v>
      </c>
      <c r="H1164" s="72"/>
      <c r="I1164" s="73"/>
      <c r="J1164" s="74"/>
      <c r="K1164" s="72"/>
      <c r="L1164" s="73"/>
      <c r="M1164" s="74"/>
      <c r="N1164" s="536"/>
    </row>
    <row r="1165" spans="1:14" x14ac:dyDescent="0.3">
      <c r="A1165" s="727" t="s">
        <v>107</v>
      </c>
      <c r="B1165" s="72">
        <v>1.3698630136986301E-2</v>
      </c>
      <c r="C1165" s="73">
        <v>2.4193548387096801E-2</v>
      </c>
      <c r="D1165" s="74">
        <v>2.6490066225165601E-2</v>
      </c>
      <c r="E1165" s="72">
        <v>1.3698630136986301E-2</v>
      </c>
      <c r="F1165" s="73">
        <v>2.9239766081871298E-2</v>
      </c>
      <c r="G1165" s="74">
        <v>4.1666666666666699E-2</v>
      </c>
      <c r="H1165" s="72"/>
      <c r="I1165" s="73"/>
      <c r="J1165" s="74"/>
      <c r="K1165" s="72"/>
      <c r="L1165" s="73"/>
      <c r="M1165" s="74"/>
      <c r="N1165" s="536"/>
    </row>
    <row r="1166" spans="1:14" x14ac:dyDescent="0.3">
      <c r="A1166" s="727" t="s">
        <v>106</v>
      </c>
      <c r="B1166" s="72">
        <v>0</v>
      </c>
      <c r="C1166" s="73">
        <v>2.6881720430107499E-3</v>
      </c>
      <c r="D1166" s="74">
        <v>6.6225165562913899E-3</v>
      </c>
      <c r="E1166" s="72">
        <v>0</v>
      </c>
      <c r="F1166" s="73">
        <v>0</v>
      </c>
      <c r="G1166" s="74">
        <v>5.2083333333333296E-3</v>
      </c>
      <c r="H1166" s="72"/>
      <c r="I1166" s="73"/>
      <c r="J1166" s="74"/>
      <c r="K1166" s="72"/>
      <c r="L1166" s="73"/>
      <c r="M1166" s="74"/>
      <c r="N1166" s="536"/>
    </row>
    <row r="1167" spans="1:14" x14ac:dyDescent="0.3">
      <c r="A1167" s="727" t="s">
        <v>103</v>
      </c>
      <c r="B1167" s="72">
        <v>1.3698630136986301E-2</v>
      </c>
      <c r="C1167" s="73">
        <v>2.6881720430107499E-3</v>
      </c>
      <c r="D1167" s="74">
        <v>6.6225165562913899E-3</v>
      </c>
      <c r="E1167" s="72">
        <v>1.3698630136986301E-2</v>
      </c>
      <c r="F1167" s="73">
        <v>5.8479532163742704E-3</v>
      </c>
      <c r="G1167" s="74">
        <v>7.8125E-3</v>
      </c>
      <c r="H1167" s="72"/>
      <c r="I1167" s="73"/>
      <c r="J1167" s="74"/>
      <c r="K1167" s="72"/>
      <c r="L1167" s="73"/>
      <c r="M1167" s="74"/>
      <c r="N1167" s="537"/>
    </row>
    <row r="1168" spans="1:14" x14ac:dyDescent="0.3">
      <c r="A1168" s="734" t="s">
        <v>259</v>
      </c>
      <c r="B1168" s="75">
        <v>73</v>
      </c>
      <c r="C1168" s="76">
        <v>372</v>
      </c>
      <c r="D1168" s="77">
        <v>906</v>
      </c>
      <c r="E1168" s="75">
        <v>73</v>
      </c>
      <c r="F1168" s="76">
        <v>171</v>
      </c>
      <c r="G1168" s="77">
        <v>384</v>
      </c>
      <c r="H1168" s="75"/>
      <c r="I1168" s="76"/>
      <c r="J1168" s="77"/>
      <c r="K1168" s="75"/>
      <c r="L1168" s="76"/>
      <c r="M1168" s="77"/>
      <c r="N1168" s="532"/>
    </row>
    <row r="1169" spans="1:14" x14ac:dyDescent="0.3">
      <c r="A1169" s="727" t="s">
        <v>194</v>
      </c>
      <c r="B1169" s="127">
        <v>5.5479452054794498</v>
      </c>
      <c r="C1169" s="128">
        <v>6.1693548387096797</v>
      </c>
      <c r="D1169" s="129">
        <v>5.8443708609271496</v>
      </c>
      <c r="E1169" s="127">
        <v>5.5479452054794498</v>
      </c>
      <c r="F1169" s="128">
        <v>5.99415204678363</v>
      </c>
      <c r="G1169" s="129">
        <v>5.5598958333333304</v>
      </c>
      <c r="H1169" s="127"/>
      <c r="I1169" s="128"/>
      <c r="J1169" s="129"/>
      <c r="K1169" s="127"/>
      <c r="L1169" s="128"/>
      <c r="M1169" s="129"/>
      <c r="N1169" s="533"/>
    </row>
    <row r="1170" spans="1:14" x14ac:dyDescent="0.3">
      <c r="A1170" s="727" t="s">
        <v>174</v>
      </c>
      <c r="B1170" s="127">
        <v>1.41461710455919</v>
      </c>
      <c r="C1170" s="128">
        <v>1.46691329773653</v>
      </c>
      <c r="D1170" s="129">
        <v>1.47504332416596</v>
      </c>
      <c r="E1170" s="127">
        <v>1.41461710455919</v>
      </c>
      <c r="F1170" s="128">
        <v>1.51656374751449</v>
      </c>
      <c r="G1170" s="129">
        <v>1.5077020675083701</v>
      </c>
      <c r="H1170" s="127"/>
      <c r="I1170" s="128"/>
      <c r="J1170" s="129"/>
      <c r="K1170" s="127"/>
      <c r="L1170" s="128"/>
      <c r="M1170" s="129"/>
      <c r="N1170" s="533"/>
    </row>
    <row r="1171" spans="1:14" x14ac:dyDescent="0.3">
      <c r="A1171" s="727" t="s">
        <v>260</v>
      </c>
      <c r="B1171" s="130" t="s">
        <v>248</v>
      </c>
      <c r="C1171" s="128" t="s">
        <v>237</v>
      </c>
      <c r="D1171" s="129" t="s">
        <v>130</v>
      </c>
      <c r="E1171" s="130" t="s">
        <v>248</v>
      </c>
      <c r="F1171" s="128" t="s">
        <v>266</v>
      </c>
      <c r="G1171" s="129" t="s">
        <v>130</v>
      </c>
      <c r="H1171" s="130"/>
      <c r="I1171" s="128"/>
      <c r="J1171" s="129"/>
      <c r="K1171" s="130"/>
      <c r="L1171" s="128"/>
      <c r="M1171" s="129"/>
      <c r="N1171" s="533"/>
    </row>
    <row r="1172" spans="1:14" s="199" customFormat="1" x14ac:dyDescent="0.3">
      <c r="A1172" s="730" t="s">
        <v>173</v>
      </c>
      <c r="B1172" s="131" t="s">
        <v>248</v>
      </c>
      <c r="C1172" s="132">
        <v>-0.42361715187194404</v>
      </c>
      <c r="D1172" s="139">
        <v>-0.20096064338673514</v>
      </c>
      <c r="E1172" s="131" t="s">
        <v>248</v>
      </c>
      <c r="F1172" s="132">
        <v>-0.29422227851316679</v>
      </c>
      <c r="G1172" s="139">
        <v>-7.9263855316124808E-3</v>
      </c>
      <c r="H1172" s="131"/>
      <c r="I1172" s="132"/>
      <c r="J1172" s="139"/>
      <c r="K1172" s="131"/>
      <c r="L1172" s="132"/>
      <c r="M1172" s="139"/>
      <c r="N1172" s="534"/>
    </row>
    <row r="1173" spans="1:14" s="199" customFormat="1" ht="26" x14ac:dyDescent="0.3">
      <c r="A1173" s="761" t="s">
        <v>599</v>
      </c>
      <c r="B1173" s="69">
        <v>0</v>
      </c>
      <c r="C1173" s="70">
        <v>8.0645161290322596E-3</v>
      </c>
      <c r="D1173" s="71">
        <v>9.9447513812154706E-3</v>
      </c>
      <c r="E1173" s="69">
        <v>0</v>
      </c>
      <c r="F1173" s="70">
        <v>5.8479532163742704E-3</v>
      </c>
      <c r="G1173" s="71">
        <v>7.8328981723237608E-3</v>
      </c>
      <c r="H1173" s="69"/>
      <c r="I1173" s="70"/>
      <c r="J1173" s="71"/>
      <c r="K1173" s="69"/>
      <c r="L1173" s="70"/>
      <c r="M1173" s="71"/>
      <c r="N1173" s="535"/>
    </row>
    <row r="1174" spans="1:14" s="199" customFormat="1" x14ac:dyDescent="0.3">
      <c r="A1174" s="727" t="s">
        <v>111</v>
      </c>
      <c r="B1174" s="72">
        <v>0</v>
      </c>
      <c r="C1174" s="73">
        <v>1.34408602150538E-2</v>
      </c>
      <c r="D1174" s="74">
        <v>8.8397790055248608E-3</v>
      </c>
      <c r="E1174" s="72">
        <v>0</v>
      </c>
      <c r="F1174" s="73">
        <v>1.7543859649122799E-2</v>
      </c>
      <c r="G1174" s="74">
        <v>1.0443864229764999E-2</v>
      </c>
      <c r="H1174" s="72"/>
      <c r="I1174" s="73"/>
      <c r="J1174" s="74"/>
      <c r="K1174" s="72"/>
      <c r="L1174" s="73"/>
      <c r="M1174" s="74"/>
      <c r="N1174" s="536"/>
    </row>
    <row r="1175" spans="1:14" s="199" customFormat="1" x14ac:dyDescent="0.3">
      <c r="A1175" s="727" t="s">
        <v>110</v>
      </c>
      <c r="B1175" s="72">
        <v>4.1095890410958902E-2</v>
      </c>
      <c r="C1175" s="73">
        <v>4.5698924731182797E-2</v>
      </c>
      <c r="D1175" s="74">
        <v>3.4254143646408802E-2</v>
      </c>
      <c r="E1175" s="72">
        <v>4.1095890410958902E-2</v>
      </c>
      <c r="F1175" s="73">
        <v>7.6023391812865507E-2</v>
      </c>
      <c r="G1175" s="74">
        <v>4.4386422976501298E-2</v>
      </c>
      <c r="H1175" s="72"/>
      <c r="I1175" s="73"/>
      <c r="J1175" s="74"/>
      <c r="K1175" s="72"/>
      <c r="L1175" s="73"/>
      <c r="M1175" s="74"/>
      <c r="N1175" s="536"/>
    </row>
    <row r="1176" spans="1:14" s="199" customFormat="1" x14ac:dyDescent="0.3">
      <c r="A1176" s="727" t="s">
        <v>109</v>
      </c>
      <c r="B1176" s="72">
        <v>2.7397260273972601E-2</v>
      </c>
      <c r="C1176" s="73">
        <v>0.10752688172043</v>
      </c>
      <c r="D1176" s="74">
        <v>8.6187845303867403E-2</v>
      </c>
      <c r="E1176" s="72">
        <v>2.7397260273972601E-2</v>
      </c>
      <c r="F1176" s="73">
        <v>0.105263157894737</v>
      </c>
      <c r="G1176" s="74">
        <v>7.5718015665796307E-2</v>
      </c>
      <c r="H1176" s="72"/>
      <c r="I1176" s="73"/>
      <c r="J1176" s="74"/>
      <c r="K1176" s="72"/>
      <c r="L1176" s="73"/>
      <c r="M1176" s="74"/>
      <c r="N1176" s="536"/>
    </row>
    <row r="1177" spans="1:14" s="199" customFormat="1" x14ac:dyDescent="0.3">
      <c r="A1177" s="727" t="s">
        <v>108</v>
      </c>
      <c r="B1177" s="72">
        <v>0.150684931506849</v>
      </c>
      <c r="C1177" s="73">
        <v>0.212365591397849</v>
      </c>
      <c r="D1177" s="74">
        <v>0.214364640883978</v>
      </c>
      <c r="E1177" s="72">
        <v>0.150684931506849</v>
      </c>
      <c r="F1177" s="73">
        <v>0.18713450292397699</v>
      </c>
      <c r="G1177" s="74">
        <v>0.20626631853785901</v>
      </c>
      <c r="H1177" s="72"/>
      <c r="I1177" s="73"/>
      <c r="J1177" s="74"/>
      <c r="K1177" s="72"/>
      <c r="L1177" s="73"/>
      <c r="M1177" s="74"/>
      <c r="N1177" s="536"/>
    </row>
    <row r="1178" spans="1:14" s="199" customFormat="1" x14ac:dyDescent="0.3">
      <c r="A1178" s="727" t="s">
        <v>107</v>
      </c>
      <c r="B1178" s="72">
        <v>0.397260273972603</v>
      </c>
      <c r="C1178" s="73">
        <v>0.271505376344086</v>
      </c>
      <c r="D1178" s="74">
        <v>0.310497237569061</v>
      </c>
      <c r="E1178" s="72">
        <v>0.397260273972603</v>
      </c>
      <c r="F1178" s="73">
        <v>0.27485380116959102</v>
      </c>
      <c r="G1178" s="74">
        <v>0.31331592689295001</v>
      </c>
      <c r="H1178" s="72"/>
      <c r="I1178" s="73"/>
      <c r="J1178" s="74"/>
      <c r="K1178" s="72"/>
      <c r="L1178" s="73"/>
      <c r="M1178" s="74"/>
      <c r="N1178" s="536"/>
    </row>
    <row r="1179" spans="1:14" s="199" customFormat="1" x14ac:dyDescent="0.3">
      <c r="A1179" s="727" t="s">
        <v>106</v>
      </c>
      <c r="B1179" s="72">
        <v>0.34246575342465801</v>
      </c>
      <c r="C1179" s="73">
        <v>0.225806451612903</v>
      </c>
      <c r="D1179" s="74">
        <v>0.24198895027624301</v>
      </c>
      <c r="E1179" s="72">
        <v>0.34246575342465801</v>
      </c>
      <c r="F1179" s="73">
        <v>0.233918128654971</v>
      </c>
      <c r="G1179" s="74">
        <v>0.25848563968668398</v>
      </c>
      <c r="H1179" s="72"/>
      <c r="I1179" s="73"/>
      <c r="J1179" s="74"/>
      <c r="K1179" s="72"/>
      <c r="L1179" s="73"/>
      <c r="M1179" s="74"/>
      <c r="N1179" s="536"/>
    </row>
    <row r="1180" spans="1:14" s="199" customFormat="1" x14ac:dyDescent="0.3">
      <c r="A1180" s="727" t="s">
        <v>103</v>
      </c>
      <c r="B1180" s="72">
        <v>4.1095890410958902E-2</v>
      </c>
      <c r="C1180" s="73">
        <v>0.115591397849462</v>
      </c>
      <c r="D1180" s="74">
        <v>9.3922651933701695E-2</v>
      </c>
      <c r="E1180" s="72">
        <v>4.1095890410958902E-2</v>
      </c>
      <c r="F1180" s="73">
        <v>9.9415204678362595E-2</v>
      </c>
      <c r="G1180" s="74">
        <v>8.3550913838120106E-2</v>
      </c>
      <c r="H1180" s="72"/>
      <c r="I1180" s="73"/>
      <c r="J1180" s="74"/>
      <c r="K1180" s="72"/>
      <c r="L1180" s="73"/>
      <c r="M1180" s="74"/>
      <c r="N1180" s="537"/>
    </row>
    <row r="1181" spans="1:14" s="199" customFormat="1" x14ac:dyDescent="0.3">
      <c r="A1181" s="734" t="s">
        <v>259</v>
      </c>
      <c r="B1181" s="75">
        <v>73</v>
      </c>
      <c r="C1181" s="76">
        <v>372</v>
      </c>
      <c r="D1181" s="77">
        <v>905</v>
      </c>
      <c r="E1181" s="75">
        <v>73</v>
      </c>
      <c r="F1181" s="76">
        <v>171</v>
      </c>
      <c r="G1181" s="77">
        <v>383</v>
      </c>
      <c r="H1181" s="75"/>
      <c r="I1181" s="76"/>
      <c r="J1181" s="77"/>
      <c r="K1181" s="75"/>
      <c r="L1181" s="76"/>
      <c r="M1181" s="77"/>
      <c r="N1181" s="532"/>
    </row>
    <row r="1182" spans="1:14" s="199" customFormat="1" x14ac:dyDescent="0.3">
      <c r="A1182" s="727" t="s">
        <v>194</v>
      </c>
      <c r="B1182" s="127">
        <v>2.9041095890410999</v>
      </c>
      <c r="C1182" s="128">
        <v>3.2016129032257998</v>
      </c>
      <c r="D1182" s="129">
        <v>3.1447513812154702</v>
      </c>
      <c r="E1182" s="127">
        <v>2.9041095890410999</v>
      </c>
      <c r="F1182" s="128">
        <v>3.2923976608187102</v>
      </c>
      <c r="G1182" s="129">
        <v>3.14621409921671</v>
      </c>
      <c r="H1182" s="127"/>
      <c r="I1182" s="128"/>
      <c r="J1182" s="129"/>
      <c r="K1182" s="127"/>
      <c r="L1182" s="128"/>
      <c r="M1182" s="129"/>
      <c r="N1182" s="533"/>
    </row>
    <row r="1183" spans="1:14" s="199" customFormat="1" x14ac:dyDescent="0.3">
      <c r="A1183" s="727" t="s">
        <v>174</v>
      </c>
      <c r="B1183" s="127">
        <v>1.0693245994245899</v>
      </c>
      <c r="C1183" s="128">
        <v>1.4572793691414301</v>
      </c>
      <c r="D1183" s="129">
        <v>1.3624376128693101</v>
      </c>
      <c r="E1183" s="127">
        <v>1.0693245994245899</v>
      </c>
      <c r="F1183" s="128">
        <v>1.5095385289377099</v>
      </c>
      <c r="G1183" s="129">
        <v>1.3592922496689599</v>
      </c>
      <c r="H1183" s="127"/>
      <c r="I1183" s="128"/>
      <c r="J1183" s="129"/>
      <c r="K1183" s="127"/>
      <c r="L1183" s="128"/>
      <c r="M1183" s="129"/>
      <c r="N1183" s="533"/>
    </row>
    <row r="1184" spans="1:14" s="199" customFormat="1" x14ac:dyDescent="0.3">
      <c r="A1184" s="727" t="s">
        <v>260</v>
      </c>
      <c r="B1184" s="130" t="s">
        <v>248</v>
      </c>
      <c r="C1184" s="128" t="s">
        <v>130</v>
      </c>
      <c r="D1184" s="129" t="s">
        <v>130</v>
      </c>
      <c r="E1184" s="130" t="s">
        <v>248</v>
      </c>
      <c r="F1184" s="128" t="s">
        <v>266</v>
      </c>
      <c r="G1184" s="129" t="s">
        <v>130</v>
      </c>
      <c r="H1184" s="130"/>
      <c r="I1184" s="128"/>
      <c r="J1184" s="129"/>
      <c r="K1184" s="130"/>
      <c r="L1184" s="128"/>
      <c r="M1184" s="129"/>
      <c r="N1184" s="533"/>
    </row>
    <row r="1185" spans="1:14" s="199" customFormat="1" x14ac:dyDescent="0.3">
      <c r="A1185" s="730" t="s">
        <v>173</v>
      </c>
      <c r="B1185" s="131" t="s">
        <v>248</v>
      </c>
      <c r="C1185" s="132">
        <v>-0.204149815391936</v>
      </c>
      <c r="D1185" s="139">
        <v>-0.17662591659340326</v>
      </c>
      <c r="E1185" s="131" t="s">
        <v>248</v>
      </c>
      <c r="F1185" s="132">
        <v>-0.25722302831902921</v>
      </c>
      <c r="G1185" s="139">
        <v>-0.17811071183152252</v>
      </c>
      <c r="H1185" s="131"/>
      <c r="I1185" s="132"/>
      <c r="J1185" s="139"/>
      <c r="K1185" s="131"/>
      <c r="L1185" s="132"/>
      <c r="M1185" s="139"/>
      <c r="N1185" s="534"/>
    </row>
    <row r="1186" spans="1:14" s="199" customFormat="1" ht="52" x14ac:dyDescent="0.3">
      <c r="A1186" s="761" t="s">
        <v>1037</v>
      </c>
      <c r="B1186" s="69">
        <v>0.16666666666666699</v>
      </c>
      <c r="C1186" s="70">
        <v>9.45945945945946E-2</v>
      </c>
      <c r="D1186" s="71">
        <v>0.12777777777777799</v>
      </c>
      <c r="E1186" s="69">
        <v>0.16666666666666699</v>
      </c>
      <c r="F1186" s="70">
        <v>0.118343195266272</v>
      </c>
      <c r="G1186" s="71">
        <v>0.134920634920635</v>
      </c>
      <c r="H1186" s="69"/>
      <c r="I1186" s="70"/>
      <c r="J1186" s="71"/>
      <c r="K1186" s="69"/>
      <c r="L1186" s="70"/>
      <c r="M1186" s="71"/>
      <c r="N1186" s="535"/>
    </row>
    <row r="1187" spans="1:14" s="199" customFormat="1" x14ac:dyDescent="0.3">
      <c r="A1187" s="727" t="s">
        <v>111</v>
      </c>
      <c r="B1187" s="72">
        <v>0.13888888888888901</v>
      </c>
      <c r="C1187" s="73">
        <v>4.59459459459459E-2</v>
      </c>
      <c r="D1187" s="74">
        <v>7.2222222222222202E-2</v>
      </c>
      <c r="E1187" s="72">
        <v>0.13888888888888901</v>
      </c>
      <c r="F1187" s="73">
        <v>7.69230769230769E-2</v>
      </c>
      <c r="G1187" s="74">
        <v>9.2592592592592601E-2</v>
      </c>
      <c r="H1187" s="72"/>
      <c r="I1187" s="73"/>
      <c r="J1187" s="74"/>
      <c r="K1187" s="72"/>
      <c r="L1187" s="73"/>
      <c r="M1187" s="74"/>
      <c r="N1187" s="536"/>
    </row>
    <row r="1188" spans="1:14" s="199" customFormat="1" x14ac:dyDescent="0.3">
      <c r="A1188" s="727" t="s">
        <v>110</v>
      </c>
      <c r="B1188" s="72">
        <v>0.16666666666666699</v>
      </c>
      <c r="C1188" s="73">
        <v>8.6486486486486505E-2</v>
      </c>
      <c r="D1188" s="74">
        <v>0.121111111111111</v>
      </c>
      <c r="E1188" s="72">
        <v>0.16666666666666699</v>
      </c>
      <c r="F1188" s="73">
        <v>0.100591715976331</v>
      </c>
      <c r="G1188" s="74">
        <v>0.14285714285714299</v>
      </c>
      <c r="H1188" s="72"/>
      <c r="I1188" s="73"/>
      <c r="J1188" s="74"/>
      <c r="K1188" s="72"/>
      <c r="L1188" s="73"/>
      <c r="M1188" s="74"/>
      <c r="N1188" s="536"/>
    </row>
    <row r="1189" spans="1:14" s="199" customFormat="1" x14ac:dyDescent="0.3">
      <c r="A1189" s="727" t="s">
        <v>109</v>
      </c>
      <c r="B1189" s="72">
        <v>0.25</v>
      </c>
      <c r="C1189" s="73">
        <v>0.17027027027027</v>
      </c>
      <c r="D1189" s="74">
        <v>0.215555555555556</v>
      </c>
      <c r="E1189" s="72">
        <v>0.25</v>
      </c>
      <c r="F1189" s="73">
        <v>0.201183431952663</v>
      </c>
      <c r="G1189" s="74">
        <v>0.23280423280423301</v>
      </c>
      <c r="H1189" s="72"/>
      <c r="I1189" s="73"/>
      <c r="J1189" s="74"/>
      <c r="K1189" s="72"/>
      <c r="L1189" s="73"/>
      <c r="M1189" s="74"/>
      <c r="N1189" s="536"/>
    </row>
    <row r="1190" spans="1:14" s="199" customFormat="1" x14ac:dyDescent="0.3">
      <c r="A1190" s="727" t="s">
        <v>108</v>
      </c>
      <c r="B1190" s="72">
        <v>0.20833333333333301</v>
      </c>
      <c r="C1190" s="73">
        <v>0.20270270270270299</v>
      </c>
      <c r="D1190" s="74">
        <v>0.193333333333333</v>
      </c>
      <c r="E1190" s="72">
        <v>0.20833333333333301</v>
      </c>
      <c r="F1190" s="73">
        <v>0.21301775147929</v>
      </c>
      <c r="G1190" s="74">
        <v>0.193121693121693</v>
      </c>
      <c r="H1190" s="72"/>
      <c r="I1190" s="73"/>
      <c r="J1190" s="74"/>
      <c r="K1190" s="72"/>
      <c r="L1190" s="73"/>
      <c r="M1190" s="74"/>
      <c r="N1190" s="536"/>
    </row>
    <row r="1191" spans="1:14" s="199" customFormat="1" x14ac:dyDescent="0.3">
      <c r="A1191" s="727" t="s">
        <v>107</v>
      </c>
      <c r="B1191" s="72">
        <v>5.5555555555555601E-2</v>
      </c>
      <c r="C1191" s="73">
        <v>0.1</v>
      </c>
      <c r="D1191" s="74">
        <v>9.44444444444444E-2</v>
      </c>
      <c r="E1191" s="72">
        <v>5.5555555555555601E-2</v>
      </c>
      <c r="F1191" s="73">
        <v>0.106508875739645</v>
      </c>
      <c r="G1191" s="74">
        <v>8.99470899470899E-2</v>
      </c>
      <c r="H1191" s="72"/>
      <c r="I1191" s="73"/>
      <c r="J1191" s="74"/>
      <c r="K1191" s="72"/>
      <c r="L1191" s="73"/>
      <c r="M1191" s="74"/>
      <c r="N1191" s="536"/>
    </row>
    <row r="1192" spans="1:14" s="199" customFormat="1" x14ac:dyDescent="0.3">
      <c r="A1192" s="727" t="s">
        <v>106</v>
      </c>
      <c r="B1192" s="72">
        <v>1.38888888888889E-2</v>
      </c>
      <c r="C1192" s="73">
        <v>0.11351351351351401</v>
      </c>
      <c r="D1192" s="74">
        <v>7.4444444444444396E-2</v>
      </c>
      <c r="E1192" s="72">
        <v>1.38888888888889E-2</v>
      </c>
      <c r="F1192" s="73">
        <v>5.9171597633136098E-2</v>
      </c>
      <c r="G1192" s="74">
        <v>4.2328042328042298E-2</v>
      </c>
      <c r="H1192" s="72"/>
      <c r="I1192" s="73"/>
      <c r="J1192" s="74"/>
      <c r="K1192" s="72"/>
      <c r="L1192" s="73"/>
      <c r="M1192" s="74"/>
      <c r="N1192" s="536"/>
    </row>
    <row r="1193" spans="1:14" s="199" customFormat="1" x14ac:dyDescent="0.3">
      <c r="A1193" s="727" t="s">
        <v>103</v>
      </c>
      <c r="B1193" s="72">
        <v>0</v>
      </c>
      <c r="C1193" s="73">
        <v>0.186486486486486</v>
      </c>
      <c r="D1193" s="74">
        <v>0.101111111111111</v>
      </c>
      <c r="E1193" s="72">
        <v>0</v>
      </c>
      <c r="F1193" s="73">
        <v>0.124260355029586</v>
      </c>
      <c r="G1193" s="74">
        <v>7.1428571428571397E-2</v>
      </c>
      <c r="H1193" s="72"/>
      <c r="I1193" s="73"/>
      <c r="J1193" s="74"/>
      <c r="K1193" s="72"/>
      <c r="L1193" s="73"/>
      <c r="M1193" s="74"/>
      <c r="N1193" s="537"/>
    </row>
    <row r="1194" spans="1:14" s="199" customFormat="1" x14ac:dyDescent="0.3">
      <c r="A1194" s="734" t="s">
        <v>259</v>
      </c>
      <c r="B1194" s="75">
        <v>72</v>
      </c>
      <c r="C1194" s="76">
        <v>370</v>
      </c>
      <c r="D1194" s="77">
        <v>900</v>
      </c>
      <c r="E1194" s="75">
        <v>72</v>
      </c>
      <c r="F1194" s="76">
        <v>169</v>
      </c>
      <c r="G1194" s="77">
        <v>378</v>
      </c>
      <c r="H1194" s="75"/>
      <c r="I1194" s="76"/>
      <c r="J1194" s="77"/>
      <c r="K1194" s="75"/>
      <c r="L1194" s="76"/>
      <c r="M1194" s="77"/>
      <c r="N1194" s="532"/>
    </row>
    <row r="1195" spans="1:14" s="199" customFormat="1" x14ac:dyDescent="0.3">
      <c r="A1195" s="727" t="s">
        <v>194</v>
      </c>
      <c r="B1195" s="127">
        <v>5.5833333333333304</v>
      </c>
      <c r="C1195" s="128">
        <v>3.9729729729729701</v>
      </c>
      <c r="D1195" s="129">
        <v>4.6388888888888999</v>
      </c>
      <c r="E1195" s="127">
        <v>5.5833333333333304</v>
      </c>
      <c r="F1195" s="128">
        <v>4.5088757396449699</v>
      </c>
      <c r="G1195" s="129">
        <v>4.9470899470899496</v>
      </c>
      <c r="H1195" s="127"/>
      <c r="I1195" s="128"/>
      <c r="J1195" s="129"/>
      <c r="K1195" s="127"/>
      <c r="L1195" s="128"/>
      <c r="M1195" s="129"/>
      <c r="N1195" s="533"/>
    </row>
    <row r="1196" spans="1:14" s="199" customFormat="1" x14ac:dyDescent="0.3">
      <c r="A1196" s="727" t="s">
        <v>174</v>
      </c>
      <c r="B1196" s="127">
        <v>1.57220577085682</v>
      </c>
      <c r="C1196" s="128">
        <v>2.1650899389429501</v>
      </c>
      <c r="D1196" s="129">
        <v>2.07201784280976</v>
      </c>
      <c r="E1196" s="127">
        <v>1.57220577085682</v>
      </c>
      <c r="F1196" s="128">
        <v>2.1019218620656099</v>
      </c>
      <c r="G1196" s="129">
        <v>1.95231060747731</v>
      </c>
      <c r="H1196" s="127"/>
      <c r="I1196" s="128"/>
      <c r="J1196" s="129"/>
      <c r="K1196" s="127"/>
      <c r="L1196" s="128"/>
      <c r="M1196" s="129"/>
      <c r="N1196" s="533"/>
    </row>
    <row r="1197" spans="1:14" x14ac:dyDescent="0.3">
      <c r="A1197" s="727" t="s">
        <v>260</v>
      </c>
      <c r="B1197" s="130" t="s">
        <v>248</v>
      </c>
      <c r="C1197" s="128" t="s">
        <v>237</v>
      </c>
      <c r="D1197" s="129" t="s">
        <v>237</v>
      </c>
      <c r="E1197" s="130" t="s">
        <v>248</v>
      </c>
      <c r="F1197" s="128" t="s">
        <v>237</v>
      </c>
      <c r="G1197" s="129" t="s">
        <v>236</v>
      </c>
      <c r="H1197" s="130"/>
      <c r="I1197" s="128"/>
      <c r="J1197" s="129"/>
      <c r="K1197" s="130"/>
      <c r="L1197" s="128"/>
      <c r="M1197" s="129"/>
      <c r="N1197" s="533"/>
    </row>
    <row r="1198" spans="1:14" x14ac:dyDescent="0.3">
      <c r="A1198" s="730" t="s">
        <v>173</v>
      </c>
      <c r="B1198" s="131" t="s">
        <v>248</v>
      </c>
      <c r="C1198" s="132">
        <v>0.74378451047007199</v>
      </c>
      <c r="D1198" s="139">
        <v>0.45580903066149103</v>
      </c>
      <c r="E1198" s="131" t="s">
        <v>248</v>
      </c>
      <c r="F1198" s="132">
        <v>0.51117865658072792</v>
      </c>
      <c r="G1198" s="139">
        <v>0.32589250081753462</v>
      </c>
      <c r="H1198" s="131"/>
      <c r="I1198" s="132"/>
      <c r="J1198" s="139"/>
      <c r="K1198" s="131"/>
      <c r="L1198" s="132"/>
      <c r="M1198" s="139"/>
      <c r="N1198" s="534"/>
    </row>
    <row r="1199" spans="1:14" ht="26" x14ac:dyDescent="0.3">
      <c r="A1199" s="761" t="s">
        <v>446</v>
      </c>
      <c r="B1199" s="69">
        <v>4.3478260869565202E-2</v>
      </c>
      <c r="C1199" s="70">
        <v>1.3661202185792301E-2</v>
      </c>
      <c r="D1199" s="71">
        <v>3.1390134529148003E-2</v>
      </c>
      <c r="E1199" s="69">
        <v>4.3478260869565202E-2</v>
      </c>
      <c r="F1199" s="70">
        <v>3.03030303030303E-2</v>
      </c>
      <c r="G1199" s="71">
        <v>4.2780748663101602E-2</v>
      </c>
      <c r="H1199" s="69"/>
      <c r="I1199" s="70"/>
      <c r="J1199" s="71"/>
      <c r="K1199" s="69"/>
      <c r="L1199" s="70"/>
      <c r="M1199" s="71"/>
      <c r="N1199" s="535"/>
    </row>
    <row r="1200" spans="1:14" x14ac:dyDescent="0.3">
      <c r="A1200" s="727" t="s">
        <v>111</v>
      </c>
      <c r="B1200" s="72">
        <v>1.4492753623188401E-2</v>
      </c>
      <c r="C1200" s="73">
        <v>5.4644808743169399E-3</v>
      </c>
      <c r="D1200" s="74">
        <v>1.5695067264574002E-2</v>
      </c>
      <c r="E1200" s="72">
        <v>1.4492753623188401E-2</v>
      </c>
      <c r="F1200" s="73">
        <v>6.0606060606060597E-3</v>
      </c>
      <c r="G1200" s="74">
        <v>1.60427807486631E-2</v>
      </c>
      <c r="H1200" s="72"/>
      <c r="I1200" s="73"/>
      <c r="J1200" s="74"/>
      <c r="K1200" s="72"/>
      <c r="L1200" s="73"/>
      <c r="M1200" s="74"/>
      <c r="N1200" s="536"/>
    </row>
    <row r="1201" spans="1:14" x14ac:dyDescent="0.3">
      <c r="A1201" s="727" t="s">
        <v>110</v>
      </c>
      <c r="B1201" s="72">
        <v>5.7971014492753603E-2</v>
      </c>
      <c r="C1201" s="73">
        <v>2.4590163934426201E-2</v>
      </c>
      <c r="D1201" s="74">
        <v>3.6995515695067302E-2</v>
      </c>
      <c r="E1201" s="72">
        <v>5.7971014492753603E-2</v>
      </c>
      <c r="F1201" s="73">
        <v>3.6363636363636397E-2</v>
      </c>
      <c r="G1201" s="74">
        <v>4.8128342245989303E-2</v>
      </c>
      <c r="H1201" s="72"/>
      <c r="I1201" s="73"/>
      <c r="J1201" s="74"/>
      <c r="K1201" s="72"/>
      <c r="L1201" s="73"/>
      <c r="M1201" s="74"/>
      <c r="N1201" s="536"/>
    </row>
    <row r="1202" spans="1:14" x14ac:dyDescent="0.3">
      <c r="A1202" s="727" t="s">
        <v>109</v>
      </c>
      <c r="B1202" s="72">
        <v>8.6956521739130405E-2</v>
      </c>
      <c r="C1202" s="73">
        <v>6.2841530054644795E-2</v>
      </c>
      <c r="D1202" s="74">
        <v>8.0717488789237707E-2</v>
      </c>
      <c r="E1202" s="72">
        <v>8.6956521739130405E-2</v>
      </c>
      <c r="F1202" s="73">
        <v>8.4848484848484895E-2</v>
      </c>
      <c r="G1202" s="74">
        <v>8.2887700534759398E-2</v>
      </c>
      <c r="H1202" s="72"/>
      <c r="I1202" s="73"/>
      <c r="J1202" s="74"/>
      <c r="K1202" s="72"/>
      <c r="L1202" s="73"/>
      <c r="M1202" s="74"/>
      <c r="N1202" s="536"/>
    </row>
    <row r="1203" spans="1:14" x14ac:dyDescent="0.3">
      <c r="A1203" s="727" t="s">
        <v>108</v>
      </c>
      <c r="B1203" s="72">
        <v>0.231884057971014</v>
      </c>
      <c r="C1203" s="73">
        <v>0.12568306010929001</v>
      </c>
      <c r="D1203" s="74">
        <v>0.16816143497757799</v>
      </c>
      <c r="E1203" s="72">
        <v>0.231884057971014</v>
      </c>
      <c r="F1203" s="73">
        <v>0.15151515151515199</v>
      </c>
      <c r="G1203" s="74">
        <v>0.20320855614973299</v>
      </c>
      <c r="H1203" s="72"/>
      <c r="I1203" s="73"/>
      <c r="J1203" s="74"/>
      <c r="K1203" s="72"/>
      <c r="L1203" s="73"/>
      <c r="M1203" s="74"/>
      <c r="N1203" s="536"/>
    </row>
    <row r="1204" spans="1:14" x14ac:dyDescent="0.3">
      <c r="A1204" s="727" t="s">
        <v>107</v>
      </c>
      <c r="B1204" s="72">
        <v>0.28985507246376802</v>
      </c>
      <c r="C1204" s="73">
        <v>0.23224043715847001</v>
      </c>
      <c r="D1204" s="74">
        <v>0.21636771300448401</v>
      </c>
      <c r="E1204" s="72">
        <v>0.28985507246376802</v>
      </c>
      <c r="F1204" s="73">
        <v>0.16969696969697001</v>
      </c>
      <c r="G1204" s="74">
        <v>0.18716577540106899</v>
      </c>
      <c r="H1204" s="72"/>
      <c r="I1204" s="73"/>
      <c r="J1204" s="74"/>
      <c r="K1204" s="72"/>
      <c r="L1204" s="73"/>
      <c r="M1204" s="74"/>
      <c r="N1204" s="536"/>
    </row>
    <row r="1205" spans="1:14" x14ac:dyDescent="0.3">
      <c r="A1205" s="727" t="s">
        <v>106</v>
      </c>
      <c r="B1205" s="72">
        <v>0.188405797101449</v>
      </c>
      <c r="C1205" s="73">
        <v>0.202185792349727</v>
      </c>
      <c r="D1205" s="74">
        <v>0.178251121076233</v>
      </c>
      <c r="E1205" s="72">
        <v>0.188405797101449</v>
      </c>
      <c r="F1205" s="73">
        <v>0.21212121212121199</v>
      </c>
      <c r="G1205" s="74">
        <v>0.16844919786096299</v>
      </c>
      <c r="H1205" s="72"/>
      <c r="I1205" s="73"/>
      <c r="J1205" s="74"/>
      <c r="K1205" s="72"/>
      <c r="L1205" s="73"/>
      <c r="M1205" s="74"/>
      <c r="N1205" s="536"/>
    </row>
    <row r="1206" spans="1:14" x14ac:dyDescent="0.3">
      <c r="A1206" s="727" t="s">
        <v>103</v>
      </c>
      <c r="B1206" s="72">
        <v>8.6956521739130405E-2</v>
      </c>
      <c r="C1206" s="73">
        <v>0.33333333333333298</v>
      </c>
      <c r="D1206" s="74">
        <v>0.27242152466367697</v>
      </c>
      <c r="E1206" s="72">
        <v>8.6956521739130405E-2</v>
      </c>
      <c r="F1206" s="73">
        <v>0.30909090909090903</v>
      </c>
      <c r="G1206" s="74">
        <v>0.25133689839572199</v>
      </c>
      <c r="H1206" s="72"/>
      <c r="I1206" s="73"/>
      <c r="J1206" s="74"/>
      <c r="K1206" s="72"/>
      <c r="L1206" s="73"/>
      <c r="M1206" s="74"/>
      <c r="N1206" s="537"/>
    </row>
    <row r="1207" spans="1:14" x14ac:dyDescent="0.3">
      <c r="A1207" s="734" t="s">
        <v>259</v>
      </c>
      <c r="B1207" s="75">
        <v>69</v>
      </c>
      <c r="C1207" s="76">
        <v>366</v>
      </c>
      <c r="D1207" s="77">
        <v>892</v>
      </c>
      <c r="E1207" s="75">
        <v>69</v>
      </c>
      <c r="F1207" s="76">
        <v>165</v>
      </c>
      <c r="G1207" s="77">
        <v>374</v>
      </c>
      <c r="H1207" s="75"/>
      <c r="I1207" s="76"/>
      <c r="J1207" s="77"/>
      <c r="K1207" s="75"/>
      <c r="L1207" s="76"/>
      <c r="M1207" s="77"/>
      <c r="N1207" s="532"/>
    </row>
    <row r="1208" spans="1:14" x14ac:dyDescent="0.3">
      <c r="A1208" s="727" t="s">
        <v>194</v>
      </c>
      <c r="B1208" s="127">
        <v>3.4927536231884102</v>
      </c>
      <c r="C1208" s="128">
        <v>2.5464480874316902</v>
      </c>
      <c r="D1208" s="129">
        <v>2.9372197309416999</v>
      </c>
      <c r="E1208" s="127">
        <v>3.4927536231884102</v>
      </c>
      <c r="F1208" s="128">
        <v>2.7757575757575799</v>
      </c>
      <c r="G1208" s="129">
        <v>3.12032085561497</v>
      </c>
      <c r="H1208" s="127"/>
      <c r="I1208" s="128"/>
      <c r="J1208" s="129"/>
      <c r="K1208" s="127"/>
      <c r="L1208" s="128"/>
      <c r="M1208" s="129"/>
      <c r="N1208" s="533"/>
    </row>
    <row r="1209" spans="1:14" x14ac:dyDescent="0.3">
      <c r="A1209" s="727" t="s">
        <v>174</v>
      </c>
      <c r="B1209" s="127">
        <v>1.6594044679962101</v>
      </c>
      <c r="C1209" s="128">
        <v>1.53739718000214</v>
      </c>
      <c r="D1209" s="129">
        <v>1.76843641265484</v>
      </c>
      <c r="E1209" s="127">
        <v>1.6594044679962101</v>
      </c>
      <c r="F1209" s="128">
        <v>1.7577407726394001</v>
      </c>
      <c r="G1209" s="129">
        <v>1.8608320384515999</v>
      </c>
      <c r="H1209" s="127"/>
      <c r="I1209" s="128"/>
      <c r="J1209" s="129"/>
      <c r="K1209" s="127"/>
      <c r="L1209" s="128"/>
      <c r="M1209" s="129"/>
      <c r="N1209" s="533"/>
    </row>
    <row r="1210" spans="1:14" x14ac:dyDescent="0.3">
      <c r="A1210" s="727" t="s">
        <v>260</v>
      </c>
      <c r="B1210" s="130" t="s">
        <v>248</v>
      </c>
      <c r="C1210" s="128" t="s">
        <v>237</v>
      </c>
      <c r="D1210" s="129" t="s">
        <v>266</v>
      </c>
      <c r="E1210" s="130" t="s">
        <v>248</v>
      </c>
      <c r="F1210" s="128" t="s">
        <v>236</v>
      </c>
      <c r="G1210" s="129" t="s">
        <v>130</v>
      </c>
      <c r="H1210" s="130"/>
      <c r="I1210" s="128"/>
      <c r="J1210" s="129"/>
      <c r="K1210" s="130"/>
      <c r="L1210" s="128"/>
      <c r="M1210" s="129"/>
      <c r="N1210" s="533"/>
    </row>
    <row r="1211" spans="1:14" x14ac:dyDescent="0.3">
      <c r="A1211" s="730" t="s">
        <v>173</v>
      </c>
      <c r="B1211" s="131" t="s">
        <v>248</v>
      </c>
      <c r="C1211" s="132">
        <v>0.61552443835977555</v>
      </c>
      <c r="D1211" s="139">
        <v>0.31413846054703376</v>
      </c>
      <c r="E1211" s="131" t="s">
        <v>248</v>
      </c>
      <c r="F1211" s="132">
        <v>0.40790772939413511</v>
      </c>
      <c r="G1211" s="139">
        <v>0.20014314020696994</v>
      </c>
      <c r="H1211" s="131"/>
      <c r="I1211" s="132"/>
      <c r="J1211" s="139"/>
      <c r="K1211" s="131"/>
      <c r="L1211" s="132"/>
      <c r="M1211" s="139"/>
      <c r="N1211" s="534"/>
    </row>
    <row r="1212" spans="1:14" ht="26" x14ac:dyDescent="0.3">
      <c r="A1212" s="761" t="s">
        <v>1038</v>
      </c>
      <c r="B1212" s="69">
        <v>5.4794520547945202E-2</v>
      </c>
      <c r="C1212" s="70">
        <v>8.8471849865951704E-2</v>
      </c>
      <c r="D1212" s="71">
        <v>7.2847682119205295E-2</v>
      </c>
      <c r="E1212" s="69">
        <v>5.4794520547945202E-2</v>
      </c>
      <c r="F1212" s="70">
        <v>6.4327485380116997E-2</v>
      </c>
      <c r="G1212" s="71">
        <v>7.06806282722513E-2</v>
      </c>
      <c r="H1212" s="69"/>
      <c r="I1212" s="70"/>
      <c r="J1212" s="71"/>
      <c r="K1212" s="69"/>
      <c r="L1212" s="70"/>
      <c r="M1212" s="71"/>
      <c r="N1212" s="535"/>
    </row>
    <row r="1213" spans="1:14" x14ac:dyDescent="0.3">
      <c r="A1213" s="727" t="s">
        <v>111</v>
      </c>
      <c r="B1213" s="72">
        <v>4.1095890410958902E-2</v>
      </c>
      <c r="C1213" s="73">
        <v>8.3109919571045604E-2</v>
      </c>
      <c r="D1213" s="74">
        <v>8.3885209713024295E-2</v>
      </c>
      <c r="E1213" s="72">
        <v>4.1095890410958902E-2</v>
      </c>
      <c r="F1213" s="73">
        <v>7.0175438596491196E-2</v>
      </c>
      <c r="G1213" s="74">
        <v>9.1623036649214604E-2</v>
      </c>
      <c r="H1213" s="72"/>
      <c r="I1213" s="73"/>
      <c r="J1213" s="74"/>
      <c r="K1213" s="72"/>
      <c r="L1213" s="73"/>
      <c r="M1213" s="74"/>
      <c r="N1213" s="536"/>
    </row>
    <row r="1214" spans="1:14" x14ac:dyDescent="0.3">
      <c r="A1214" s="727" t="s">
        <v>110</v>
      </c>
      <c r="B1214" s="72">
        <v>0.150684931506849</v>
      </c>
      <c r="C1214" s="73">
        <v>0.12868632707774799</v>
      </c>
      <c r="D1214" s="74">
        <v>0.120309050772627</v>
      </c>
      <c r="E1214" s="72">
        <v>0.150684931506849</v>
      </c>
      <c r="F1214" s="73">
        <v>0.116959064327485</v>
      </c>
      <c r="G1214" s="74">
        <v>0.12041884816753901</v>
      </c>
      <c r="H1214" s="72"/>
      <c r="I1214" s="73"/>
      <c r="J1214" s="74"/>
      <c r="K1214" s="72"/>
      <c r="L1214" s="73"/>
      <c r="M1214" s="74"/>
      <c r="N1214" s="536"/>
    </row>
    <row r="1215" spans="1:14" x14ac:dyDescent="0.3">
      <c r="A1215" s="727" t="s">
        <v>109</v>
      </c>
      <c r="B1215" s="72">
        <v>0.36986301369863001</v>
      </c>
      <c r="C1215" s="73">
        <v>0.30563002680965101</v>
      </c>
      <c r="D1215" s="74">
        <v>0.27262693156732898</v>
      </c>
      <c r="E1215" s="72">
        <v>0.36986301369863001</v>
      </c>
      <c r="F1215" s="73">
        <v>0.33918128654970803</v>
      </c>
      <c r="G1215" s="74">
        <v>0.30104712041884801</v>
      </c>
      <c r="H1215" s="72"/>
      <c r="I1215" s="73"/>
      <c r="J1215" s="74"/>
      <c r="K1215" s="72"/>
      <c r="L1215" s="73"/>
      <c r="M1215" s="74"/>
      <c r="N1215" s="536"/>
    </row>
    <row r="1216" spans="1:14" x14ac:dyDescent="0.3">
      <c r="A1216" s="727" t="s">
        <v>108</v>
      </c>
      <c r="B1216" s="72">
        <v>0.219178082191781</v>
      </c>
      <c r="C1216" s="73">
        <v>0.22788203753351199</v>
      </c>
      <c r="D1216" s="74">
        <v>0.25165562913907302</v>
      </c>
      <c r="E1216" s="72">
        <v>0.219178082191781</v>
      </c>
      <c r="F1216" s="73">
        <v>0.216374269005848</v>
      </c>
      <c r="G1216" s="74">
        <v>0.21727748691099499</v>
      </c>
      <c r="H1216" s="72"/>
      <c r="I1216" s="73"/>
      <c r="J1216" s="74"/>
      <c r="K1216" s="72"/>
      <c r="L1216" s="73"/>
      <c r="M1216" s="74"/>
      <c r="N1216" s="536"/>
    </row>
    <row r="1217" spans="1:14" x14ac:dyDescent="0.3">
      <c r="A1217" s="727" t="s">
        <v>107</v>
      </c>
      <c r="B1217" s="72">
        <v>0.10958904109589</v>
      </c>
      <c r="C1217" s="73">
        <v>0.117962466487936</v>
      </c>
      <c r="D1217" s="74">
        <v>0.136865342163355</v>
      </c>
      <c r="E1217" s="72">
        <v>0.10958904109589</v>
      </c>
      <c r="F1217" s="73">
        <v>0.116959064327485</v>
      </c>
      <c r="G1217" s="74">
        <v>0.133507853403141</v>
      </c>
      <c r="H1217" s="72"/>
      <c r="I1217" s="73"/>
      <c r="J1217" s="74"/>
      <c r="K1217" s="72"/>
      <c r="L1217" s="73"/>
      <c r="M1217" s="74"/>
      <c r="N1217" s="536"/>
    </row>
    <row r="1218" spans="1:14" x14ac:dyDescent="0.3">
      <c r="A1218" s="727" t="s">
        <v>106</v>
      </c>
      <c r="B1218" s="72">
        <v>4.1095890410958902E-2</v>
      </c>
      <c r="C1218" s="73">
        <v>3.7533512064343202E-2</v>
      </c>
      <c r="D1218" s="74">
        <v>4.41501103752759E-2</v>
      </c>
      <c r="E1218" s="72">
        <v>4.1095890410958902E-2</v>
      </c>
      <c r="F1218" s="73">
        <v>5.8479532163742701E-2</v>
      </c>
      <c r="G1218" s="74">
        <v>4.4502617801047098E-2</v>
      </c>
      <c r="H1218" s="72"/>
      <c r="I1218" s="73"/>
      <c r="J1218" s="74"/>
      <c r="K1218" s="72"/>
      <c r="L1218" s="73"/>
      <c r="M1218" s="74"/>
      <c r="N1218" s="536"/>
    </row>
    <row r="1219" spans="1:14" x14ac:dyDescent="0.3">
      <c r="A1219" s="727" t="s">
        <v>103</v>
      </c>
      <c r="B1219" s="72">
        <v>1.3698630136986301E-2</v>
      </c>
      <c r="C1219" s="73">
        <v>1.07238605898123E-2</v>
      </c>
      <c r="D1219" s="74">
        <v>1.76600441501104E-2</v>
      </c>
      <c r="E1219" s="72">
        <v>1.3698630136986301E-2</v>
      </c>
      <c r="F1219" s="73">
        <v>1.7543859649122799E-2</v>
      </c>
      <c r="G1219" s="74">
        <v>2.0942408376963401E-2</v>
      </c>
      <c r="H1219" s="72"/>
      <c r="I1219" s="73"/>
      <c r="J1219" s="74"/>
      <c r="K1219" s="72"/>
      <c r="L1219" s="73"/>
      <c r="M1219" s="74"/>
      <c r="N1219" s="537"/>
    </row>
    <row r="1220" spans="1:14" x14ac:dyDescent="0.3">
      <c r="A1220" s="734" t="s">
        <v>259</v>
      </c>
      <c r="B1220" s="75">
        <v>73</v>
      </c>
      <c r="C1220" s="76">
        <v>373</v>
      </c>
      <c r="D1220" s="77">
        <v>906</v>
      </c>
      <c r="E1220" s="75">
        <v>73</v>
      </c>
      <c r="F1220" s="76">
        <v>171</v>
      </c>
      <c r="G1220" s="77">
        <v>382</v>
      </c>
      <c r="H1220" s="75"/>
      <c r="I1220" s="76"/>
      <c r="J1220" s="77"/>
      <c r="K1220" s="75"/>
      <c r="L1220" s="76"/>
      <c r="M1220" s="77"/>
      <c r="N1220" s="532"/>
    </row>
    <row r="1221" spans="1:14" x14ac:dyDescent="0.3">
      <c r="A1221" s="727" t="s">
        <v>194</v>
      </c>
      <c r="B1221" s="127">
        <v>4.7808219178082201</v>
      </c>
      <c r="C1221" s="128">
        <v>4.9410187667560299</v>
      </c>
      <c r="D1221" s="129">
        <v>4.7781456953642403</v>
      </c>
      <c r="E1221" s="127">
        <v>4.7808219178082201</v>
      </c>
      <c r="F1221" s="128">
        <v>4.7543859649122799</v>
      </c>
      <c r="G1221" s="129">
        <v>4.8141361256544499</v>
      </c>
      <c r="H1221" s="127"/>
      <c r="I1221" s="128"/>
      <c r="J1221" s="129"/>
      <c r="K1221" s="127"/>
      <c r="L1221" s="128"/>
      <c r="M1221" s="129"/>
      <c r="N1221" s="533"/>
    </row>
    <row r="1222" spans="1:14" x14ac:dyDescent="0.3">
      <c r="A1222" s="727" t="s">
        <v>174</v>
      </c>
      <c r="B1222" s="127">
        <v>1.4264035518906499</v>
      </c>
      <c r="C1222" s="128">
        <v>1.5715056926782001</v>
      </c>
      <c r="D1222" s="129">
        <v>1.5950223971022099</v>
      </c>
      <c r="E1222" s="127">
        <v>1.4264035518906499</v>
      </c>
      <c r="F1222" s="128">
        <v>1.5561721712668499</v>
      </c>
      <c r="G1222" s="129">
        <v>1.60691065407744</v>
      </c>
      <c r="H1222" s="127"/>
      <c r="I1222" s="128"/>
      <c r="J1222" s="129"/>
      <c r="K1222" s="127"/>
      <c r="L1222" s="128"/>
      <c r="M1222" s="129"/>
      <c r="N1222" s="533"/>
    </row>
    <row r="1223" spans="1:14" x14ac:dyDescent="0.3">
      <c r="A1223" s="727" t="s">
        <v>260</v>
      </c>
      <c r="B1223" s="130" t="s">
        <v>248</v>
      </c>
      <c r="C1223" s="128" t="s">
        <v>130</v>
      </c>
      <c r="D1223" s="129" t="s">
        <v>130</v>
      </c>
      <c r="E1223" s="130" t="s">
        <v>248</v>
      </c>
      <c r="F1223" s="128" t="s">
        <v>130</v>
      </c>
      <c r="G1223" s="129" t="s">
        <v>130</v>
      </c>
      <c r="H1223" s="130"/>
      <c r="I1223" s="128"/>
      <c r="J1223" s="129"/>
      <c r="K1223" s="130"/>
      <c r="L1223" s="128"/>
      <c r="M1223" s="129"/>
      <c r="N1223" s="533"/>
    </row>
    <row r="1224" spans="1:14" x14ac:dyDescent="0.3">
      <c r="A1224" s="730" t="s">
        <v>173</v>
      </c>
      <c r="B1224" s="131" t="s">
        <v>248</v>
      </c>
      <c r="C1224" s="132">
        <v>-0.1019384464810931</v>
      </c>
      <c r="D1224" s="139">
        <v>1.677858849406683E-3</v>
      </c>
      <c r="E1224" s="131" t="s">
        <v>248</v>
      </c>
      <c r="F1224" s="132">
        <v>1.6987807251699624E-2</v>
      </c>
      <c r="G1224" s="139">
        <v>-2.073183581283566E-2</v>
      </c>
      <c r="H1224" s="131"/>
      <c r="I1224" s="132"/>
      <c r="J1224" s="139"/>
      <c r="K1224" s="131"/>
      <c r="L1224" s="132"/>
      <c r="M1224" s="139"/>
      <c r="N1224" s="534"/>
    </row>
    <row r="1225" spans="1:14" ht="26" x14ac:dyDescent="0.3">
      <c r="A1225" s="761" t="s">
        <v>677</v>
      </c>
      <c r="B1225" s="69">
        <v>0.13888888888888901</v>
      </c>
      <c r="C1225" s="70">
        <v>3.24324324324324E-2</v>
      </c>
      <c r="D1225" s="71">
        <v>4.8943270300333699E-2</v>
      </c>
      <c r="E1225" s="69">
        <v>0.13888888888888901</v>
      </c>
      <c r="F1225" s="70">
        <v>6.5088757396449703E-2</v>
      </c>
      <c r="G1225" s="71">
        <v>7.0866141732283505E-2</v>
      </c>
      <c r="H1225" s="69"/>
      <c r="I1225" s="70"/>
      <c r="J1225" s="71"/>
      <c r="K1225" s="69"/>
      <c r="L1225" s="70"/>
      <c r="M1225" s="71"/>
      <c r="N1225" s="535"/>
    </row>
    <row r="1226" spans="1:14" x14ac:dyDescent="0.3">
      <c r="A1226" s="727" t="s">
        <v>111</v>
      </c>
      <c r="B1226" s="72">
        <v>0.15277777777777801</v>
      </c>
      <c r="C1226" s="73">
        <v>3.5135135135135102E-2</v>
      </c>
      <c r="D1226" s="74">
        <v>4.7830923248053402E-2</v>
      </c>
      <c r="E1226" s="72">
        <v>0.15277777777777801</v>
      </c>
      <c r="F1226" s="73">
        <v>7.69230769230769E-2</v>
      </c>
      <c r="G1226" s="74">
        <v>6.8241469816273007E-2</v>
      </c>
      <c r="H1226" s="72"/>
      <c r="I1226" s="73"/>
      <c r="J1226" s="74"/>
      <c r="K1226" s="72"/>
      <c r="L1226" s="73"/>
      <c r="M1226" s="74"/>
      <c r="N1226" s="536"/>
    </row>
    <row r="1227" spans="1:14" x14ac:dyDescent="0.3">
      <c r="A1227" s="727" t="s">
        <v>110</v>
      </c>
      <c r="B1227" s="72">
        <v>9.7222222222222196E-2</v>
      </c>
      <c r="C1227" s="73">
        <v>3.7837837837837798E-2</v>
      </c>
      <c r="D1227" s="74">
        <v>6.4516129032258104E-2</v>
      </c>
      <c r="E1227" s="72">
        <v>9.7222222222222196E-2</v>
      </c>
      <c r="F1227" s="73">
        <v>6.5088757396449703E-2</v>
      </c>
      <c r="G1227" s="74">
        <v>8.1364829396325403E-2</v>
      </c>
      <c r="H1227" s="72"/>
      <c r="I1227" s="73"/>
      <c r="J1227" s="74"/>
      <c r="K1227" s="72"/>
      <c r="L1227" s="73"/>
      <c r="M1227" s="74"/>
      <c r="N1227" s="536"/>
    </row>
    <row r="1228" spans="1:14" x14ac:dyDescent="0.3">
      <c r="A1228" s="727" t="s">
        <v>109</v>
      </c>
      <c r="B1228" s="72">
        <v>0.25</v>
      </c>
      <c r="C1228" s="73">
        <v>0.159459459459459</v>
      </c>
      <c r="D1228" s="74">
        <v>0.189098998887653</v>
      </c>
      <c r="E1228" s="72">
        <v>0.25</v>
      </c>
      <c r="F1228" s="73">
        <v>0.218934911242604</v>
      </c>
      <c r="G1228" s="74">
        <v>0.244094488188976</v>
      </c>
      <c r="H1228" s="72"/>
      <c r="I1228" s="73"/>
      <c r="J1228" s="74"/>
      <c r="K1228" s="72"/>
      <c r="L1228" s="73"/>
      <c r="M1228" s="74"/>
      <c r="N1228" s="536"/>
    </row>
    <row r="1229" spans="1:14" x14ac:dyDescent="0.3">
      <c r="A1229" s="727" t="s">
        <v>108</v>
      </c>
      <c r="B1229" s="72">
        <v>0.25</v>
      </c>
      <c r="C1229" s="73">
        <v>0.31081081081081102</v>
      </c>
      <c r="D1229" s="74">
        <v>0.28031145717463901</v>
      </c>
      <c r="E1229" s="72">
        <v>0.25</v>
      </c>
      <c r="F1229" s="73">
        <v>0.25443786982248501</v>
      </c>
      <c r="G1229" s="74">
        <v>0.25459317585301799</v>
      </c>
      <c r="H1229" s="72"/>
      <c r="I1229" s="73"/>
      <c r="J1229" s="74"/>
      <c r="K1229" s="72"/>
      <c r="L1229" s="73"/>
      <c r="M1229" s="74"/>
      <c r="N1229" s="536"/>
    </row>
    <row r="1230" spans="1:14" x14ac:dyDescent="0.3">
      <c r="A1230" s="727" t="s">
        <v>107</v>
      </c>
      <c r="B1230" s="72">
        <v>8.3333333333333301E-2</v>
      </c>
      <c r="C1230" s="73">
        <v>0.197297297297297</v>
      </c>
      <c r="D1230" s="74">
        <v>0.17463848720800901</v>
      </c>
      <c r="E1230" s="72">
        <v>8.3333333333333301E-2</v>
      </c>
      <c r="F1230" s="73">
        <v>0.15384615384615399</v>
      </c>
      <c r="G1230" s="74">
        <v>0.13123359580052499</v>
      </c>
      <c r="H1230" s="72"/>
      <c r="I1230" s="73"/>
      <c r="J1230" s="74"/>
      <c r="K1230" s="72"/>
      <c r="L1230" s="73"/>
      <c r="M1230" s="74"/>
      <c r="N1230" s="536"/>
    </row>
    <row r="1231" spans="1:14" x14ac:dyDescent="0.3">
      <c r="A1231" s="727" t="s">
        <v>106</v>
      </c>
      <c r="B1231" s="72">
        <v>2.7777777777777801E-2</v>
      </c>
      <c r="C1231" s="73">
        <v>0.17027027027027</v>
      </c>
      <c r="D1231" s="74">
        <v>0.13348164627363701</v>
      </c>
      <c r="E1231" s="72">
        <v>2.7777777777777801E-2</v>
      </c>
      <c r="F1231" s="73">
        <v>0.112426035502959</v>
      </c>
      <c r="G1231" s="74">
        <v>9.7112860892388506E-2</v>
      </c>
      <c r="H1231" s="72"/>
      <c r="I1231" s="73"/>
      <c r="J1231" s="74"/>
      <c r="K1231" s="72"/>
      <c r="L1231" s="73"/>
      <c r="M1231" s="74"/>
      <c r="N1231" s="536"/>
    </row>
    <row r="1232" spans="1:14" x14ac:dyDescent="0.3">
      <c r="A1232" s="727" t="s">
        <v>103</v>
      </c>
      <c r="B1232" s="72">
        <v>0</v>
      </c>
      <c r="C1232" s="73">
        <v>5.6756756756756802E-2</v>
      </c>
      <c r="D1232" s="74">
        <v>6.11790878754171E-2</v>
      </c>
      <c r="E1232" s="72">
        <v>0</v>
      </c>
      <c r="F1232" s="73">
        <v>5.32544378698225E-2</v>
      </c>
      <c r="G1232" s="74">
        <v>5.2493438320210001E-2</v>
      </c>
      <c r="H1232" s="72"/>
      <c r="I1232" s="73"/>
      <c r="J1232" s="74"/>
      <c r="K1232" s="72"/>
      <c r="L1232" s="73"/>
      <c r="M1232" s="74"/>
      <c r="N1232" s="537"/>
    </row>
    <row r="1233" spans="1:14" x14ac:dyDescent="0.3">
      <c r="A1233" s="734" t="s">
        <v>259</v>
      </c>
      <c r="B1233" s="75">
        <v>72</v>
      </c>
      <c r="C1233" s="76">
        <v>370</v>
      </c>
      <c r="D1233" s="77">
        <v>899</v>
      </c>
      <c r="E1233" s="75">
        <v>72</v>
      </c>
      <c r="F1233" s="76">
        <v>169</v>
      </c>
      <c r="G1233" s="77">
        <v>381</v>
      </c>
      <c r="H1233" s="75"/>
      <c r="I1233" s="76"/>
      <c r="J1233" s="77"/>
      <c r="K1233" s="75"/>
      <c r="L1233" s="76"/>
      <c r="M1233" s="77"/>
      <c r="N1233" s="532"/>
    </row>
    <row r="1234" spans="1:14" x14ac:dyDescent="0.3">
      <c r="A1234" s="727" t="s">
        <v>194</v>
      </c>
      <c r="B1234" s="127">
        <v>5.3194444444444402</v>
      </c>
      <c r="C1234" s="128">
        <v>3.7621621621621602</v>
      </c>
      <c r="D1234" s="129">
        <v>4.0322580645161299</v>
      </c>
      <c r="E1234" s="127">
        <v>5.3194444444444402</v>
      </c>
      <c r="F1234" s="128">
        <v>4.3017751479289901</v>
      </c>
      <c r="G1234" s="129">
        <v>4.4120734908136496</v>
      </c>
      <c r="H1234" s="127"/>
      <c r="I1234" s="128"/>
      <c r="J1234" s="129"/>
      <c r="K1234" s="127"/>
      <c r="L1234" s="128"/>
      <c r="M1234" s="129"/>
      <c r="N1234" s="533"/>
    </row>
    <row r="1235" spans="1:14" x14ac:dyDescent="0.3">
      <c r="A1235" s="727" t="s">
        <v>174</v>
      </c>
      <c r="B1235" s="127">
        <v>1.65151564096834</v>
      </c>
      <c r="C1235" s="128">
        <v>1.5764787614444</v>
      </c>
      <c r="D1235" s="129">
        <v>1.70942120087897</v>
      </c>
      <c r="E1235" s="127">
        <v>1.65151564096834</v>
      </c>
      <c r="F1235" s="128">
        <v>1.7955127060848199</v>
      </c>
      <c r="G1235" s="129">
        <v>1.7743082135554</v>
      </c>
      <c r="H1235" s="127"/>
      <c r="I1235" s="128"/>
      <c r="J1235" s="129"/>
      <c r="K1235" s="127"/>
      <c r="L1235" s="128"/>
      <c r="M1235" s="129"/>
      <c r="N1235" s="533"/>
    </row>
    <row r="1236" spans="1:14" x14ac:dyDescent="0.3">
      <c r="A1236" s="727" t="s">
        <v>260</v>
      </c>
      <c r="B1236" s="130" t="s">
        <v>248</v>
      </c>
      <c r="C1236" s="128" t="s">
        <v>237</v>
      </c>
      <c r="D1236" s="129" t="s">
        <v>237</v>
      </c>
      <c r="E1236" s="130" t="s">
        <v>248</v>
      </c>
      <c r="F1236" s="128" t="s">
        <v>237</v>
      </c>
      <c r="G1236" s="129" t="s">
        <v>237</v>
      </c>
      <c r="H1236" s="130"/>
      <c r="I1236" s="128"/>
      <c r="J1236" s="129"/>
      <c r="K1236" s="130"/>
      <c r="L1236" s="128"/>
      <c r="M1236" s="129"/>
      <c r="N1236" s="533"/>
    </row>
    <row r="1237" spans="1:14" x14ac:dyDescent="0.3">
      <c r="A1237" s="730" t="s">
        <v>173</v>
      </c>
      <c r="B1237" s="131" t="s">
        <v>248</v>
      </c>
      <c r="C1237" s="132">
        <v>0.98782319202034041</v>
      </c>
      <c r="D1237" s="139">
        <v>0.75299544621679548</v>
      </c>
      <c r="E1237" s="131" t="s">
        <v>248</v>
      </c>
      <c r="F1237" s="132">
        <v>0.56678479248109281</v>
      </c>
      <c r="G1237" s="139">
        <v>0.51139421364261151</v>
      </c>
      <c r="H1237" s="131"/>
      <c r="I1237" s="132"/>
      <c r="J1237" s="139"/>
      <c r="K1237" s="131"/>
      <c r="L1237" s="132"/>
      <c r="M1237" s="139"/>
      <c r="N1237" s="534"/>
    </row>
    <row r="1238" spans="1:14" ht="52" x14ac:dyDescent="0.3">
      <c r="A1238" s="761" t="s">
        <v>1039</v>
      </c>
      <c r="B1238" s="69">
        <v>2.7397260273972601E-2</v>
      </c>
      <c r="C1238" s="70">
        <v>1.8817204301075301E-2</v>
      </c>
      <c r="D1238" s="71">
        <v>2.0971302428256101E-2</v>
      </c>
      <c r="E1238" s="69">
        <v>2.7397260273972601E-2</v>
      </c>
      <c r="F1238" s="70">
        <v>2.9239766081871298E-2</v>
      </c>
      <c r="G1238" s="71">
        <v>2.0887728459529999E-2</v>
      </c>
      <c r="H1238" s="69"/>
      <c r="I1238" s="70"/>
      <c r="J1238" s="71"/>
      <c r="K1238" s="69"/>
      <c r="L1238" s="70"/>
      <c r="M1238" s="71"/>
      <c r="N1238" s="535"/>
    </row>
    <row r="1239" spans="1:14" x14ac:dyDescent="0.3">
      <c r="A1239" s="727" t="s">
        <v>111</v>
      </c>
      <c r="B1239" s="72">
        <v>0.10958904109589</v>
      </c>
      <c r="C1239" s="73">
        <v>3.7634408602150497E-2</v>
      </c>
      <c r="D1239" s="74">
        <v>3.9735099337748297E-2</v>
      </c>
      <c r="E1239" s="72">
        <v>0.10958904109589</v>
      </c>
      <c r="F1239" s="73">
        <v>5.8479532163742701E-2</v>
      </c>
      <c r="G1239" s="74">
        <v>4.6997389033942599E-2</v>
      </c>
      <c r="H1239" s="72"/>
      <c r="I1239" s="73"/>
      <c r="J1239" s="74"/>
      <c r="K1239" s="72"/>
      <c r="L1239" s="73"/>
      <c r="M1239" s="74"/>
      <c r="N1239" s="536"/>
    </row>
    <row r="1240" spans="1:14" x14ac:dyDescent="0.3">
      <c r="A1240" s="727" t="s">
        <v>110</v>
      </c>
      <c r="B1240" s="72">
        <v>0.150684931506849</v>
      </c>
      <c r="C1240" s="73">
        <v>6.7204301075268799E-2</v>
      </c>
      <c r="D1240" s="74">
        <v>9.0507726269315705E-2</v>
      </c>
      <c r="E1240" s="72">
        <v>0.150684931506849</v>
      </c>
      <c r="F1240" s="73">
        <v>0.105263157894737</v>
      </c>
      <c r="G1240" s="74">
        <v>9.1383812010443793E-2</v>
      </c>
      <c r="H1240" s="72"/>
      <c r="I1240" s="73"/>
      <c r="J1240" s="74"/>
      <c r="K1240" s="72"/>
      <c r="L1240" s="73"/>
      <c r="M1240" s="74"/>
      <c r="N1240" s="536"/>
    </row>
    <row r="1241" spans="1:14" x14ac:dyDescent="0.3">
      <c r="A1241" s="727" t="s">
        <v>109</v>
      </c>
      <c r="B1241" s="72">
        <v>0.19178082191780799</v>
      </c>
      <c r="C1241" s="73">
        <v>0.18279569892473099</v>
      </c>
      <c r="D1241" s="74">
        <v>0.14790286975717401</v>
      </c>
      <c r="E1241" s="72">
        <v>0.19178082191780799</v>
      </c>
      <c r="F1241" s="73">
        <v>0.157894736842105</v>
      </c>
      <c r="G1241" s="74">
        <v>0.120104438642298</v>
      </c>
      <c r="H1241" s="72"/>
      <c r="I1241" s="73"/>
      <c r="J1241" s="74"/>
      <c r="K1241" s="72"/>
      <c r="L1241" s="73"/>
      <c r="M1241" s="74"/>
      <c r="N1241" s="536"/>
    </row>
    <row r="1242" spans="1:14" x14ac:dyDescent="0.3">
      <c r="A1242" s="727" t="s">
        <v>108</v>
      </c>
      <c r="B1242" s="72">
        <v>0.150684931506849</v>
      </c>
      <c r="C1242" s="73">
        <v>0.13440860215053799</v>
      </c>
      <c r="D1242" s="74">
        <v>0.14459161147902899</v>
      </c>
      <c r="E1242" s="72">
        <v>0.150684931506849</v>
      </c>
      <c r="F1242" s="73">
        <v>0.14619883040935699</v>
      </c>
      <c r="G1242" s="74">
        <v>0.164490861618799</v>
      </c>
      <c r="H1242" s="72"/>
      <c r="I1242" s="73"/>
      <c r="J1242" s="74"/>
      <c r="K1242" s="72"/>
      <c r="L1242" s="73"/>
      <c r="M1242" s="74"/>
      <c r="N1242" s="536"/>
    </row>
    <row r="1243" spans="1:14" x14ac:dyDescent="0.3">
      <c r="A1243" s="727" t="s">
        <v>107</v>
      </c>
      <c r="B1243" s="72">
        <v>6.8493150684931503E-2</v>
      </c>
      <c r="C1243" s="73">
        <v>7.79569892473118E-2</v>
      </c>
      <c r="D1243" s="74">
        <v>7.0640176600441501E-2</v>
      </c>
      <c r="E1243" s="72">
        <v>6.8493150684931503E-2</v>
      </c>
      <c r="F1243" s="73">
        <v>8.7719298245614002E-2</v>
      </c>
      <c r="G1243" s="74">
        <v>7.0496083550913802E-2</v>
      </c>
      <c r="H1243" s="72"/>
      <c r="I1243" s="73"/>
      <c r="J1243" s="74"/>
      <c r="K1243" s="72"/>
      <c r="L1243" s="73"/>
      <c r="M1243" s="74"/>
      <c r="N1243" s="536"/>
    </row>
    <row r="1244" spans="1:14" x14ac:dyDescent="0.3">
      <c r="A1244" s="727" t="s">
        <v>106</v>
      </c>
      <c r="B1244" s="72">
        <v>0</v>
      </c>
      <c r="C1244" s="73">
        <v>2.1505376344085999E-2</v>
      </c>
      <c r="D1244" s="74">
        <v>2.6490066225165601E-2</v>
      </c>
      <c r="E1244" s="72">
        <v>0</v>
      </c>
      <c r="F1244" s="73">
        <v>1.1695906432748499E-2</v>
      </c>
      <c r="G1244" s="74">
        <v>2.8720626631853801E-2</v>
      </c>
      <c r="H1244" s="72"/>
      <c r="I1244" s="73"/>
      <c r="J1244" s="74"/>
      <c r="K1244" s="72"/>
      <c r="L1244" s="73"/>
      <c r="M1244" s="74"/>
      <c r="N1244" s="536"/>
    </row>
    <row r="1245" spans="1:14" x14ac:dyDescent="0.3">
      <c r="A1245" s="727" t="s">
        <v>103</v>
      </c>
      <c r="B1245" s="72">
        <v>0.301369863013699</v>
      </c>
      <c r="C1245" s="73">
        <v>0.45967741935483902</v>
      </c>
      <c r="D1245" s="74">
        <v>0.45916114790286999</v>
      </c>
      <c r="E1245" s="72">
        <v>0.301369863013699</v>
      </c>
      <c r="F1245" s="73">
        <v>0.40350877192982498</v>
      </c>
      <c r="G1245" s="74">
        <v>0.45691906005221899</v>
      </c>
      <c r="H1245" s="72"/>
      <c r="I1245" s="73"/>
      <c r="J1245" s="74"/>
      <c r="K1245" s="72"/>
      <c r="L1245" s="73"/>
      <c r="M1245" s="74"/>
      <c r="N1245" s="537"/>
    </row>
    <row r="1246" spans="1:14" x14ac:dyDescent="0.3">
      <c r="A1246" s="734" t="s">
        <v>259</v>
      </c>
      <c r="B1246" s="75">
        <v>73</v>
      </c>
      <c r="C1246" s="76">
        <v>372</v>
      </c>
      <c r="D1246" s="77">
        <v>906</v>
      </c>
      <c r="E1246" s="75">
        <v>73</v>
      </c>
      <c r="F1246" s="76">
        <v>171</v>
      </c>
      <c r="G1246" s="77">
        <v>383</v>
      </c>
      <c r="H1246" s="75"/>
      <c r="I1246" s="76"/>
      <c r="J1246" s="77"/>
      <c r="K1246" s="75"/>
      <c r="L1246" s="76"/>
      <c r="M1246" s="77"/>
      <c r="N1246" s="532"/>
    </row>
    <row r="1247" spans="1:14" x14ac:dyDescent="0.3">
      <c r="A1247" s="727" t="s">
        <v>194</v>
      </c>
      <c r="B1247" s="127">
        <v>3.95890410958904</v>
      </c>
      <c r="C1247" s="128">
        <v>3.0053763440860202</v>
      </c>
      <c r="D1247" s="129">
        <v>3.0309050772627</v>
      </c>
      <c r="E1247" s="127">
        <v>3.95890410958904</v>
      </c>
      <c r="F1247" s="128">
        <v>3.3391812865497101</v>
      </c>
      <c r="G1247" s="129">
        <v>3.0287206266318498</v>
      </c>
      <c r="H1247" s="127"/>
      <c r="I1247" s="128"/>
      <c r="J1247" s="129"/>
      <c r="K1247" s="127"/>
      <c r="L1247" s="128"/>
      <c r="M1247" s="129"/>
      <c r="N1247" s="533"/>
    </row>
    <row r="1248" spans="1:14" x14ac:dyDescent="0.3">
      <c r="A1248" s="727" t="s">
        <v>174</v>
      </c>
      <c r="B1248" s="127">
        <v>2.25116239211598</v>
      </c>
      <c r="C1248" s="128">
        <v>2.1012056911772499</v>
      </c>
      <c r="D1248" s="129">
        <v>2.1396376669136901</v>
      </c>
      <c r="E1248" s="127">
        <v>2.25116239211598</v>
      </c>
      <c r="F1248" s="128">
        <v>2.22066164673838</v>
      </c>
      <c r="G1248" s="129">
        <v>2.1468862592666298</v>
      </c>
      <c r="H1248" s="127"/>
      <c r="I1248" s="128"/>
      <c r="J1248" s="129"/>
      <c r="K1248" s="127"/>
      <c r="L1248" s="128"/>
      <c r="M1248" s="129"/>
      <c r="N1248" s="533"/>
    </row>
    <row r="1249" spans="1:14" x14ac:dyDescent="0.3">
      <c r="A1249" s="727" t="s">
        <v>260</v>
      </c>
      <c r="B1249" s="130" t="s">
        <v>248</v>
      </c>
      <c r="C1249" s="128" t="s">
        <v>237</v>
      </c>
      <c r="D1249" s="129" t="s">
        <v>237</v>
      </c>
      <c r="E1249" s="130" t="s">
        <v>248</v>
      </c>
      <c r="F1249" s="128" t="s">
        <v>266</v>
      </c>
      <c r="G1249" s="129" t="s">
        <v>237</v>
      </c>
      <c r="H1249" s="130"/>
      <c r="I1249" s="128"/>
      <c r="J1249" s="129"/>
      <c r="K1249" s="130"/>
      <c r="L1249" s="128"/>
      <c r="M1249" s="129"/>
      <c r="N1249" s="533"/>
    </row>
    <row r="1250" spans="1:14" x14ac:dyDescent="0.3">
      <c r="A1250" s="730" t="s">
        <v>173</v>
      </c>
      <c r="B1250" s="131" t="s">
        <v>248</v>
      </c>
      <c r="C1250" s="132">
        <v>0.45380029642351843</v>
      </c>
      <c r="D1250" s="139">
        <v>0.43371784236016359</v>
      </c>
      <c r="E1250" s="131" t="s">
        <v>248</v>
      </c>
      <c r="F1250" s="132">
        <v>0.27907125065610705</v>
      </c>
      <c r="G1250" s="139">
        <v>0.43327096577297869</v>
      </c>
      <c r="H1250" s="131"/>
      <c r="I1250" s="132"/>
      <c r="J1250" s="139"/>
      <c r="K1250" s="131"/>
      <c r="L1250" s="132"/>
      <c r="M1250" s="139"/>
      <c r="N1250" s="534"/>
    </row>
    <row r="1251" spans="1:14" ht="26" x14ac:dyDescent="0.3">
      <c r="A1251" s="761" t="s">
        <v>962</v>
      </c>
      <c r="B1251" s="69">
        <v>9.5890410958904104E-2</v>
      </c>
      <c r="C1251" s="70">
        <v>5.1075268817204297E-2</v>
      </c>
      <c r="D1251" s="71">
        <v>8.5271317829457294E-2</v>
      </c>
      <c r="E1251" s="69">
        <v>9.5890410958904104E-2</v>
      </c>
      <c r="F1251" s="70">
        <v>5.8823529411764698E-2</v>
      </c>
      <c r="G1251" s="71">
        <v>9.1623036649214604E-2</v>
      </c>
      <c r="H1251" s="69"/>
      <c r="I1251" s="70"/>
      <c r="J1251" s="71"/>
      <c r="K1251" s="69"/>
      <c r="L1251" s="70"/>
      <c r="M1251" s="71"/>
      <c r="N1251" s="535"/>
    </row>
    <row r="1252" spans="1:14" x14ac:dyDescent="0.3">
      <c r="A1252" s="727" t="s">
        <v>111</v>
      </c>
      <c r="B1252" s="72">
        <v>2.7397260273972601E-2</v>
      </c>
      <c r="C1252" s="73">
        <v>3.7634408602150497E-2</v>
      </c>
      <c r="D1252" s="74">
        <v>4.09745293466224E-2</v>
      </c>
      <c r="E1252" s="72">
        <v>2.7397260273972601E-2</v>
      </c>
      <c r="F1252" s="73">
        <v>2.94117647058823E-2</v>
      </c>
      <c r="G1252" s="74">
        <v>3.4031413612565398E-2</v>
      </c>
      <c r="H1252" s="72"/>
      <c r="I1252" s="73"/>
      <c r="J1252" s="74"/>
      <c r="K1252" s="72"/>
      <c r="L1252" s="73"/>
      <c r="M1252" s="74"/>
      <c r="N1252" s="536"/>
    </row>
    <row r="1253" spans="1:14" x14ac:dyDescent="0.3">
      <c r="A1253" s="727" t="s">
        <v>110</v>
      </c>
      <c r="B1253" s="72">
        <v>5.4794520547945202E-2</v>
      </c>
      <c r="C1253" s="73">
        <v>2.9569892473118298E-2</v>
      </c>
      <c r="D1253" s="74">
        <v>3.9867109634551499E-2</v>
      </c>
      <c r="E1253" s="72">
        <v>5.4794520547945202E-2</v>
      </c>
      <c r="F1253" s="73">
        <v>2.3529411764705899E-2</v>
      </c>
      <c r="G1253" s="74">
        <v>3.1413612565444997E-2</v>
      </c>
      <c r="H1253" s="72"/>
      <c r="I1253" s="73"/>
      <c r="J1253" s="74"/>
      <c r="K1253" s="72"/>
      <c r="L1253" s="73"/>
      <c r="M1253" s="74"/>
      <c r="N1253" s="536"/>
    </row>
    <row r="1254" spans="1:14" x14ac:dyDescent="0.3">
      <c r="A1254" s="727" t="s">
        <v>109</v>
      </c>
      <c r="B1254" s="72">
        <v>5.4794520547945202E-2</v>
      </c>
      <c r="C1254" s="73">
        <v>5.9139784946236597E-2</v>
      </c>
      <c r="D1254" s="74">
        <v>5.4263565891472902E-2</v>
      </c>
      <c r="E1254" s="72">
        <v>5.4794520547945202E-2</v>
      </c>
      <c r="F1254" s="73">
        <v>4.7058823529411799E-2</v>
      </c>
      <c r="G1254" s="74">
        <v>5.4973821989528798E-2</v>
      </c>
      <c r="H1254" s="72"/>
      <c r="I1254" s="73"/>
      <c r="J1254" s="74"/>
      <c r="K1254" s="72"/>
      <c r="L1254" s="73"/>
      <c r="M1254" s="74"/>
      <c r="N1254" s="536"/>
    </row>
    <row r="1255" spans="1:14" x14ac:dyDescent="0.3">
      <c r="A1255" s="727" t="s">
        <v>108</v>
      </c>
      <c r="B1255" s="72">
        <v>9.5890410958904104E-2</v>
      </c>
      <c r="C1255" s="73">
        <v>7.79569892473118E-2</v>
      </c>
      <c r="D1255" s="74">
        <v>6.2015503875968998E-2</v>
      </c>
      <c r="E1255" s="72">
        <v>9.5890410958904104E-2</v>
      </c>
      <c r="F1255" s="73">
        <v>0.105882352941176</v>
      </c>
      <c r="G1255" s="74">
        <v>8.6387434554973802E-2</v>
      </c>
      <c r="H1255" s="72"/>
      <c r="I1255" s="73"/>
      <c r="J1255" s="74"/>
      <c r="K1255" s="72"/>
      <c r="L1255" s="73"/>
      <c r="M1255" s="74"/>
      <c r="N1255" s="536"/>
    </row>
    <row r="1256" spans="1:14" x14ac:dyDescent="0.3">
      <c r="A1256" s="727" t="s">
        <v>107</v>
      </c>
      <c r="B1256" s="72">
        <v>8.2191780821917804E-2</v>
      </c>
      <c r="C1256" s="73">
        <v>5.3763440860214999E-2</v>
      </c>
      <c r="D1256" s="74">
        <v>3.7652270210409698E-2</v>
      </c>
      <c r="E1256" s="72">
        <v>8.2191780821917804E-2</v>
      </c>
      <c r="F1256" s="73">
        <v>6.4705882352941196E-2</v>
      </c>
      <c r="G1256" s="74">
        <v>4.4502617801047098E-2</v>
      </c>
      <c r="H1256" s="72"/>
      <c r="I1256" s="73"/>
      <c r="J1256" s="74"/>
      <c r="K1256" s="72"/>
      <c r="L1256" s="73"/>
      <c r="M1256" s="74"/>
      <c r="N1256" s="536"/>
    </row>
    <row r="1257" spans="1:14" x14ac:dyDescent="0.3">
      <c r="A1257" s="727" t="s">
        <v>106</v>
      </c>
      <c r="B1257" s="72">
        <v>1.3698630136986301E-2</v>
      </c>
      <c r="C1257" s="73">
        <v>2.4193548387096801E-2</v>
      </c>
      <c r="D1257" s="74">
        <v>2.7685492801771901E-2</v>
      </c>
      <c r="E1257" s="72">
        <v>1.3698630136986301E-2</v>
      </c>
      <c r="F1257" s="73">
        <v>2.3529411764705899E-2</v>
      </c>
      <c r="G1257" s="74">
        <v>3.9267015706806303E-2</v>
      </c>
      <c r="H1257" s="72"/>
      <c r="I1257" s="73"/>
      <c r="J1257" s="74"/>
      <c r="K1257" s="72"/>
      <c r="L1257" s="73"/>
      <c r="M1257" s="74"/>
      <c r="N1257" s="536"/>
    </row>
    <row r="1258" spans="1:14" x14ac:dyDescent="0.3">
      <c r="A1258" s="727" t="s">
        <v>103</v>
      </c>
      <c r="B1258" s="72">
        <v>0.57534246575342496</v>
      </c>
      <c r="C1258" s="73">
        <v>0.66666666666666696</v>
      </c>
      <c r="D1258" s="74">
        <v>0.65227021040974498</v>
      </c>
      <c r="E1258" s="72">
        <v>0.57534246575342496</v>
      </c>
      <c r="F1258" s="73">
        <v>0.64705882352941202</v>
      </c>
      <c r="G1258" s="74">
        <v>0.61780104712041894</v>
      </c>
      <c r="H1258" s="72"/>
      <c r="I1258" s="73"/>
      <c r="J1258" s="74"/>
      <c r="K1258" s="72"/>
      <c r="L1258" s="73"/>
      <c r="M1258" s="74"/>
      <c r="N1258" s="537"/>
    </row>
    <row r="1259" spans="1:14" x14ac:dyDescent="0.3">
      <c r="A1259" s="734" t="s">
        <v>259</v>
      </c>
      <c r="B1259" s="75">
        <v>73</v>
      </c>
      <c r="C1259" s="76">
        <v>372</v>
      </c>
      <c r="D1259" s="77">
        <v>903</v>
      </c>
      <c r="E1259" s="75">
        <v>73</v>
      </c>
      <c r="F1259" s="76">
        <v>170</v>
      </c>
      <c r="G1259" s="77">
        <v>382</v>
      </c>
      <c r="H1259" s="75"/>
      <c r="I1259" s="76"/>
      <c r="J1259" s="77"/>
      <c r="K1259" s="75"/>
      <c r="L1259" s="76"/>
      <c r="M1259" s="77"/>
      <c r="N1259" s="532"/>
    </row>
    <row r="1260" spans="1:14" x14ac:dyDescent="0.3">
      <c r="A1260" s="727" t="s">
        <v>194</v>
      </c>
      <c r="B1260" s="127">
        <v>2.79452054794521</v>
      </c>
      <c r="C1260" s="128">
        <v>2.3333333333333299</v>
      </c>
      <c r="D1260" s="129">
        <v>2.5481727574750899</v>
      </c>
      <c r="E1260" s="127">
        <v>2.79452054794521</v>
      </c>
      <c r="F1260" s="128">
        <v>2.3647058823529399</v>
      </c>
      <c r="G1260" s="129">
        <v>2.6099476439790599</v>
      </c>
      <c r="H1260" s="127"/>
      <c r="I1260" s="128"/>
      <c r="J1260" s="129"/>
      <c r="K1260" s="127"/>
      <c r="L1260" s="128"/>
      <c r="M1260" s="129"/>
      <c r="N1260" s="533"/>
    </row>
    <row r="1261" spans="1:14" x14ac:dyDescent="0.3">
      <c r="A1261" s="727" t="s">
        <v>174</v>
      </c>
      <c r="B1261" s="127">
        <v>2.4492567132680398</v>
      </c>
      <c r="C1261" s="128">
        <v>2.1722748622742598</v>
      </c>
      <c r="D1261" s="129">
        <v>2.4216444736620599</v>
      </c>
      <c r="E1261" s="127">
        <v>2.4492567132680398</v>
      </c>
      <c r="F1261" s="128">
        <v>2.16397103100807</v>
      </c>
      <c r="G1261" s="129">
        <v>2.4078187376476499</v>
      </c>
      <c r="H1261" s="127"/>
      <c r="I1261" s="128"/>
      <c r="J1261" s="129"/>
      <c r="K1261" s="127"/>
      <c r="L1261" s="128"/>
      <c r="M1261" s="129"/>
      <c r="N1261" s="533"/>
    </row>
    <row r="1262" spans="1:14" x14ac:dyDescent="0.3">
      <c r="A1262" s="727" t="s">
        <v>260</v>
      </c>
      <c r="B1262" s="130" t="s">
        <v>248</v>
      </c>
      <c r="C1262" s="128" t="s">
        <v>130</v>
      </c>
      <c r="D1262" s="129" t="s">
        <v>130</v>
      </c>
      <c r="E1262" s="130" t="s">
        <v>248</v>
      </c>
      <c r="F1262" s="128" t="s">
        <v>130</v>
      </c>
      <c r="G1262" s="129" t="s">
        <v>130</v>
      </c>
      <c r="H1262" s="130"/>
      <c r="I1262" s="128"/>
      <c r="J1262" s="129"/>
      <c r="K1262" s="130"/>
      <c r="L1262" s="128"/>
      <c r="M1262" s="129"/>
      <c r="N1262" s="533"/>
    </row>
    <row r="1263" spans="1:14" x14ac:dyDescent="0.3">
      <c r="A1263" s="730" t="s">
        <v>173</v>
      </c>
      <c r="B1263" s="131" t="s">
        <v>248</v>
      </c>
      <c r="C1263" s="132">
        <v>0.21230610482185519</v>
      </c>
      <c r="D1263" s="139">
        <v>0.10172748029259142</v>
      </c>
      <c r="E1263" s="131" t="s">
        <v>248</v>
      </c>
      <c r="F1263" s="132">
        <v>0.19862311437322897</v>
      </c>
      <c r="G1263" s="139">
        <v>7.6655647321056661E-2</v>
      </c>
      <c r="H1263" s="131"/>
      <c r="I1263" s="132"/>
      <c r="J1263" s="139"/>
      <c r="K1263" s="131"/>
      <c r="L1263" s="132"/>
      <c r="M1263" s="139"/>
      <c r="N1263" s="534"/>
    </row>
    <row r="1264" spans="1:14" ht="26" x14ac:dyDescent="0.3">
      <c r="A1264" s="761" t="s">
        <v>1040</v>
      </c>
      <c r="B1264" s="69">
        <v>1.38888888888889E-2</v>
      </c>
      <c r="C1264" s="70">
        <v>2.7100271002710001E-3</v>
      </c>
      <c r="D1264" s="71">
        <v>1.22222222222222E-2</v>
      </c>
      <c r="E1264" s="69">
        <v>1.38888888888889E-2</v>
      </c>
      <c r="F1264" s="70">
        <v>5.9523809523809503E-3</v>
      </c>
      <c r="G1264" s="71">
        <v>1.31926121372032E-2</v>
      </c>
      <c r="H1264" s="69"/>
      <c r="I1264" s="70"/>
      <c r="J1264" s="71"/>
      <c r="K1264" s="69"/>
      <c r="L1264" s="70"/>
      <c r="M1264" s="71"/>
      <c r="N1264" s="535"/>
    </row>
    <row r="1265" spans="1:14" x14ac:dyDescent="0.3">
      <c r="A1265" s="727" t="s">
        <v>111</v>
      </c>
      <c r="B1265" s="72">
        <v>0</v>
      </c>
      <c r="C1265" s="73">
        <v>1.6260162601626001E-2</v>
      </c>
      <c r="D1265" s="74">
        <v>0.02</v>
      </c>
      <c r="E1265" s="72">
        <v>0</v>
      </c>
      <c r="F1265" s="73">
        <v>0</v>
      </c>
      <c r="G1265" s="74">
        <v>1.31926121372032E-2</v>
      </c>
      <c r="H1265" s="72"/>
      <c r="I1265" s="73"/>
      <c r="J1265" s="74"/>
      <c r="K1265" s="72"/>
      <c r="L1265" s="73"/>
      <c r="M1265" s="74"/>
      <c r="N1265" s="536"/>
    </row>
    <row r="1266" spans="1:14" x14ac:dyDescent="0.3">
      <c r="A1266" s="727" t="s">
        <v>110</v>
      </c>
      <c r="B1266" s="72">
        <v>1.38888888888889E-2</v>
      </c>
      <c r="C1266" s="73">
        <v>2.7100271002710001E-2</v>
      </c>
      <c r="D1266" s="74">
        <v>2.7777777777777801E-2</v>
      </c>
      <c r="E1266" s="72">
        <v>1.38888888888889E-2</v>
      </c>
      <c r="F1266" s="73">
        <v>2.9761904761904798E-2</v>
      </c>
      <c r="G1266" s="74">
        <v>2.6385224274406299E-2</v>
      </c>
      <c r="H1266" s="72"/>
      <c r="I1266" s="73"/>
      <c r="J1266" s="74"/>
      <c r="K1266" s="72"/>
      <c r="L1266" s="73"/>
      <c r="M1266" s="74"/>
      <c r="N1266" s="536"/>
    </row>
    <row r="1267" spans="1:14" x14ac:dyDescent="0.3">
      <c r="A1267" s="727" t="s">
        <v>109</v>
      </c>
      <c r="B1267" s="72">
        <v>1.38888888888889E-2</v>
      </c>
      <c r="C1267" s="73">
        <v>9.2140921409214094E-2</v>
      </c>
      <c r="D1267" s="74">
        <v>8.8888888888888906E-2</v>
      </c>
      <c r="E1267" s="72">
        <v>1.38888888888889E-2</v>
      </c>
      <c r="F1267" s="73">
        <v>7.1428571428571397E-2</v>
      </c>
      <c r="G1267" s="74">
        <v>7.9155672823219003E-2</v>
      </c>
      <c r="H1267" s="72"/>
      <c r="I1267" s="73"/>
      <c r="J1267" s="74"/>
      <c r="K1267" s="72"/>
      <c r="L1267" s="73"/>
      <c r="M1267" s="74"/>
      <c r="N1267" s="536"/>
    </row>
    <row r="1268" spans="1:14" x14ac:dyDescent="0.3">
      <c r="A1268" s="727" t="s">
        <v>108</v>
      </c>
      <c r="B1268" s="72">
        <v>0.11111111111111099</v>
      </c>
      <c r="C1268" s="73">
        <v>0.26287262872628703</v>
      </c>
      <c r="D1268" s="74">
        <v>0.17777777777777801</v>
      </c>
      <c r="E1268" s="72">
        <v>0.11111111111111099</v>
      </c>
      <c r="F1268" s="73">
        <v>0.238095238095238</v>
      </c>
      <c r="G1268" s="74">
        <v>0.171503957783641</v>
      </c>
      <c r="H1268" s="72"/>
      <c r="I1268" s="73"/>
      <c r="J1268" s="74"/>
      <c r="K1268" s="72"/>
      <c r="L1268" s="73"/>
      <c r="M1268" s="74"/>
      <c r="N1268" s="536"/>
    </row>
    <row r="1269" spans="1:14" x14ac:dyDescent="0.3">
      <c r="A1269" s="727" t="s">
        <v>107</v>
      </c>
      <c r="B1269" s="72">
        <v>0.15277777777777801</v>
      </c>
      <c r="C1269" s="73">
        <v>0.23577235772357699</v>
      </c>
      <c r="D1269" s="74">
        <v>0.20444444444444401</v>
      </c>
      <c r="E1269" s="72">
        <v>0.15277777777777801</v>
      </c>
      <c r="F1269" s="73">
        <v>0.16666666666666699</v>
      </c>
      <c r="G1269" s="74">
        <v>0.153034300791557</v>
      </c>
      <c r="H1269" s="72"/>
      <c r="I1269" s="73"/>
      <c r="J1269" s="74"/>
      <c r="K1269" s="72"/>
      <c r="L1269" s="73"/>
      <c r="M1269" s="74"/>
      <c r="N1269" s="536"/>
    </row>
    <row r="1270" spans="1:14" x14ac:dyDescent="0.3">
      <c r="A1270" s="727" t="s">
        <v>106</v>
      </c>
      <c r="B1270" s="72">
        <v>8.3333333333333301E-2</v>
      </c>
      <c r="C1270" s="73">
        <v>8.6720867208672101E-2</v>
      </c>
      <c r="D1270" s="74">
        <v>9.2222222222222205E-2</v>
      </c>
      <c r="E1270" s="72">
        <v>8.3333333333333301E-2</v>
      </c>
      <c r="F1270" s="73">
        <v>8.3333333333333301E-2</v>
      </c>
      <c r="G1270" s="74">
        <v>0.10026385224274401</v>
      </c>
      <c r="H1270" s="72"/>
      <c r="I1270" s="73"/>
      <c r="J1270" s="74"/>
      <c r="K1270" s="72"/>
      <c r="L1270" s="73"/>
      <c r="M1270" s="74"/>
      <c r="N1270" s="536"/>
    </row>
    <row r="1271" spans="1:14" x14ac:dyDescent="0.3">
      <c r="A1271" s="727" t="s">
        <v>103</v>
      </c>
      <c r="B1271" s="72">
        <v>0.61111111111111105</v>
      </c>
      <c r="C1271" s="73">
        <v>0.276422764227642</v>
      </c>
      <c r="D1271" s="74">
        <v>0.37666666666666698</v>
      </c>
      <c r="E1271" s="72">
        <v>0.61111111111111105</v>
      </c>
      <c r="F1271" s="73">
        <v>0.40476190476190499</v>
      </c>
      <c r="G1271" s="74">
        <v>0.44327176781002597</v>
      </c>
      <c r="H1271" s="72"/>
      <c r="I1271" s="73"/>
      <c r="J1271" s="74"/>
      <c r="K1271" s="72"/>
      <c r="L1271" s="73"/>
      <c r="M1271" s="74"/>
      <c r="N1271" s="537"/>
    </row>
    <row r="1272" spans="1:14" x14ac:dyDescent="0.3">
      <c r="A1272" s="734" t="s">
        <v>259</v>
      </c>
      <c r="B1272" s="75">
        <v>72</v>
      </c>
      <c r="C1272" s="76">
        <v>369</v>
      </c>
      <c r="D1272" s="77">
        <v>900</v>
      </c>
      <c r="E1272" s="75">
        <v>72</v>
      </c>
      <c r="F1272" s="76">
        <v>168</v>
      </c>
      <c r="G1272" s="77">
        <v>379</v>
      </c>
      <c r="H1272" s="75"/>
      <c r="I1272" s="76"/>
      <c r="J1272" s="77"/>
      <c r="K1272" s="75"/>
      <c r="L1272" s="76"/>
      <c r="M1272" s="77"/>
      <c r="N1272" s="532"/>
    </row>
    <row r="1273" spans="1:14" x14ac:dyDescent="0.3">
      <c r="A1273" s="727" t="s">
        <v>194</v>
      </c>
      <c r="B1273" s="127">
        <v>1.94444444444444</v>
      </c>
      <c r="C1273" s="128">
        <v>2.96747967479675</v>
      </c>
      <c r="D1273" s="129">
        <v>2.73444444444445</v>
      </c>
      <c r="E1273" s="127">
        <v>1.94444444444444</v>
      </c>
      <c r="F1273" s="128">
        <v>2.6071428571428599</v>
      </c>
      <c r="G1273" s="129">
        <v>2.5408970976253298</v>
      </c>
      <c r="H1273" s="127"/>
      <c r="I1273" s="128"/>
      <c r="J1273" s="129"/>
      <c r="K1273" s="127"/>
      <c r="L1273" s="128"/>
      <c r="M1273" s="129"/>
      <c r="N1273" s="533"/>
    </row>
    <row r="1274" spans="1:14" x14ac:dyDescent="0.3">
      <c r="A1274" s="727" t="s">
        <v>174</v>
      </c>
      <c r="B1274" s="127">
        <v>1.4426978726676201</v>
      </c>
      <c r="C1274" s="128">
        <v>1.5495526669514701</v>
      </c>
      <c r="D1274" s="129">
        <v>1.7147959864068101</v>
      </c>
      <c r="E1274" s="127">
        <v>1.4426978726676201</v>
      </c>
      <c r="F1274" s="128">
        <v>1.5822205054835501</v>
      </c>
      <c r="G1274" s="129">
        <v>1.7137138226969699</v>
      </c>
      <c r="H1274" s="127"/>
      <c r="I1274" s="128"/>
      <c r="J1274" s="129"/>
      <c r="K1274" s="127"/>
      <c r="L1274" s="128"/>
      <c r="M1274" s="129"/>
      <c r="N1274" s="533"/>
    </row>
    <row r="1275" spans="1:14" x14ac:dyDescent="0.3">
      <c r="A1275" s="727" t="s">
        <v>260</v>
      </c>
      <c r="B1275" s="130" t="s">
        <v>248</v>
      </c>
      <c r="C1275" s="128" t="s">
        <v>237</v>
      </c>
      <c r="D1275" s="129" t="s">
        <v>237</v>
      </c>
      <c r="E1275" s="130" t="s">
        <v>248</v>
      </c>
      <c r="F1275" s="128" t="s">
        <v>236</v>
      </c>
      <c r="G1275" s="129" t="s">
        <v>236</v>
      </c>
      <c r="H1275" s="130"/>
      <c r="I1275" s="128"/>
      <c r="J1275" s="129"/>
      <c r="K1275" s="130"/>
      <c r="L1275" s="128"/>
      <c r="M1275" s="129"/>
      <c r="N1275" s="533"/>
    </row>
    <row r="1276" spans="1:14" x14ac:dyDescent="0.3">
      <c r="A1276" s="730" t="s">
        <v>173</v>
      </c>
      <c r="B1276" s="131" t="s">
        <v>248</v>
      </c>
      <c r="C1276" s="132">
        <v>-0.6602132681072338</v>
      </c>
      <c r="D1276" s="139">
        <v>-0.46069620308324782</v>
      </c>
      <c r="E1276" s="131" t="s">
        <v>248</v>
      </c>
      <c r="F1276" s="132">
        <v>-0.41884074337406557</v>
      </c>
      <c r="G1276" s="139">
        <v>-0.34804682396867054</v>
      </c>
      <c r="H1276" s="131"/>
      <c r="I1276" s="132"/>
      <c r="J1276" s="139"/>
      <c r="K1276" s="131"/>
      <c r="L1276" s="132"/>
      <c r="M1276" s="139"/>
      <c r="N1276" s="534"/>
    </row>
    <row r="1277" spans="1:14" ht="26" x14ac:dyDescent="0.3">
      <c r="A1277" s="761" t="s">
        <v>1004</v>
      </c>
      <c r="B1277" s="69">
        <v>0</v>
      </c>
      <c r="C1277" s="70">
        <v>0</v>
      </c>
      <c r="D1277" s="71">
        <v>5.5187637969094901E-3</v>
      </c>
      <c r="E1277" s="69">
        <v>0</v>
      </c>
      <c r="F1277" s="70">
        <v>0</v>
      </c>
      <c r="G1277" s="71">
        <v>1.0416666666666701E-2</v>
      </c>
      <c r="H1277" s="69"/>
      <c r="I1277" s="70"/>
      <c r="J1277" s="71"/>
      <c r="K1277" s="69"/>
      <c r="L1277" s="70"/>
      <c r="M1277" s="71"/>
      <c r="N1277" s="535"/>
    </row>
    <row r="1278" spans="1:14" x14ac:dyDescent="0.3">
      <c r="A1278" s="727" t="s">
        <v>111</v>
      </c>
      <c r="B1278" s="72">
        <v>1.3698630136986301E-2</v>
      </c>
      <c r="C1278" s="73">
        <v>2.6881720430107499E-3</v>
      </c>
      <c r="D1278" s="74">
        <v>2.2075055187637999E-3</v>
      </c>
      <c r="E1278" s="72">
        <v>1.3698630136986301E-2</v>
      </c>
      <c r="F1278" s="73">
        <v>5.8479532163742704E-3</v>
      </c>
      <c r="G1278" s="74">
        <v>5.2083333333333296E-3</v>
      </c>
      <c r="H1278" s="72"/>
      <c r="I1278" s="73"/>
      <c r="J1278" s="74"/>
      <c r="K1278" s="72"/>
      <c r="L1278" s="73"/>
      <c r="M1278" s="74"/>
      <c r="N1278" s="536"/>
    </row>
    <row r="1279" spans="1:14" x14ac:dyDescent="0.3">
      <c r="A1279" s="727" t="s">
        <v>110</v>
      </c>
      <c r="B1279" s="72">
        <v>1.3698630136986301E-2</v>
      </c>
      <c r="C1279" s="73">
        <v>2.6881720430107499E-3</v>
      </c>
      <c r="D1279" s="74">
        <v>1.4348785871964699E-2</v>
      </c>
      <c r="E1279" s="72">
        <v>1.3698630136986301E-2</v>
      </c>
      <c r="F1279" s="73">
        <v>5.8479532163742704E-3</v>
      </c>
      <c r="G1279" s="74">
        <v>2.34375E-2</v>
      </c>
      <c r="H1279" s="72"/>
      <c r="I1279" s="73"/>
      <c r="J1279" s="74"/>
      <c r="K1279" s="72"/>
      <c r="L1279" s="73"/>
      <c r="M1279" s="74"/>
      <c r="N1279" s="536"/>
    </row>
    <row r="1280" spans="1:14" x14ac:dyDescent="0.3">
      <c r="A1280" s="727" t="s">
        <v>109</v>
      </c>
      <c r="B1280" s="72">
        <v>1.3698630136986301E-2</v>
      </c>
      <c r="C1280" s="73">
        <v>8.0645161290322596E-3</v>
      </c>
      <c r="D1280" s="74">
        <v>3.2008830022075101E-2</v>
      </c>
      <c r="E1280" s="72">
        <v>1.3698630136986301E-2</v>
      </c>
      <c r="F1280" s="73">
        <v>5.8479532163742704E-3</v>
      </c>
      <c r="G1280" s="74">
        <v>3.3854166666666699E-2</v>
      </c>
      <c r="H1280" s="72"/>
      <c r="I1280" s="73"/>
      <c r="J1280" s="74"/>
      <c r="K1280" s="72"/>
      <c r="L1280" s="73"/>
      <c r="M1280" s="74"/>
      <c r="N1280" s="536"/>
    </row>
    <row r="1281" spans="1:14" x14ac:dyDescent="0.3">
      <c r="A1281" s="727" t="s">
        <v>108</v>
      </c>
      <c r="B1281" s="72">
        <v>0.219178082191781</v>
      </c>
      <c r="C1281" s="73">
        <v>9.4086021505376302E-2</v>
      </c>
      <c r="D1281" s="74">
        <v>9.6026490066225198E-2</v>
      </c>
      <c r="E1281" s="72">
        <v>0.219178082191781</v>
      </c>
      <c r="F1281" s="73">
        <v>0.15204678362573101</v>
      </c>
      <c r="G1281" s="74">
        <v>0.12760416666666699</v>
      </c>
      <c r="H1281" s="72"/>
      <c r="I1281" s="73"/>
      <c r="J1281" s="74"/>
      <c r="K1281" s="72"/>
      <c r="L1281" s="73"/>
      <c r="M1281" s="74"/>
      <c r="N1281" s="536"/>
    </row>
    <row r="1282" spans="1:14" x14ac:dyDescent="0.3">
      <c r="A1282" s="727" t="s">
        <v>107</v>
      </c>
      <c r="B1282" s="72">
        <v>0.20547945205479501</v>
      </c>
      <c r="C1282" s="73">
        <v>0.204301075268817</v>
      </c>
      <c r="D1282" s="74">
        <v>0.20419426048565101</v>
      </c>
      <c r="E1282" s="72">
        <v>0.20547945205479501</v>
      </c>
      <c r="F1282" s="73">
        <v>0.20467836257309899</v>
      </c>
      <c r="G1282" s="74">
        <v>0.20052083333333301</v>
      </c>
      <c r="H1282" s="72"/>
      <c r="I1282" s="73"/>
      <c r="J1282" s="74"/>
      <c r="K1282" s="72"/>
      <c r="L1282" s="73"/>
      <c r="M1282" s="74"/>
      <c r="N1282" s="536"/>
    </row>
    <row r="1283" spans="1:14" x14ac:dyDescent="0.3">
      <c r="A1283" s="727" t="s">
        <v>106</v>
      </c>
      <c r="B1283" s="72">
        <v>0.24657534246575299</v>
      </c>
      <c r="C1283" s="73">
        <v>0.30645161290322598</v>
      </c>
      <c r="D1283" s="74">
        <v>0.30684326710816801</v>
      </c>
      <c r="E1283" s="72">
        <v>0.24657534246575299</v>
      </c>
      <c r="F1283" s="73">
        <v>0.25730994152046799</v>
      </c>
      <c r="G1283" s="74">
        <v>0.26041666666666702</v>
      </c>
      <c r="H1283" s="72"/>
      <c r="I1283" s="73"/>
      <c r="J1283" s="74"/>
      <c r="K1283" s="72"/>
      <c r="L1283" s="73"/>
      <c r="M1283" s="74"/>
      <c r="N1283" s="536"/>
    </row>
    <row r="1284" spans="1:14" x14ac:dyDescent="0.3">
      <c r="A1284" s="727" t="s">
        <v>103</v>
      </c>
      <c r="B1284" s="72">
        <v>0.28767123287671198</v>
      </c>
      <c r="C1284" s="73">
        <v>0.38172043010752699</v>
      </c>
      <c r="D1284" s="74">
        <v>0.338852097130243</v>
      </c>
      <c r="E1284" s="72">
        <v>0.28767123287671198</v>
      </c>
      <c r="F1284" s="73">
        <v>0.36842105263157898</v>
      </c>
      <c r="G1284" s="74">
        <v>0.33854166666666702</v>
      </c>
      <c r="H1284" s="72"/>
      <c r="I1284" s="73"/>
      <c r="J1284" s="74"/>
      <c r="K1284" s="72"/>
      <c r="L1284" s="73"/>
      <c r="M1284" s="74"/>
      <c r="N1284" s="537"/>
    </row>
    <row r="1285" spans="1:14" x14ac:dyDescent="0.3">
      <c r="A1285" s="734" t="s">
        <v>259</v>
      </c>
      <c r="B1285" s="75">
        <v>73</v>
      </c>
      <c r="C1285" s="76">
        <v>372</v>
      </c>
      <c r="D1285" s="77">
        <v>906</v>
      </c>
      <c r="E1285" s="75">
        <v>73</v>
      </c>
      <c r="F1285" s="76">
        <v>171</v>
      </c>
      <c r="G1285" s="77">
        <v>384</v>
      </c>
      <c r="H1285" s="75"/>
      <c r="I1285" s="76"/>
      <c r="J1285" s="77"/>
      <c r="K1285" s="75"/>
      <c r="L1285" s="76"/>
      <c r="M1285" s="77"/>
      <c r="N1285" s="532"/>
    </row>
    <row r="1286" spans="1:14" x14ac:dyDescent="0.3">
      <c r="A1286" s="727" t="s">
        <v>194</v>
      </c>
      <c r="B1286" s="127">
        <v>2.5205479452054802</v>
      </c>
      <c r="C1286" s="128">
        <v>2.0591397849462401</v>
      </c>
      <c r="D1286" s="129">
        <v>2.2549668874172202</v>
      </c>
      <c r="E1286" s="127">
        <v>2.5205479452054802</v>
      </c>
      <c r="F1286" s="128">
        <v>2.2105263157894699</v>
      </c>
      <c r="G1286" s="129">
        <v>2.4010416666666599</v>
      </c>
      <c r="H1286" s="127"/>
      <c r="I1286" s="128"/>
      <c r="J1286" s="129"/>
      <c r="K1286" s="127"/>
      <c r="L1286" s="128"/>
      <c r="M1286" s="129"/>
      <c r="N1286" s="533"/>
    </row>
    <row r="1287" spans="1:14" x14ac:dyDescent="0.3">
      <c r="A1287" s="727" t="s">
        <v>174</v>
      </c>
      <c r="B1287" s="127">
        <v>1.3448418849760699</v>
      </c>
      <c r="C1287" s="128">
        <v>1.06992571565099</v>
      </c>
      <c r="D1287" s="129">
        <v>1.2788559497999801</v>
      </c>
      <c r="E1287" s="127">
        <v>1.3448418849760699</v>
      </c>
      <c r="F1287" s="128">
        <v>1.19907084771202</v>
      </c>
      <c r="G1287" s="129">
        <v>1.4418580116205999</v>
      </c>
      <c r="H1287" s="127"/>
      <c r="I1287" s="128"/>
      <c r="J1287" s="129"/>
      <c r="K1287" s="127"/>
      <c r="L1287" s="128"/>
      <c r="M1287" s="129"/>
      <c r="N1287" s="533"/>
    </row>
    <row r="1288" spans="1:14" x14ac:dyDescent="0.3">
      <c r="A1288" s="727" t="s">
        <v>260</v>
      </c>
      <c r="B1288" s="130" t="s">
        <v>248</v>
      </c>
      <c r="C1288" s="128" t="s">
        <v>236</v>
      </c>
      <c r="D1288" s="129" t="s">
        <v>130</v>
      </c>
      <c r="E1288" s="130" t="s">
        <v>248</v>
      </c>
      <c r="F1288" s="128" t="s">
        <v>130</v>
      </c>
      <c r="G1288" s="129" t="s">
        <v>130</v>
      </c>
      <c r="H1288" s="130"/>
      <c r="I1288" s="128"/>
      <c r="J1288" s="129"/>
      <c r="K1288" s="130"/>
      <c r="L1288" s="128"/>
      <c r="M1288" s="129"/>
      <c r="N1288" s="533"/>
    </row>
    <row r="1289" spans="1:14" x14ac:dyDescent="0.3">
      <c r="A1289" s="730" t="s">
        <v>173</v>
      </c>
      <c r="B1289" s="131" t="s">
        <v>248</v>
      </c>
      <c r="C1289" s="132">
        <v>0.43125251922606517</v>
      </c>
      <c r="D1289" s="139">
        <v>0.20767081533287493</v>
      </c>
      <c r="E1289" s="131" t="s">
        <v>248</v>
      </c>
      <c r="F1289" s="132">
        <v>0.25855155265226493</v>
      </c>
      <c r="G1289" s="139">
        <v>8.2883527764637033E-2</v>
      </c>
      <c r="H1289" s="131"/>
      <c r="I1289" s="132"/>
      <c r="J1289" s="139"/>
      <c r="K1289" s="131"/>
      <c r="L1289" s="132"/>
      <c r="M1289" s="139"/>
      <c r="N1289" s="534"/>
    </row>
    <row r="1290" spans="1:14" ht="78" x14ac:dyDescent="0.3">
      <c r="A1290" s="761" t="s">
        <v>575</v>
      </c>
      <c r="B1290" s="69">
        <v>0.73972602739726001</v>
      </c>
      <c r="C1290" s="70">
        <v>0.72117962466487895</v>
      </c>
      <c r="D1290" s="71">
        <v>0.590858416945373</v>
      </c>
      <c r="E1290" s="69">
        <v>0.73972602739726001</v>
      </c>
      <c r="F1290" s="70">
        <v>0.72455089820359297</v>
      </c>
      <c r="G1290" s="71">
        <v>0.56498673740053096</v>
      </c>
      <c r="H1290" s="69"/>
      <c r="I1290" s="70"/>
      <c r="J1290" s="71"/>
      <c r="K1290" s="69"/>
      <c r="L1290" s="70"/>
      <c r="M1290" s="71"/>
      <c r="N1290" s="535"/>
    </row>
    <row r="1291" spans="1:14" x14ac:dyDescent="0.3">
      <c r="A1291" s="728" t="s">
        <v>83</v>
      </c>
      <c r="B1291" s="72">
        <v>0.24657534246575299</v>
      </c>
      <c r="C1291" s="73">
        <v>0.25469168900804301</v>
      </c>
      <c r="D1291" s="74">
        <v>0.37792642140468202</v>
      </c>
      <c r="E1291" s="72">
        <v>0.24657534246575299</v>
      </c>
      <c r="F1291" s="73">
        <v>0.25149700598802399</v>
      </c>
      <c r="G1291" s="74">
        <v>0.40053050397877998</v>
      </c>
      <c r="H1291" s="72"/>
      <c r="I1291" s="73"/>
      <c r="J1291" s="74"/>
      <c r="K1291" s="72"/>
      <c r="L1291" s="73"/>
      <c r="M1291" s="74"/>
      <c r="N1291" s="536"/>
    </row>
    <row r="1292" spans="1:14" x14ac:dyDescent="0.3">
      <c r="A1292" s="728" t="s">
        <v>84</v>
      </c>
      <c r="B1292" s="72">
        <v>0</v>
      </c>
      <c r="C1292" s="73">
        <v>1.8766756032171601E-2</v>
      </c>
      <c r="D1292" s="74">
        <v>2.6755852842809399E-2</v>
      </c>
      <c r="E1292" s="72">
        <v>0</v>
      </c>
      <c r="F1292" s="73">
        <v>1.79640718562874E-2</v>
      </c>
      <c r="G1292" s="74">
        <v>2.9177718832891199E-2</v>
      </c>
      <c r="H1292" s="72"/>
      <c r="I1292" s="73"/>
      <c r="J1292" s="74"/>
      <c r="K1292" s="72"/>
      <c r="L1292" s="73"/>
      <c r="M1292" s="74"/>
      <c r="N1292" s="536"/>
    </row>
    <row r="1293" spans="1:14" x14ac:dyDescent="0.3">
      <c r="A1293" s="728" t="s">
        <v>406</v>
      </c>
      <c r="B1293" s="72">
        <v>1.3698630136986301E-2</v>
      </c>
      <c r="C1293" s="73">
        <v>5.3619302949061698E-3</v>
      </c>
      <c r="D1293" s="74">
        <v>4.4593088071348897E-3</v>
      </c>
      <c r="E1293" s="72">
        <v>1.3698630136986301E-2</v>
      </c>
      <c r="F1293" s="73">
        <v>5.9880239520958096E-3</v>
      </c>
      <c r="G1293" s="74">
        <v>5.3050397877984099E-3</v>
      </c>
      <c r="H1293" s="72"/>
      <c r="I1293" s="73"/>
      <c r="J1293" s="74"/>
      <c r="K1293" s="72"/>
      <c r="L1293" s="73"/>
      <c r="M1293" s="74"/>
      <c r="N1293" s="537"/>
    </row>
    <row r="1294" spans="1:14" x14ac:dyDescent="0.3">
      <c r="A1294" s="734" t="s">
        <v>259</v>
      </c>
      <c r="B1294" s="75">
        <v>73</v>
      </c>
      <c r="C1294" s="76">
        <v>373</v>
      </c>
      <c r="D1294" s="77">
        <v>897</v>
      </c>
      <c r="E1294" s="75">
        <v>73</v>
      </c>
      <c r="F1294" s="76">
        <v>167</v>
      </c>
      <c r="G1294" s="77">
        <v>377</v>
      </c>
      <c r="H1294" s="75"/>
      <c r="I1294" s="76"/>
      <c r="J1294" s="77"/>
      <c r="K1294" s="75"/>
      <c r="L1294" s="76"/>
      <c r="M1294" s="77"/>
      <c r="N1294" s="532"/>
    </row>
    <row r="1295" spans="1:14" x14ac:dyDescent="0.3">
      <c r="A1295" s="727" t="s">
        <v>194</v>
      </c>
      <c r="B1295" s="127">
        <v>3.7123287671232901</v>
      </c>
      <c r="C1295" s="128">
        <v>3.6916890080428999</v>
      </c>
      <c r="D1295" s="129">
        <v>3.5551839464883002</v>
      </c>
      <c r="E1295" s="127">
        <v>3.7123287671232901</v>
      </c>
      <c r="F1295" s="128">
        <v>3.6946107784431099</v>
      </c>
      <c r="G1295" s="129">
        <v>3.5251989389920402</v>
      </c>
      <c r="H1295" s="127"/>
      <c r="I1295" s="128"/>
      <c r="J1295" s="129"/>
      <c r="K1295" s="127"/>
      <c r="L1295" s="128"/>
      <c r="M1295" s="129"/>
      <c r="N1295" s="533"/>
    </row>
    <row r="1296" spans="1:14" x14ac:dyDescent="0.3">
      <c r="A1296" s="727" t="s">
        <v>174</v>
      </c>
      <c r="B1296" s="127">
        <v>0.53953302995364305</v>
      </c>
      <c r="C1296" s="128">
        <v>0.53265473274376895</v>
      </c>
      <c r="D1296" s="129">
        <v>0.57235259589497101</v>
      </c>
      <c r="E1296" s="127">
        <v>0.53953302995364305</v>
      </c>
      <c r="F1296" s="128">
        <v>0.53450320195034695</v>
      </c>
      <c r="G1296" s="129">
        <v>0.58348414735246901</v>
      </c>
      <c r="H1296" s="127"/>
      <c r="I1296" s="128"/>
      <c r="J1296" s="129"/>
      <c r="K1296" s="127"/>
      <c r="L1296" s="128"/>
      <c r="M1296" s="129"/>
      <c r="N1296" s="533"/>
    </row>
    <row r="1297" spans="1:14" x14ac:dyDescent="0.3">
      <c r="A1297" s="727" t="s">
        <v>260</v>
      </c>
      <c r="B1297" s="130" t="s">
        <v>248</v>
      </c>
      <c r="C1297" s="128" t="s">
        <v>130</v>
      </c>
      <c r="D1297" s="129" t="s">
        <v>266</v>
      </c>
      <c r="E1297" s="130" t="s">
        <v>248</v>
      </c>
      <c r="F1297" s="128" t="s">
        <v>130</v>
      </c>
      <c r="G1297" s="129" t="s">
        <v>266</v>
      </c>
      <c r="H1297" s="130"/>
      <c r="I1297" s="128"/>
      <c r="J1297" s="129"/>
      <c r="K1297" s="130"/>
      <c r="L1297" s="128"/>
      <c r="M1297" s="129"/>
      <c r="N1297" s="533"/>
    </row>
    <row r="1298" spans="1:14" x14ac:dyDescent="0.3">
      <c r="A1298" s="730" t="s">
        <v>173</v>
      </c>
      <c r="B1298" s="131" t="s">
        <v>248</v>
      </c>
      <c r="C1298" s="132">
        <v>3.8748851388351095E-2</v>
      </c>
      <c r="D1298" s="139">
        <v>0.27455946170606105</v>
      </c>
      <c r="E1298" s="131" t="s">
        <v>248</v>
      </c>
      <c r="F1298" s="132">
        <v>3.3148517381241201E-2</v>
      </c>
      <c r="G1298" s="139">
        <v>0.32071107498008711</v>
      </c>
      <c r="H1298" s="131"/>
      <c r="I1298" s="132"/>
      <c r="J1298" s="139"/>
      <c r="K1298" s="131"/>
      <c r="L1298" s="132"/>
      <c r="M1298" s="139"/>
      <c r="N1298" s="534"/>
    </row>
    <row r="1299" spans="1:14" ht="26" x14ac:dyDescent="0.3">
      <c r="A1299" s="761" t="s">
        <v>963</v>
      </c>
      <c r="B1299" s="69">
        <v>0.42465753424657499</v>
      </c>
      <c r="C1299" s="70">
        <v>0.36290322580645201</v>
      </c>
      <c r="D1299" s="71">
        <v>0.36129753914988799</v>
      </c>
      <c r="E1299" s="69">
        <v>0.42465753424657499</v>
      </c>
      <c r="F1299" s="70">
        <v>0.34730538922155701</v>
      </c>
      <c r="G1299" s="71">
        <v>0.35372340425531901</v>
      </c>
      <c r="H1299" s="69"/>
      <c r="I1299" s="70"/>
      <c r="J1299" s="71"/>
      <c r="K1299" s="69"/>
      <c r="L1299" s="70"/>
      <c r="M1299" s="71"/>
      <c r="N1299" s="535"/>
    </row>
    <row r="1300" spans="1:14" x14ac:dyDescent="0.3">
      <c r="A1300" s="728" t="s">
        <v>83</v>
      </c>
      <c r="B1300" s="72">
        <v>0.41095890410958902</v>
      </c>
      <c r="C1300" s="73">
        <v>0.45967741935483902</v>
      </c>
      <c r="D1300" s="74">
        <v>0.49328859060402702</v>
      </c>
      <c r="E1300" s="72">
        <v>0.41095890410958902</v>
      </c>
      <c r="F1300" s="73">
        <v>0.46706586826347302</v>
      </c>
      <c r="G1300" s="74">
        <v>0.50265957446808496</v>
      </c>
      <c r="H1300" s="72"/>
      <c r="I1300" s="73"/>
      <c r="J1300" s="74"/>
      <c r="K1300" s="72"/>
      <c r="L1300" s="73"/>
      <c r="M1300" s="74"/>
      <c r="N1300" s="536"/>
    </row>
    <row r="1301" spans="1:14" x14ac:dyDescent="0.3">
      <c r="A1301" s="728" t="s">
        <v>84</v>
      </c>
      <c r="B1301" s="72">
        <v>0.13698630136986301</v>
      </c>
      <c r="C1301" s="73">
        <v>0.13709677419354799</v>
      </c>
      <c r="D1301" s="74">
        <v>0.11856823266219201</v>
      </c>
      <c r="E1301" s="72">
        <v>0.13698630136986301</v>
      </c>
      <c r="F1301" s="73">
        <v>0.14371257485029901</v>
      </c>
      <c r="G1301" s="74">
        <v>0.11436170212766</v>
      </c>
      <c r="H1301" s="72"/>
      <c r="I1301" s="73"/>
      <c r="J1301" s="74"/>
      <c r="K1301" s="72"/>
      <c r="L1301" s="73"/>
      <c r="M1301" s="74"/>
      <c r="N1301" s="536"/>
    </row>
    <row r="1302" spans="1:14" x14ac:dyDescent="0.3">
      <c r="A1302" s="728" t="s">
        <v>406</v>
      </c>
      <c r="B1302" s="72">
        <v>2.7397260273972601E-2</v>
      </c>
      <c r="C1302" s="73">
        <v>4.0322580645161303E-2</v>
      </c>
      <c r="D1302" s="74">
        <v>2.68456375838926E-2</v>
      </c>
      <c r="E1302" s="72">
        <v>2.7397260273972601E-2</v>
      </c>
      <c r="F1302" s="73">
        <v>4.1916167664670698E-2</v>
      </c>
      <c r="G1302" s="74">
        <v>2.9255319148936199E-2</v>
      </c>
      <c r="H1302" s="72"/>
      <c r="I1302" s="73"/>
      <c r="J1302" s="74"/>
      <c r="K1302" s="72"/>
      <c r="L1302" s="73"/>
      <c r="M1302" s="74"/>
      <c r="N1302" s="537"/>
    </row>
    <row r="1303" spans="1:14" x14ac:dyDescent="0.3">
      <c r="A1303" s="734" t="s">
        <v>259</v>
      </c>
      <c r="B1303" s="75">
        <v>73</v>
      </c>
      <c r="C1303" s="76">
        <v>372</v>
      </c>
      <c r="D1303" s="77">
        <v>894</v>
      </c>
      <c r="E1303" s="75">
        <v>73</v>
      </c>
      <c r="F1303" s="76">
        <v>167</v>
      </c>
      <c r="G1303" s="77">
        <v>376</v>
      </c>
      <c r="H1303" s="75"/>
      <c r="I1303" s="76"/>
      <c r="J1303" s="77"/>
      <c r="K1303" s="75"/>
      <c r="L1303" s="76"/>
      <c r="M1303" s="77"/>
      <c r="N1303" s="532"/>
    </row>
    <row r="1304" spans="1:14" x14ac:dyDescent="0.3">
      <c r="A1304" s="727" t="s">
        <v>194</v>
      </c>
      <c r="B1304" s="127">
        <v>3.2328767123287698</v>
      </c>
      <c r="C1304" s="128">
        <v>3.1451612903225801</v>
      </c>
      <c r="D1304" s="129">
        <v>3.1890380313199098</v>
      </c>
      <c r="E1304" s="127">
        <v>3.2328767123287698</v>
      </c>
      <c r="F1304" s="128">
        <v>3.1197604790419202</v>
      </c>
      <c r="G1304" s="129">
        <v>3.18085106382979</v>
      </c>
      <c r="H1304" s="127"/>
      <c r="I1304" s="128"/>
      <c r="J1304" s="129"/>
      <c r="K1304" s="127"/>
      <c r="L1304" s="128"/>
      <c r="M1304" s="129"/>
      <c r="N1304" s="533"/>
    </row>
    <row r="1305" spans="1:14" x14ac:dyDescent="0.3">
      <c r="A1305" s="727" t="s">
        <v>174</v>
      </c>
      <c r="B1305" s="127">
        <v>0.790930323262238</v>
      </c>
      <c r="C1305" s="128">
        <v>0.80121419031808405</v>
      </c>
      <c r="D1305" s="129">
        <v>0.74305487048082897</v>
      </c>
      <c r="E1305" s="127">
        <v>0.790930323262238</v>
      </c>
      <c r="F1305" s="128">
        <v>0.80512212056997601</v>
      </c>
      <c r="G1305" s="129">
        <v>0.74422600090666802</v>
      </c>
      <c r="H1305" s="127"/>
      <c r="I1305" s="128"/>
      <c r="J1305" s="129"/>
      <c r="K1305" s="127"/>
      <c r="L1305" s="128"/>
      <c r="M1305" s="129"/>
      <c r="N1305" s="533"/>
    </row>
    <row r="1306" spans="1:14" x14ac:dyDescent="0.3">
      <c r="A1306" s="727" t="s">
        <v>260</v>
      </c>
      <c r="B1306" s="130" t="s">
        <v>248</v>
      </c>
      <c r="C1306" s="128" t="s">
        <v>130</v>
      </c>
      <c r="D1306" s="129" t="s">
        <v>130</v>
      </c>
      <c r="E1306" s="130" t="s">
        <v>248</v>
      </c>
      <c r="F1306" s="128" t="s">
        <v>130</v>
      </c>
      <c r="G1306" s="129" t="s">
        <v>130</v>
      </c>
      <c r="H1306" s="130"/>
      <c r="I1306" s="128"/>
      <c r="J1306" s="129"/>
      <c r="K1306" s="130"/>
      <c r="L1306" s="128"/>
      <c r="M1306" s="129"/>
      <c r="N1306" s="533"/>
    </row>
    <row r="1307" spans="1:14" x14ac:dyDescent="0.3">
      <c r="A1307" s="730" t="s">
        <v>173</v>
      </c>
      <c r="B1307" s="131" t="s">
        <v>248</v>
      </c>
      <c r="C1307" s="132">
        <v>0.10947811841845502</v>
      </c>
      <c r="D1307" s="139">
        <v>5.8997905471627032E-2</v>
      </c>
      <c r="E1307" s="131" t="s">
        <v>248</v>
      </c>
      <c r="F1307" s="132">
        <v>0.14049574641766197</v>
      </c>
      <c r="G1307" s="139">
        <v>6.9905712022421365E-2</v>
      </c>
      <c r="H1307" s="131"/>
      <c r="I1307" s="132"/>
      <c r="J1307" s="139"/>
      <c r="K1307" s="131"/>
      <c r="L1307" s="132"/>
      <c r="M1307" s="139"/>
      <c r="N1307" s="534"/>
    </row>
    <row r="1308" spans="1:14" ht="26" x14ac:dyDescent="0.3">
      <c r="A1308" s="761" t="s">
        <v>1041</v>
      </c>
      <c r="B1308" s="69">
        <v>0.38356164383561597</v>
      </c>
      <c r="C1308" s="70">
        <v>0.335120643431635</v>
      </c>
      <c r="D1308" s="71">
        <v>0.34225195094760302</v>
      </c>
      <c r="E1308" s="69">
        <v>0.38356164383561597</v>
      </c>
      <c r="F1308" s="70">
        <v>0.32335329341317398</v>
      </c>
      <c r="G1308" s="71">
        <v>0.33597883597883599</v>
      </c>
      <c r="H1308" s="69"/>
      <c r="I1308" s="70"/>
      <c r="J1308" s="71"/>
      <c r="K1308" s="69"/>
      <c r="L1308" s="70"/>
      <c r="M1308" s="71"/>
      <c r="N1308" s="869" t="s">
        <v>231</v>
      </c>
    </row>
    <row r="1309" spans="1:14" x14ac:dyDescent="0.3">
      <c r="A1309" s="728" t="s">
        <v>83</v>
      </c>
      <c r="B1309" s="72">
        <v>0.49315068493150699</v>
      </c>
      <c r="C1309" s="73">
        <v>0.46648793565683599</v>
      </c>
      <c r="D1309" s="74">
        <v>0.50724637681159401</v>
      </c>
      <c r="E1309" s="72">
        <v>0.49315068493150699</v>
      </c>
      <c r="F1309" s="73">
        <v>0.46107784431137699</v>
      </c>
      <c r="G1309" s="74">
        <v>0.5</v>
      </c>
      <c r="H1309" s="72"/>
      <c r="I1309" s="73"/>
      <c r="J1309" s="74"/>
      <c r="K1309" s="72"/>
      <c r="L1309" s="73"/>
      <c r="M1309" s="74"/>
      <c r="N1309" s="870"/>
    </row>
    <row r="1310" spans="1:14" x14ac:dyDescent="0.3">
      <c r="A1310" s="728" t="s">
        <v>84</v>
      </c>
      <c r="B1310" s="72">
        <v>6.8493150684931503E-2</v>
      </c>
      <c r="C1310" s="73">
        <v>0.15817694369973201</v>
      </c>
      <c r="D1310" s="74">
        <v>0.13043478260869601</v>
      </c>
      <c r="E1310" s="72">
        <v>6.8493150684931503E-2</v>
      </c>
      <c r="F1310" s="73">
        <v>0.155688622754491</v>
      </c>
      <c r="G1310" s="74">
        <v>0.134920634920635</v>
      </c>
      <c r="H1310" s="72"/>
      <c r="I1310" s="73"/>
      <c r="J1310" s="74"/>
      <c r="K1310" s="72"/>
      <c r="L1310" s="73"/>
      <c r="M1310" s="74"/>
      <c r="N1310" s="870"/>
    </row>
    <row r="1311" spans="1:14" x14ac:dyDescent="0.3">
      <c r="A1311" s="728" t="s">
        <v>406</v>
      </c>
      <c r="B1311" s="72">
        <v>5.4794520547945202E-2</v>
      </c>
      <c r="C1311" s="73">
        <v>4.0214477211796197E-2</v>
      </c>
      <c r="D1311" s="74">
        <v>2.0066889632107E-2</v>
      </c>
      <c r="E1311" s="72">
        <v>5.4794520547945202E-2</v>
      </c>
      <c r="F1311" s="73">
        <v>5.9880239520958098E-2</v>
      </c>
      <c r="G1311" s="74">
        <v>2.9100529100529099E-2</v>
      </c>
      <c r="H1311" s="72"/>
      <c r="I1311" s="73"/>
      <c r="J1311" s="74"/>
      <c r="K1311" s="72"/>
      <c r="L1311" s="73"/>
      <c r="M1311" s="74"/>
      <c r="N1311" s="871"/>
    </row>
    <row r="1312" spans="1:14" x14ac:dyDescent="0.3">
      <c r="A1312" s="734" t="s">
        <v>259</v>
      </c>
      <c r="B1312" s="75">
        <v>73</v>
      </c>
      <c r="C1312" s="76">
        <v>373</v>
      </c>
      <c r="D1312" s="77">
        <v>897</v>
      </c>
      <c r="E1312" s="75">
        <v>73</v>
      </c>
      <c r="F1312" s="76">
        <v>167</v>
      </c>
      <c r="G1312" s="77">
        <v>378</v>
      </c>
      <c r="H1312" s="75"/>
      <c r="I1312" s="76"/>
      <c r="J1312" s="77"/>
      <c r="K1312" s="75"/>
      <c r="L1312" s="76"/>
      <c r="M1312" s="77"/>
      <c r="N1312" s="532"/>
    </row>
    <row r="1313" spans="1:14" x14ac:dyDescent="0.3">
      <c r="A1313" s="727" t="s">
        <v>194</v>
      </c>
      <c r="B1313" s="127">
        <v>3.20547945205479</v>
      </c>
      <c r="C1313" s="128">
        <v>3.0965147453083102</v>
      </c>
      <c r="D1313" s="129">
        <v>3.1716833890746901</v>
      </c>
      <c r="E1313" s="127">
        <v>3.20547945205479</v>
      </c>
      <c r="F1313" s="128">
        <v>3.04790419161677</v>
      </c>
      <c r="G1313" s="129">
        <v>3.1428571428571401</v>
      </c>
      <c r="H1313" s="127"/>
      <c r="I1313" s="128"/>
      <c r="J1313" s="129"/>
      <c r="K1313" s="127"/>
      <c r="L1313" s="128"/>
      <c r="M1313" s="129"/>
      <c r="N1313" s="533"/>
    </row>
    <row r="1314" spans="1:14" x14ac:dyDescent="0.3">
      <c r="A1314" s="727" t="s">
        <v>174</v>
      </c>
      <c r="B1314" s="127">
        <v>0.79859084416080905</v>
      </c>
      <c r="C1314" s="128">
        <v>0.80409815436418197</v>
      </c>
      <c r="D1314" s="129">
        <v>0.72392219614694497</v>
      </c>
      <c r="E1314" s="127">
        <v>0.79859084416080905</v>
      </c>
      <c r="F1314" s="128">
        <v>0.84887156303206002</v>
      </c>
      <c r="G1314" s="129">
        <v>0.75392116306763701</v>
      </c>
      <c r="H1314" s="127"/>
      <c r="I1314" s="128"/>
      <c r="J1314" s="129"/>
      <c r="K1314" s="127"/>
      <c r="L1314" s="128"/>
      <c r="M1314" s="129"/>
      <c r="N1314" s="533"/>
    </row>
    <row r="1315" spans="1:14" x14ac:dyDescent="0.3">
      <c r="A1315" s="727" t="s">
        <v>260</v>
      </c>
      <c r="B1315" s="130" t="s">
        <v>248</v>
      </c>
      <c r="C1315" s="128" t="s">
        <v>130</v>
      </c>
      <c r="D1315" s="129" t="s">
        <v>130</v>
      </c>
      <c r="E1315" s="130" t="s">
        <v>248</v>
      </c>
      <c r="F1315" s="128" t="s">
        <v>130</v>
      </c>
      <c r="G1315" s="129" t="s">
        <v>130</v>
      </c>
      <c r="H1315" s="130"/>
      <c r="I1315" s="128"/>
      <c r="J1315" s="129"/>
      <c r="K1315" s="130"/>
      <c r="L1315" s="128"/>
      <c r="M1315" s="129"/>
      <c r="N1315" s="533"/>
    </row>
    <row r="1316" spans="1:14" x14ac:dyDescent="0.3">
      <c r="A1316" s="730" t="s">
        <v>173</v>
      </c>
      <c r="B1316" s="131" t="s">
        <v>248</v>
      </c>
      <c r="C1316" s="132">
        <v>0.13551169860928311</v>
      </c>
      <c r="D1316" s="139">
        <v>4.6684661915297708E-2</v>
      </c>
      <c r="E1316" s="131" t="s">
        <v>248</v>
      </c>
      <c r="F1316" s="132">
        <v>0.18562909549612133</v>
      </c>
      <c r="G1316" s="139">
        <v>8.3062145308198235E-2</v>
      </c>
      <c r="H1316" s="131"/>
      <c r="I1316" s="132"/>
      <c r="J1316" s="139"/>
      <c r="K1316" s="131"/>
      <c r="L1316" s="132"/>
      <c r="M1316" s="139"/>
      <c r="N1316" s="534"/>
    </row>
    <row r="1317" spans="1:14" ht="26" x14ac:dyDescent="0.3">
      <c r="A1317" s="761" t="s">
        <v>680</v>
      </c>
      <c r="B1317" s="69">
        <v>0.397260273972603</v>
      </c>
      <c r="C1317" s="70">
        <v>0.34946236559139798</v>
      </c>
      <c r="D1317" s="71">
        <v>0.33147321428571402</v>
      </c>
      <c r="E1317" s="69">
        <v>0.397260273972603</v>
      </c>
      <c r="F1317" s="70">
        <v>0.33532934131736503</v>
      </c>
      <c r="G1317" s="71">
        <v>0.31216931216931199</v>
      </c>
      <c r="H1317" s="69"/>
      <c r="I1317" s="70"/>
      <c r="J1317" s="71"/>
      <c r="K1317" s="69"/>
      <c r="L1317" s="70"/>
      <c r="M1317" s="71"/>
      <c r="N1317" s="869" t="s">
        <v>231</v>
      </c>
    </row>
    <row r="1318" spans="1:14" x14ac:dyDescent="0.3">
      <c r="A1318" s="728" t="s">
        <v>83</v>
      </c>
      <c r="B1318" s="72">
        <v>0.465753424657534</v>
      </c>
      <c r="C1318" s="73">
        <v>0.45967741935483902</v>
      </c>
      <c r="D1318" s="74">
        <v>0.51674107142857095</v>
      </c>
      <c r="E1318" s="72">
        <v>0.465753424657534</v>
      </c>
      <c r="F1318" s="73">
        <v>0.42514970059880203</v>
      </c>
      <c r="G1318" s="74">
        <v>0.50529100529100501</v>
      </c>
      <c r="H1318" s="72"/>
      <c r="I1318" s="73"/>
      <c r="J1318" s="74"/>
      <c r="K1318" s="72"/>
      <c r="L1318" s="73"/>
      <c r="M1318" s="74"/>
      <c r="N1318" s="870"/>
    </row>
    <row r="1319" spans="1:14" x14ac:dyDescent="0.3">
      <c r="A1319" s="728" t="s">
        <v>84</v>
      </c>
      <c r="B1319" s="72">
        <v>8.2191780821917804E-2</v>
      </c>
      <c r="C1319" s="73">
        <v>0.15322580645161299</v>
      </c>
      <c r="D1319" s="74">
        <v>0.129464285714286</v>
      </c>
      <c r="E1319" s="72">
        <v>8.2191780821917804E-2</v>
      </c>
      <c r="F1319" s="73">
        <v>0.18562874251497</v>
      </c>
      <c r="G1319" s="74">
        <v>0.148148148148148</v>
      </c>
      <c r="H1319" s="72"/>
      <c r="I1319" s="73"/>
      <c r="J1319" s="74"/>
      <c r="K1319" s="72"/>
      <c r="L1319" s="73"/>
      <c r="M1319" s="74"/>
      <c r="N1319" s="870"/>
    </row>
    <row r="1320" spans="1:14" x14ac:dyDescent="0.3">
      <c r="A1320" s="728" t="s">
        <v>406</v>
      </c>
      <c r="B1320" s="72">
        <v>5.4794520547945202E-2</v>
      </c>
      <c r="C1320" s="73">
        <v>3.7634408602150497E-2</v>
      </c>
      <c r="D1320" s="74">
        <v>2.23214285714286E-2</v>
      </c>
      <c r="E1320" s="72">
        <v>5.4794520547945202E-2</v>
      </c>
      <c r="F1320" s="73">
        <v>5.3892215568862298E-2</v>
      </c>
      <c r="G1320" s="74">
        <v>3.4391534391534397E-2</v>
      </c>
      <c r="H1320" s="72"/>
      <c r="I1320" s="73"/>
      <c r="J1320" s="74"/>
      <c r="K1320" s="72"/>
      <c r="L1320" s="73"/>
      <c r="M1320" s="74"/>
      <c r="N1320" s="871"/>
    </row>
    <row r="1321" spans="1:14" x14ac:dyDescent="0.3">
      <c r="A1321" s="734" t="s">
        <v>259</v>
      </c>
      <c r="B1321" s="75">
        <v>73</v>
      </c>
      <c r="C1321" s="76">
        <v>372</v>
      </c>
      <c r="D1321" s="77">
        <v>896</v>
      </c>
      <c r="E1321" s="75">
        <v>73</v>
      </c>
      <c r="F1321" s="76">
        <v>167</v>
      </c>
      <c r="G1321" s="77">
        <v>378</v>
      </c>
      <c r="H1321" s="75"/>
      <c r="I1321" s="76"/>
      <c r="J1321" s="77"/>
      <c r="K1321" s="75"/>
      <c r="L1321" s="76"/>
      <c r="M1321" s="77"/>
      <c r="N1321" s="532"/>
    </row>
    <row r="1322" spans="1:14" x14ac:dyDescent="0.3">
      <c r="A1322" s="727" t="s">
        <v>194</v>
      </c>
      <c r="B1322" s="127">
        <v>3.20547945205479</v>
      </c>
      <c r="C1322" s="128">
        <v>3.12096774193548</v>
      </c>
      <c r="D1322" s="129">
        <v>3.1573660714285698</v>
      </c>
      <c r="E1322" s="127">
        <v>3.20547945205479</v>
      </c>
      <c r="F1322" s="128">
        <v>3.0419161676646702</v>
      </c>
      <c r="G1322" s="129">
        <v>3.0952380952380998</v>
      </c>
      <c r="H1322" s="127"/>
      <c r="I1322" s="128"/>
      <c r="J1322" s="129"/>
      <c r="K1322" s="127"/>
      <c r="L1322" s="128"/>
      <c r="M1322" s="129"/>
      <c r="N1322" s="533"/>
    </row>
    <row r="1323" spans="1:14" x14ac:dyDescent="0.3">
      <c r="A1323" s="727" t="s">
        <v>174</v>
      </c>
      <c r="B1323" s="127">
        <v>0.81579722612622996</v>
      </c>
      <c r="C1323" s="128">
        <v>0.80019615454528703</v>
      </c>
      <c r="D1323" s="129">
        <v>0.72529045149259797</v>
      </c>
      <c r="E1323" s="127">
        <v>0.81579722612622996</v>
      </c>
      <c r="F1323" s="128">
        <v>0.85976526225639904</v>
      </c>
      <c r="G1323" s="129">
        <v>0.76835873268889199</v>
      </c>
      <c r="H1323" s="127"/>
      <c r="I1323" s="128"/>
      <c r="J1323" s="129"/>
      <c r="K1323" s="127"/>
      <c r="L1323" s="128"/>
      <c r="M1323" s="129"/>
      <c r="N1323" s="533"/>
    </row>
    <row r="1324" spans="1:14" x14ac:dyDescent="0.3">
      <c r="A1324" s="727" t="s">
        <v>260</v>
      </c>
      <c r="B1324" s="130" t="s">
        <v>248</v>
      </c>
      <c r="C1324" s="128" t="s">
        <v>130</v>
      </c>
      <c r="D1324" s="129" t="s">
        <v>130</v>
      </c>
      <c r="E1324" s="130" t="s">
        <v>248</v>
      </c>
      <c r="F1324" s="128" t="s">
        <v>130</v>
      </c>
      <c r="G1324" s="129" t="s">
        <v>130</v>
      </c>
      <c r="H1324" s="130"/>
      <c r="I1324" s="128"/>
      <c r="J1324" s="129"/>
      <c r="K1324" s="130"/>
      <c r="L1324" s="128"/>
      <c r="M1324" s="129"/>
      <c r="N1324" s="533"/>
    </row>
    <row r="1325" spans="1:14" x14ac:dyDescent="0.3">
      <c r="A1325" s="730" t="s">
        <v>173</v>
      </c>
      <c r="B1325" s="131" t="s">
        <v>248</v>
      </c>
      <c r="C1325" s="132">
        <v>0.10561374187974443</v>
      </c>
      <c r="D1325" s="139">
        <v>6.6336707628242092E-2</v>
      </c>
      <c r="E1325" s="131" t="s">
        <v>248</v>
      </c>
      <c r="F1325" s="132">
        <v>0.19024179223158935</v>
      </c>
      <c r="G1325" s="139">
        <v>0.14347641554212268</v>
      </c>
      <c r="H1325" s="131"/>
      <c r="I1325" s="132"/>
      <c r="J1325" s="139"/>
      <c r="K1325" s="131"/>
      <c r="L1325" s="132"/>
      <c r="M1325" s="139"/>
      <c r="N1325" s="534"/>
    </row>
    <row r="1326" spans="1:14" ht="26" x14ac:dyDescent="0.3">
      <c r="A1326" s="761" t="s">
        <v>566</v>
      </c>
      <c r="B1326" s="69">
        <v>0.31506849315068503</v>
      </c>
      <c r="C1326" s="70">
        <v>0.27837837837837798</v>
      </c>
      <c r="D1326" s="71">
        <v>0.28268156424580998</v>
      </c>
      <c r="E1326" s="69">
        <v>0.31506849315068503</v>
      </c>
      <c r="F1326" s="70">
        <v>0.240963855421687</v>
      </c>
      <c r="G1326" s="71">
        <v>0.238095238095238</v>
      </c>
      <c r="H1326" s="69"/>
      <c r="I1326" s="70"/>
      <c r="J1326" s="71"/>
      <c r="K1326" s="69"/>
      <c r="L1326" s="70"/>
      <c r="M1326" s="71"/>
      <c r="N1326" s="869" t="s">
        <v>231</v>
      </c>
    </row>
    <row r="1327" spans="1:14" x14ac:dyDescent="0.3">
      <c r="A1327" s="728" t="s">
        <v>83</v>
      </c>
      <c r="B1327" s="72">
        <v>0.38356164383561597</v>
      </c>
      <c r="C1327" s="73">
        <v>0.40540540540540498</v>
      </c>
      <c r="D1327" s="74">
        <v>0.50391061452513997</v>
      </c>
      <c r="E1327" s="72">
        <v>0.38356164383561597</v>
      </c>
      <c r="F1327" s="73">
        <v>0.373493975903614</v>
      </c>
      <c r="G1327" s="74">
        <v>0.51322751322751303</v>
      </c>
      <c r="H1327" s="72"/>
      <c r="I1327" s="73"/>
      <c r="J1327" s="74"/>
      <c r="K1327" s="72"/>
      <c r="L1327" s="73"/>
      <c r="M1327" s="74"/>
      <c r="N1327" s="870"/>
    </row>
    <row r="1328" spans="1:14" x14ac:dyDescent="0.3">
      <c r="A1328" s="728" t="s">
        <v>84</v>
      </c>
      <c r="B1328" s="72">
        <v>0.219178082191781</v>
      </c>
      <c r="C1328" s="73">
        <v>0.248648648648649</v>
      </c>
      <c r="D1328" s="74">
        <v>0.17318435754189901</v>
      </c>
      <c r="E1328" s="72">
        <v>0.219178082191781</v>
      </c>
      <c r="F1328" s="73">
        <v>0.29518072289156599</v>
      </c>
      <c r="G1328" s="74">
        <v>0.19841269841269801</v>
      </c>
      <c r="H1328" s="72"/>
      <c r="I1328" s="73"/>
      <c r="J1328" s="74"/>
      <c r="K1328" s="72"/>
      <c r="L1328" s="73"/>
      <c r="M1328" s="74"/>
      <c r="N1328" s="870"/>
    </row>
    <row r="1329" spans="1:14" x14ac:dyDescent="0.3">
      <c r="A1329" s="728" t="s">
        <v>406</v>
      </c>
      <c r="B1329" s="72">
        <v>8.2191780821917804E-2</v>
      </c>
      <c r="C1329" s="73">
        <v>6.7567567567567599E-2</v>
      </c>
      <c r="D1329" s="74">
        <v>4.0223463687150803E-2</v>
      </c>
      <c r="E1329" s="72">
        <v>8.2191780821917804E-2</v>
      </c>
      <c r="F1329" s="73">
        <v>9.0361445783132502E-2</v>
      </c>
      <c r="G1329" s="74">
        <v>5.0264550264550303E-2</v>
      </c>
      <c r="H1329" s="72"/>
      <c r="I1329" s="73"/>
      <c r="J1329" s="74"/>
      <c r="K1329" s="72"/>
      <c r="L1329" s="73"/>
      <c r="M1329" s="74"/>
      <c r="N1329" s="871"/>
    </row>
    <row r="1330" spans="1:14" x14ac:dyDescent="0.3">
      <c r="A1330" s="734" t="s">
        <v>259</v>
      </c>
      <c r="B1330" s="75">
        <v>73</v>
      </c>
      <c r="C1330" s="76">
        <v>370</v>
      </c>
      <c r="D1330" s="77">
        <v>895</v>
      </c>
      <c r="E1330" s="75">
        <v>73</v>
      </c>
      <c r="F1330" s="76">
        <v>166</v>
      </c>
      <c r="G1330" s="77">
        <v>378</v>
      </c>
      <c r="H1330" s="75"/>
      <c r="I1330" s="76"/>
      <c r="J1330" s="77"/>
      <c r="K1330" s="75"/>
      <c r="L1330" s="76"/>
      <c r="M1330" s="77"/>
      <c r="N1330" s="532"/>
    </row>
    <row r="1331" spans="1:14" x14ac:dyDescent="0.3">
      <c r="A1331" s="727" t="s">
        <v>194</v>
      </c>
      <c r="B1331" s="127">
        <v>2.93150684931507</v>
      </c>
      <c r="C1331" s="128">
        <v>2.8945945945945999</v>
      </c>
      <c r="D1331" s="129">
        <v>3.0290502793296099</v>
      </c>
      <c r="E1331" s="127">
        <v>2.93150684931507</v>
      </c>
      <c r="F1331" s="128">
        <v>2.76506024096386</v>
      </c>
      <c r="G1331" s="129">
        <v>2.93915343915344</v>
      </c>
      <c r="H1331" s="127"/>
      <c r="I1331" s="128"/>
      <c r="J1331" s="129"/>
      <c r="K1331" s="127"/>
      <c r="L1331" s="128"/>
      <c r="M1331" s="129"/>
      <c r="N1331" s="533"/>
    </row>
    <row r="1332" spans="1:14" x14ac:dyDescent="0.3">
      <c r="A1332" s="727" t="s">
        <v>174</v>
      </c>
      <c r="B1332" s="127">
        <v>0.93286844260186796</v>
      </c>
      <c r="C1332" s="128">
        <v>0.88787250541874696</v>
      </c>
      <c r="D1332" s="129">
        <v>0.78524187466010797</v>
      </c>
      <c r="E1332" s="127">
        <v>0.93286844260186796</v>
      </c>
      <c r="F1332" s="128">
        <v>0.92059713624262596</v>
      </c>
      <c r="G1332" s="129">
        <v>0.79721086923594398</v>
      </c>
      <c r="H1332" s="127"/>
      <c r="I1332" s="128"/>
      <c r="J1332" s="129"/>
      <c r="K1332" s="127"/>
      <c r="L1332" s="128"/>
      <c r="M1332" s="129"/>
      <c r="N1332" s="533"/>
    </row>
    <row r="1333" spans="1:14" x14ac:dyDescent="0.3">
      <c r="A1333" s="727" t="s">
        <v>260</v>
      </c>
      <c r="B1333" s="130" t="s">
        <v>248</v>
      </c>
      <c r="C1333" s="128" t="s">
        <v>130</v>
      </c>
      <c r="D1333" s="129" t="s">
        <v>130</v>
      </c>
      <c r="E1333" s="130" t="s">
        <v>248</v>
      </c>
      <c r="F1333" s="128" t="s">
        <v>130</v>
      </c>
      <c r="G1333" s="129" t="s">
        <v>130</v>
      </c>
      <c r="H1333" s="130"/>
      <c r="I1333" s="128"/>
      <c r="J1333" s="129"/>
      <c r="K1333" s="130"/>
      <c r="L1333" s="128"/>
      <c r="M1333" s="129"/>
      <c r="N1333" s="533"/>
    </row>
    <row r="1334" spans="1:14" x14ac:dyDescent="0.3">
      <c r="A1334" s="730" t="s">
        <v>173</v>
      </c>
      <c r="B1334" s="131" t="s">
        <v>248</v>
      </c>
      <c r="C1334" s="132">
        <v>4.1573823375757303E-2</v>
      </c>
      <c r="D1334" s="139">
        <v>-0.12422087150759961</v>
      </c>
      <c r="E1334" s="131" t="s">
        <v>248</v>
      </c>
      <c r="F1334" s="132">
        <v>0.1808028743501788</v>
      </c>
      <c r="G1334" s="139">
        <v>-9.5916778526847542E-3</v>
      </c>
      <c r="H1334" s="131"/>
      <c r="I1334" s="132"/>
      <c r="J1334" s="139"/>
      <c r="K1334" s="131"/>
      <c r="L1334" s="132"/>
      <c r="M1334" s="139"/>
      <c r="N1334" s="534"/>
    </row>
    <row r="1335" spans="1:14" ht="65" x14ac:dyDescent="0.3">
      <c r="A1335" s="761" t="s">
        <v>1042</v>
      </c>
      <c r="B1335" s="69">
        <v>0.66666666666666696</v>
      </c>
      <c r="C1335" s="70">
        <v>0.63342318059299196</v>
      </c>
      <c r="D1335" s="71">
        <v>0.51173184357541901</v>
      </c>
      <c r="E1335" s="69">
        <v>0.66666666666666696</v>
      </c>
      <c r="F1335" s="70">
        <v>0.686746987951807</v>
      </c>
      <c r="G1335" s="71">
        <v>0.51724137931034497</v>
      </c>
      <c r="H1335" s="69"/>
      <c r="I1335" s="70"/>
      <c r="J1335" s="71"/>
      <c r="K1335" s="69"/>
      <c r="L1335" s="70"/>
      <c r="M1335" s="71"/>
      <c r="N1335" s="535"/>
    </row>
    <row r="1336" spans="1:14" x14ac:dyDescent="0.3">
      <c r="A1336" s="728" t="s">
        <v>83</v>
      </c>
      <c r="B1336" s="72">
        <v>0.29166666666666702</v>
      </c>
      <c r="C1336" s="73">
        <v>0.32884097035040399</v>
      </c>
      <c r="D1336" s="74">
        <v>0.44134078212290501</v>
      </c>
      <c r="E1336" s="72">
        <v>0.29166666666666702</v>
      </c>
      <c r="F1336" s="73">
        <v>0.28313253012048201</v>
      </c>
      <c r="G1336" s="74">
        <v>0.43766578249336902</v>
      </c>
      <c r="H1336" s="72"/>
      <c r="I1336" s="73"/>
      <c r="J1336" s="74"/>
      <c r="K1336" s="72"/>
      <c r="L1336" s="73"/>
      <c r="M1336" s="74"/>
      <c r="N1336" s="536"/>
    </row>
    <row r="1337" spans="1:14" x14ac:dyDescent="0.3">
      <c r="A1337" s="728" t="s">
        <v>84</v>
      </c>
      <c r="B1337" s="72">
        <v>2.7777777777777801E-2</v>
      </c>
      <c r="C1337" s="73">
        <v>3.2345013477088999E-2</v>
      </c>
      <c r="D1337" s="74">
        <v>4.2458100558659201E-2</v>
      </c>
      <c r="E1337" s="72">
        <v>2.7777777777777801E-2</v>
      </c>
      <c r="F1337" s="73">
        <v>2.40963855421687E-2</v>
      </c>
      <c r="G1337" s="74">
        <v>3.9787798408488097E-2</v>
      </c>
      <c r="H1337" s="72"/>
      <c r="I1337" s="73"/>
      <c r="J1337" s="74"/>
      <c r="K1337" s="72"/>
      <c r="L1337" s="73"/>
      <c r="M1337" s="74"/>
      <c r="N1337" s="536"/>
    </row>
    <row r="1338" spans="1:14" x14ac:dyDescent="0.3">
      <c r="A1338" s="728" t="s">
        <v>406</v>
      </c>
      <c r="B1338" s="72">
        <v>1.38888888888889E-2</v>
      </c>
      <c r="C1338" s="73">
        <v>5.3908355795148303E-3</v>
      </c>
      <c r="D1338" s="74">
        <v>4.4692737430167603E-3</v>
      </c>
      <c r="E1338" s="72">
        <v>1.38888888888889E-2</v>
      </c>
      <c r="F1338" s="73">
        <v>6.0240963855421699E-3</v>
      </c>
      <c r="G1338" s="74">
        <v>5.3050397877984099E-3</v>
      </c>
      <c r="H1338" s="72"/>
      <c r="I1338" s="73"/>
      <c r="J1338" s="74"/>
      <c r="K1338" s="72"/>
      <c r="L1338" s="73"/>
      <c r="M1338" s="74"/>
      <c r="N1338" s="537"/>
    </row>
    <row r="1339" spans="1:14" x14ac:dyDescent="0.3">
      <c r="A1339" s="734" t="s">
        <v>259</v>
      </c>
      <c r="B1339" s="75">
        <v>72</v>
      </c>
      <c r="C1339" s="76">
        <v>371</v>
      </c>
      <c r="D1339" s="77">
        <v>895</v>
      </c>
      <c r="E1339" s="75">
        <v>72</v>
      </c>
      <c r="F1339" s="76">
        <v>166</v>
      </c>
      <c r="G1339" s="77">
        <v>377</v>
      </c>
      <c r="H1339" s="75"/>
      <c r="I1339" s="76"/>
      <c r="J1339" s="77"/>
      <c r="K1339" s="75"/>
      <c r="L1339" s="76"/>
      <c r="M1339" s="77"/>
      <c r="N1339" s="532"/>
    </row>
    <row r="1340" spans="1:14" x14ac:dyDescent="0.3">
      <c r="A1340" s="727" t="s">
        <v>194</v>
      </c>
      <c r="B1340" s="127">
        <v>3.6111111111111098</v>
      </c>
      <c r="C1340" s="128">
        <v>3.5902964959568702</v>
      </c>
      <c r="D1340" s="129">
        <v>3.46033519553073</v>
      </c>
      <c r="E1340" s="127">
        <v>3.6111111111111098</v>
      </c>
      <c r="F1340" s="128">
        <v>3.6506024096385499</v>
      </c>
      <c r="G1340" s="129">
        <v>3.46684350132626</v>
      </c>
      <c r="H1340" s="127"/>
      <c r="I1340" s="128"/>
      <c r="J1340" s="129"/>
      <c r="K1340" s="127"/>
      <c r="L1340" s="128"/>
      <c r="M1340" s="129"/>
      <c r="N1340" s="533"/>
    </row>
    <row r="1341" spans="1:14" x14ac:dyDescent="0.3">
      <c r="A1341" s="727" t="s">
        <v>174</v>
      </c>
      <c r="B1341" s="127">
        <v>0.61793740408536701</v>
      </c>
      <c r="C1341" s="128">
        <v>0.58292150365218198</v>
      </c>
      <c r="D1341" s="129">
        <v>0.60046765838892202</v>
      </c>
      <c r="E1341" s="127">
        <v>0.61793740408536701</v>
      </c>
      <c r="F1341" s="128">
        <v>0.55995097057573195</v>
      </c>
      <c r="G1341" s="129">
        <v>0.60105302932440896</v>
      </c>
      <c r="H1341" s="127"/>
      <c r="I1341" s="128"/>
      <c r="J1341" s="129"/>
      <c r="K1341" s="127"/>
      <c r="L1341" s="128"/>
      <c r="M1341" s="129"/>
      <c r="N1341" s="533"/>
    </row>
    <row r="1342" spans="1:14" x14ac:dyDescent="0.3">
      <c r="A1342" s="727" t="s">
        <v>260</v>
      </c>
      <c r="B1342" s="130" t="s">
        <v>248</v>
      </c>
      <c r="C1342" s="128" t="s">
        <v>130</v>
      </c>
      <c r="D1342" s="129" t="s">
        <v>266</v>
      </c>
      <c r="E1342" s="130" t="s">
        <v>248</v>
      </c>
      <c r="F1342" s="128" t="s">
        <v>130</v>
      </c>
      <c r="G1342" s="129" t="s">
        <v>130</v>
      </c>
      <c r="H1342" s="130"/>
      <c r="I1342" s="128"/>
      <c r="J1342" s="129"/>
      <c r="K1342" s="130"/>
      <c r="L1342" s="128"/>
      <c r="M1342" s="129"/>
      <c r="N1342" s="533"/>
    </row>
    <row r="1343" spans="1:14" x14ac:dyDescent="0.3">
      <c r="A1343" s="730" t="s">
        <v>173</v>
      </c>
      <c r="B1343" s="131" t="s">
        <v>248</v>
      </c>
      <c r="C1343" s="132">
        <v>3.5707406612776695E-2</v>
      </c>
      <c r="D1343" s="139">
        <v>0.25109747956270861</v>
      </c>
      <c r="E1343" s="131" t="s">
        <v>248</v>
      </c>
      <c r="F1343" s="132">
        <v>-7.0526350703233487E-2</v>
      </c>
      <c r="G1343" s="139">
        <v>0.24002476112134141</v>
      </c>
      <c r="H1343" s="131"/>
      <c r="I1343" s="132"/>
      <c r="J1343" s="139"/>
      <c r="K1343" s="131"/>
      <c r="L1343" s="132"/>
      <c r="M1343" s="139"/>
      <c r="N1343" s="534"/>
    </row>
    <row r="1344" spans="1:14" ht="26" x14ac:dyDescent="0.3">
      <c r="A1344" s="761" t="s">
        <v>407</v>
      </c>
      <c r="B1344" s="69">
        <v>0.22222222222222199</v>
      </c>
      <c r="C1344" s="70">
        <v>0.22911051212938</v>
      </c>
      <c r="D1344" s="71">
        <v>0.19574944071588399</v>
      </c>
      <c r="E1344" s="69">
        <v>0.22222222222222199</v>
      </c>
      <c r="F1344" s="70">
        <v>0.19879518072289201</v>
      </c>
      <c r="G1344" s="71">
        <v>0.17241379310344801</v>
      </c>
      <c r="H1344" s="69"/>
      <c r="I1344" s="70"/>
      <c r="J1344" s="71"/>
      <c r="K1344" s="69"/>
      <c r="L1344" s="70"/>
      <c r="M1344" s="71"/>
      <c r="N1344" s="535"/>
    </row>
    <row r="1345" spans="1:14" x14ac:dyDescent="0.3">
      <c r="A1345" s="728" t="s">
        <v>83</v>
      </c>
      <c r="B1345" s="72">
        <v>0.5</v>
      </c>
      <c r="C1345" s="73">
        <v>0.36657681940700798</v>
      </c>
      <c r="D1345" s="74">
        <v>0.38143176733780798</v>
      </c>
      <c r="E1345" s="72">
        <v>0.5</v>
      </c>
      <c r="F1345" s="73">
        <v>0.391566265060241</v>
      </c>
      <c r="G1345" s="74">
        <v>0.40848806366047702</v>
      </c>
      <c r="H1345" s="72"/>
      <c r="I1345" s="73"/>
      <c r="J1345" s="74"/>
      <c r="K1345" s="72"/>
      <c r="L1345" s="73"/>
      <c r="M1345" s="74"/>
      <c r="N1345" s="536"/>
    </row>
    <row r="1346" spans="1:14" x14ac:dyDescent="0.3">
      <c r="A1346" s="728" t="s">
        <v>84</v>
      </c>
      <c r="B1346" s="72">
        <v>0.22222222222222199</v>
      </c>
      <c r="C1346" s="73">
        <v>0.23180592991913701</v>
      </c>
      <c r="D1346" s="74">
        <v>0.25727069351230403</v>
      </c>
      <c r="E1346" s="72">
        <v>0.22222222222222199</v>
      </c>
      <c r="F1346" s="73">
        <v>0.22289156626505999</v>
      </c>
      <c r="G1346" s="74">
        <v>0.25198938992042402</v>
      </c>
      <c r="H1346" s="72"/>
      <c r="I1346" s="73"/>
      <c r="J1346" s="74"/>
      <c r="K1346" s="72"/>
      <c r="L1346" s="73"/>
      <c r="M1346" s="74"/>
      <c r="N1346" s="536"/>
    </row>
    <row r="1347" spans="1:14" x14ac:dyDescent="0.3">
      <c r="A1347" s="728" t="s">
        <v>406</v>
      </c>
      <c r="B1347" s="72">
        <v>5.5555555555555601E-2</v>
      </c>
      <c r="C1347" s="73">
        <v>0.17250673854447399</v>
      </c>
      <c r="D1347" s="74">
        <v>0.165548098434004</v>
      </c>
      <c r="E1347" s="72">
        <v>5.5555555555555601E-2</v>
      </c>
      <c r="F1347" s="73">
        <v>0.186746987951807</v>
      </c>
      <c r="G1347" s="74">
        <v>0.16710875331565</v>
      </c>
      <c r="H1347" s="72"/>
      <c r="I1347" s="73"/>
      <c r="J1347" s="74"/>
      <c r="K1347" s="72"/>
      <c r="L1347" s="73"/>
      <c r="M1347" s="74"/>
      <c r="N1347" s="537"/>
    </row>
    <row r="1348" spans="1:14" x14ac:dyDescent="0.3">
      <c r="A1348" s="734" t="s">
        <v>259</v>
      </c>
      <c r="B1348" s="75">
        <v>72</v>
      </c>
      <c r="C1348" s="76">
        <v>371</v>
      </c>
      <c r="D1348" s="77">
        <v>894</v>
      </c>
      <c r="E1348" s="75">
        <v>72</v>
      </c>
      <c r="F1348" s="76">
        <v>166</v>
      </c>
      <c r="G1348" s="77">
        <v>377</v>
      </c>
      <c r="H1348" s="75"/>
      <c r="I1348" s="76"/>
      <c r="J1348" s="77"/>
      <c r="K1348" s="75"/>
      <c r="L1348" s="76"/>
      <c r="M1348" s="77"/>
      <c r="N1348" s="532"/>
    </row>
    <row r="1349" spans="1:14" x14ac:dyDescent="0.3">
      <c r="A1349" s="727" t="s">
        <v>194</v>
      </c>
      <c r="B1349" s="127">
        <v>2.8888888888888902</v>
      </c>
      <c r="C1349" s="128">
        <v>2.6522911051212898</v>
      </c>
      <c r="D1349" s="129">
        <v>2.6073825503355699</v>
      </c>
      <c r="E1349" s="127">
        <v>2.8888888888888902</v>
      </c>
      <c r="F1349" s="128">
        <v>2.6024096385542199</v>
      </c>
      <c r="G1349" s="129">
        <v>2.5862068965517202</v>
      </c>
      <c r="H1349" s="127"/>
      <c r="I1349" s="128"/>
      <c r="J1349" s="129"/>
      <c r="K1349" s="127"/>
      <c r="L1349" s="128"/>
      <c r="M1349" s="129"/>
      <c r="N1349" s="533"/>
    </row>
    <row r="1350" spans="1:14" x14ac:dyDescent="0.3">
      <c r="A1350" s="727" t="s">
        <v>174</v>
      </c>
      <c r="B1350" s="127">
        <v>0.81457766739141102</v>
      </c>
      <c r="C1350" s="128">
        <v>1.0162803834235301</v>
      </c>
      <c r="D1350" s="129">
        <v>0.98088749902432804</v>
      </c>
      <c r="E1350" s="127">
        <v>0.81457766739141102</v>
      </c>
      <c r="F1350" s="128">
        <v>1.00832605400201</v>
      </c>
      <c r="G1350" s="129">
        <v>0.96128276977325999</v>
      </c>
      <c r="H1350" s="127"/>
      <c r="I1350" s="128"/>
      <c r="J1350" s="129"/>
      <c r="K1350" s="127"/>
      <c r="L1350" s="128"/>
      <c r="M1350" s="129"/>
      <c r="N1350" s="533"/>
    </row>
    <row r="1351" spans="1:14" x14ac:dyDescent="0.3">
      <c r="A1351" s="727" t="s">
        <v>260</v>
      </c>
      <c r="B1351" s="130" t="s">
        <v>248</v>
      </c>
      <c r="C1351" s="128" t="s">
        <v>130</v>
      </c>
      <c r="D1351" s="129" t="s">
        <v>266</v>
      </c>
      <c r="E1351" s="130" t="s">
        <v>248</v>
      </c>
      <c r="F1351" s="128" t="s">
        <v>266</v>
      </c>
      <c r="G1351" s="129" t="s">
        <v>266</v>
      </c>
      <c r="H1351" s="130"/>
      <c r="I1351" s="128"/>
      <c r="J1351" s="129"/>
      <c r="K1351" s="130"/>
      <c r="L1351" s="128"/>
      <c r="M1351" s="129"/>
      <c r="N1351" s="533"/>
    </row>
    <row r="1352" spans="1:14" x14ac:dyDescent="0.3">
      <c r="A1352" s="730" t="s">
        <v>173</v>
      </c>
      <c r="B1352" s="131" t="s">
        <v>248</v>
      </c>
      <c r="C1352" s="132">
        <v>0.2328075869875364</v>
      </c>
      <c r="D1352" s="139">
        <v>0.28699146317322816</v>
      </c>
      <c r="E1352" s="131" t="s">
        <v>248</v>
      </c>
      <c r="F1352" s="132">
        <v>0.28411370429004029</v>
      </c>
      <c r="G1352" s="139">
        <v>0.31487300288193482</v>
      </c>
      <c r="H1352" s="131"/>
      <c r="I1352" s="132"/>
      <c r="J1352" s="139"/>
      <c r="K1352" s="131"/>
      <c r="L1352" s="132"/>
      <c r="M1352" s="139"/>
      <c r="N1352" s="534"/>
    </row>
    <row r="1353" spans="1:14" ht="26" x14ac:dyDescent="0.3">
      <c r="A1353" s="761" t="s">
        <v>1043</v>
      </c>
      <c r="B1353" s="69">
        <v>0.397260273972603</v>
      </c>
      <c r="C1353" s="70">
        <v>0.38337801608579097</v>
      </c>
      <c r="D1353" s="71">
        <v>0.27293064876957501</v>
      </c>
      <c r="E1353" s="69">
        <v>0.397260273972603</v>
      </c>
      <c r="F1353" s="70">
        <v>0.44311377245508998</v>
      </c>
      <c r="G1353" s="71">
        <v>0.30158730158730201</v>
      </c>
      <c r="H1353" s="69"/>
      <c r="I1353" s="70"/>
      <c r="J1353" s="71"/>
      <c r="K1353" s="69"/>
      <c r="L1353" s="70"/>
      <c r="M1353" s="71"/>
      <c r="N1353" s="535"/>
    </row>
    <row r="1354" spans="1:14" x14ac:dyDescent="0.3">
      <c r="A1354" s="728" t="s">
        <v>83</v>
      </c>
      <c r="B1354" s="72">
        <v>0.45205479452054798</v>
      </c>
      <c r="C1354" s="73">
        <v>0.45040214477211798</v>
      </c>
      <c r="D1354" s="74">
        <v>0.53691275167785202</v>
      </c>
      <c r="E1354" s="72">
        <v>0.45205479452054798</v>
      </c>
      <c r="F1354" s="73">
        <v>0.44311377245508998</v>
      </c>
      <c r="G1354" s="74">
        <v>0.547619047619048</v>
      </c>
      <c r="H1354" s="72"/>
      <c r="I1354" s="73"/>
      <c r="J1354" s="74"/>
      <c r="K1354" s="72"/>
      <c r="L1354" s="73"/>
      <c r="M1354" s="74"/>
      <c r="N1354" s="536"/>
    </row>
    <row r="1355" spans="1:14" x14ac:dyDescent="0.3">
      <c r="A1355" s="728" t="s">
        <v>84</v>
      </c>
      <c r="B1355" s="72">
        <v>8.2191780821917804E-2</v>
      </c>
      <c r="C1355" s="73">
        <v>0.123324396782842</v>
      </c>
      <c r="D1355" s="74">
        <v>0.15100671140939601</v>
      </c>
      <c r="E1355" s="72">
        <v>8.2191780821917804E-2</v>
      </c>
      <c r="F1355" s="73">
        <v>6.5868263473053898E-2</v>
      </c>
      <c r="G1355" s="74">
        <v>0.11640211640211599</v>
      </c>
      <c r="H1355" s="72"/>
      <c r="I1355" s="73"/>
      <c r="J1355" s="74"/>
      <c r="K1355" s="72"/>
      <c r="L1355" s="73"/>
      <c r="M1355" s="74"/>
      <c r="N1355" s="536"/>
    </row>
    <row r="1356" spans="1:14" x14ac:dyDescent="0.3">
      <c r="A1356" s="728" t="s">
        <v>406</v>
      </c>
      <c r="B1356" s="72">
        <v>6.8493150684931503E-2</v>
      </c>
      <c r="C1356" s="73">
        <v>4.2895442359249303E-2</v>
      </c>
      <c r="D1356" s="74">
        <v>3.91498881431767E-2</v>
      </c>
      <c r="E1356" s="72">
        <v>6.8493150684931503E-2</v>
      </c>
      <c r="F1356" s="73">
        <v>4.7904191616766498E-2</v>
      </c>
      <c r="G1356" s="74">
        <v>3.4391534391534397E-2</v>
      </c>
      <c r="H1356" s="72"/>
      <c r="I1356" s="73"/>
      <c r="J1356" s="74"/>
      <c r="K1356" s="72"/>
      <c r="L1356" s="73"/>
      <c r="M1356" s="74"/>
      <c r="N1356" s="537"/>
    </row>
    <row r="1357" spans="1:14" x14ac:dyDescent="0.3">
      <c r="A1357" s="734" t="s">
        <v>259</v>
      </c>
      <c r="B1357" s="75">
        <v>73</v>
      </c>
      <c r="C1357" s="76">
        <v>373</v>
      </c>
      <c r="D1357" s="77">
        <v>894</v>
      </c>
      <c r="E1357" s="75">
        <v>73</v>
      </c>
      <c r="F1357" s="76">
        <v>167</v>
      </c>
      <c r="G1357" s="77">
        <v>378</v>
      </c>
      <c r="H1357" s="75"/>
      <c r="I1357" s="76"/>
      <c r="J1357" s="77"/>
      <c r="K1357" s="75"/>
      <c r="L1357" s="76"/>
      <c r="M1357" s="77"/>
      <c r="N1357" s="532"/>
    </row>
    <row r="1358" spans="1:14" x14ac:dyDescent="0.3">
      <c r="A1358" s="727" t="s">
        <v>194</v>
      </c>
      <c r="B1358" s="127">
        <v>3.17808219178082</v>
      </c>
      <c r="C1358" s="128">
        <v>3.1742627345844499</v>
      </c>
      <c r="D1358" s="129">
        <v>3.0436241610738302</v>
      </c>
      <c r="E1358" s="127">
        <v>3.17808219178082</v>
      </c>
      <c r="F1358" s="128">
        <v>3.2814371257485</v>
      </c>
      <c r="G1358" s="129">
        <v>3.1164021164021198</v>
      </c>
      <c r="H1358" s="127"/>
      <c r="I1358" s="128"/>
      <c r="J1358" s="129"/>
      <c r="K1358" s="127"/>
      <c r="L1358" s="128"/>
      <c r="M1358" s="129"/>
      <c r="N1358" s="533"/>
    </row>
    <row r="1359" spans="1:14" x14ac:dyDescent="0.3">
      <c r="A1359" s="727" t="s">
        <v>174</v>
      </c>
      <c r="B1359" s="127">
        <v>0.85541519732662696</v>
      </c>
      <c r="C1359" s="128">
        <v>0.80601389141290003</v>
      </c>
      <c r="D1359" s="129">
        <v>0.76110565071772196</v>
      </c>
      <c r="E1359" s="127">
        <v>0.85541519732662696</v>
      </c>
      <c r="F1359" s="128">
        <v>0.79065496370124899</v>
      </c>
      <c r="G1359" s="129">
        <v>0.73718639761127902</v>
      </c>
      <c r="H1359" s="127"/>
      <c r="I1359" s="128"/>
      <c r="J1359" s="129"/>
      <c r="K1359" s="127"/>
      <c r="L1359" s="128"/>
      <c r="M1359" s="129"/>
      <c r="N1359" s="533"/>
    </row>
    <row r="1360" spans="1:14" x14ac:dyDescent="0.3">
      <c r="A1360" s="727" t="s">
        <v>260</v>
      </c>
      <c r="B1360" s="130" t="s">
        <v>248</v>
      </c>
      <c r="C1360" s="128" t="s">
        <v>130</v>
      </c>
      <c r="D1360" s="129" t="s">
        <v>130</v>
      </c>
      <c r="E1360" s="130" t="s">
        <v>248</v>
      </c>
      <c r="F1360" s="128" t="s">
        <v>130</v>
      </c>
      <c r="G1360" s="129" t="s">
        <v>130</v>
      </c>
      <c r="H1360" s="130"/>
      <c r="I1360" s="128"/>
      <c r="J1360" s="129"/>
      <c r="K1360" s="130"/>
      <c r="L1360" s="128"/>
      <c r="M1360" s="129"/>
      <c r="N1360" s="533"/>
    </row>
    <row r="1361" spans="1:14" x14ac:dyDescent="0.3">
      <c r="A1361" s="730" t="s">
        <v>173</v>
      </c>
      <c r="B1361" s="131" t="s">
        <v>248</v>
      </c>
      <c r="C1361" s="132">
        <v>4.7386989691639248E-3</v>
      </c>
      <c r="D1361" s="139">
        <v>0.17666145374192926</v>
      </c>
      <c r="E1361" s="131" t="s">
        <v>248</v>
      </c>
      <c r="F1361" s="132">
        <v>-0.13072065403074223</v>
      </c>
      <c r="G1361" s="139">
        <v>8.3669578791148891E-2</v>
      </c>
      <c r="H1361" s="131"/>
      <c r="I1361" s="132"/>
      <c r="J1361" s="139"/>
      <c r="K1361" s="131"/>
      <c r="L1361" s="132"/>
      <c r="M1361" s="139"/>
      <c r="N1361" s="534"/>
    </row>
    <row r="1362" spans="1:14" ht="26" x14ac:dyDescent="0.3">
      <c r="A1362" s="761" t="s">
        <v>409</v>
      </c>
      <c r="B1362" s="69">
        <v>0.54794520547945202</v>
      </c>
      <c r="C1362" s="70">
        <v>0.52815013404825695</v>
      </c>
      <c r="D1362" s="71">
        <v>0.375</v>
      </c>
      <c r="E1362" s="69">
        <v>0.54794520547945202</v>
      </c>
      <c r="F1362" s="70">
        <v>0.580838323353293</v>
      </c>
      <c r="G1362" s="71">
        <v>0.37037037037037002</v>
      </c>
      <c r="H1362" s="69"/>
      <c r="I1362" s="70"/>
      <c r="J1362" s="71"/>
      <c r="K1362" s="69"/>
      <c r="L1362" s="70"/>
      <c r="M1362" s="71"/>
      <c r="N1362" s="535"/>
    </row>
    <row r="1363" spans="1:14" x14ac:dyDescent="0.3">
      <c r="A1363" s="728" t="s">
        <v>83</v>
      </c>
      <c r="B1363" s="72">
        <v>0.41095890410958902</v>
      </c>
      <c r="C1363" s="73">
        <v>0.39678284182305601</v>
      </c>
      <c r="D1363" s="74">
        <v>0.50334821428571397</v>
      </c>
      <c r="E1363" s="72">
        <v>0.41095890410958902</v>
      </c>
      <c r="F1363" s="73">
        <v>0.37125748502993999</v>
      </c>
      <c r="G1363" s="74">
        <v>0.51058201058201103</v>
      </c>
      <c r="H1363" s="72"/>
      <c r="I1363" s="73"/>
      <c r="J1363" s="74"/>
      <c r="K1363" s="72"/>
      <c r="L1363" s="73"/>
      <c r="M1363" s="74"/>
      <c r="N1363" s="536"/>
    </row>
    <row r="1364" spans="1:14" x14ac:dyDescent="0.3">
      <c r="A1364" s="728" t="s">
        <v>84</v>
      </c>
      <c r="B1364" s="72">
        <v>4.1095890410958902E-2</v>
      </c>
      <c r="C1364" s="73">
        <v>6.4343163538873996E-2</v>
      </c>
      <c r="D1364" s="74">
        <v>0.103794642857143</v>
      </c>
      <c r="E1364" s="72">
        <v>4.1095890410958902E-2</v>
      </c>
      <c r="F1364" s="73">
        <v>4.1916167664670698E-2</v>
      </c>
      <c r="G1364" s="74">
        <v>0.11111111111111099</v>
      </c>
      <c r="H1364" s="72"/>
      <c r="I1364" s="73"/>
      <c r="J1364" s="74"/>
      <c r="K1364" s="72"/>
      <c r="L1364" s="73"/>
      <c r="M1364" s="74"/>
      <c r="N1364" s="536"/>
    </row>
    <row r="1365" spans="1:14" x14ac:dyDescent="0.3">
      <c r="A1365" s="728" t="s">
        <v>406</v>
      </c>
      <c r="B1365" s="72">
        <v>0</v>
      </c>
      <c r="C1365" s="73">
        <v>1.07238605898123E-2</v>
      </c>
      <c r="D1365" s="74">
        <v>1.7857142857142901E-2</v>
      </c>
      <c r="E1365" s="72">
        <v>0</v>
      </c>
      <c r="F1365" s="73">
        <v>5.9880239520958096E-3</v>
      </c>
      <c r="G1365" s="74">
        <v>7.9365079365079395E-3</v>
      </c>
      <c r="H1365" s="72"/>
      <c r="I1365" s="73"/>
      <c r="J1365" s="74"/>
      <c r="K1365" s="72"/>
      <c r="L1365" s="73"/>
      <c r="M1365" s="74"/>
      <c r="N1365" s="537"/>
    </row>
    <row r="1366" spans="1:14" x14ac:dyDescent="0.3">
      <c r="A1366" s="734" t="s">
        <v>259</v>
      </c>
      <c r="B1366" s="75">
        <v>73</v>
      </c>
      <c r="C1366" s="76">
        <v>373</v>
      </c>
      <c r="D1366" s="77">
        <v>896</v>
      </c>
      <c r="E1366" s="75">
        <v>73</v>
      </c>
      <c r="F1366" s="76">
        <v>167</v>
      </c>
      <c r="G1366" s="77">
        <v>378</v>
      </c>
      <c r="H1366" s="75"/>
      <c r="I1366" s="76"/>
      <c r="J1366" s="77"/>
      <c r="K1366" s="75"/>
      <c r="L1366" s="76"/>
      <c r="M1366" s="77"/>
      <c r="N1366" s="532"/>
    </row>
    <row r="1367" spans="1:14" x14ac:dyDescent="0.3">
      <c r="A1367" s="727" t="s">
        <v>194</v>
      </c>
      <c r="B1367" s="127">
        <v>3.5068493150684898</v>
      </c>
      <c r="C1367" s="128">
        <v>3.4423592493297601</v>
      </c>
      <c r="D1367" s="129">
        <v>3.2354910714285698</v>
      </c>
      <c r="E1367" s="127">
        <v>3.5068493150684898</v>
      </c>
      <c r="F1367" s="128">
        <v>3.52694610778443</v>
      </c>
      <c r="G1367" s="129">
        <v>3.2433862433862402</v>
      </c>
      <c r="H1367" s="127"/>
      <c r="I1367" s="128"/>
      <c r="J1367" s="129"/>
      <c r="K1367" s="127"/>
      <c r="L1367" s="128"/>
      <c r="M1367" s="129"/>
      <c r="N1367" s="533"/>
    </row>
    <row r="1368" spans="1:14" x14ac:dyDescent="0.3">
      <c r="A1368" s="727" t="s">
        <v>174</v>
      </c>
      <c r="B1368" s="127">
        <v>0.58030853075547695</v>
      </c>
      <c r="C1368" s="128">
        <v>0.66399476100041199</v>
      </c>
      <c r="D1368" s="129">
        <v>0.70378972857174904</v>
      </c>
      <c r="E1368" s="127">
        <v>0.58030853075547695</v>
      </c>
      <c r="F1368" s="128">
        <v>0.60930902260670705</v>
      </c>
      <c r="G1368" s="129">
        <v>0.67468130920307301</v>
      </c>
      <c r="H1368" s="127"/>
      <c r="I1368" s="128"/>
      <c r="J1368" s="129"/>
      <c r="K1368" s="127"/>
      <c r="L1368" s="128"/>
      <c r="M1368" s="129"/>
      <c r="N1368" s="533"/>
    </row>
    <row r="1369" spans="1:14" x14ac:dyDescent="0.3">
      <c r="A1369" s="727" t="s">
        <v>260</v>
      </c>
      <c r="B1369" s="130" t="s">
        <v>248</v>
      </c>
      <c r="C1369" s="128" t="s">
        <v>130</v>
      </c>
      <c r="D1369" s="129" t="s">
        <v>236</v>
      </c>
      <c r="E1369" s="130" t="s">
        <v>248</v>
      </c>
      <c r="F1369" s="128" t="s">
        <v>130</v>
      </c>
      <c r="G1369" s="129" t="s">
        <v>236</v>
      </c>
      <c r="H1369" s="130"/>
      <c r="I1369" s="128"/>
      <c r="J1369" s="129"/>
      <c r="K1369" s="130"/>
      <c r="L1369" s="128"/>
      <c r="M1369" s="129"/>
      <c r="N1369" s="533"/>
    </row>
    <row r="1370" spans="1:14" x14ac:dyDescent="0.3">
      <c r="A1370" s="730" t="s">
        <v>173</v>
      </c>
      <c r="B1370" s="131" t="s">
        <v>248</v>
      </c>
      <c r="C1370" s="132">
        <v>9.7124359297000112E-2</v>
      </c>
      <c r="D1370" s="139">
        <v>0.38556721222772994</v>
      </c>
      <c r="E1370" s="131" t="s">
        <v>248</v>
      </c>
      <c r="F1370" s="132">
        <v>-3.2982923229929038E-2</v>
      </c>
      <c r="G1370" s="139">
        <v>0.39050003029348734</v>
      </c>
      <c r="H1370" s="131"/>
      <c r="I1370" s="132"/>
      <c r="J1370" s="139"/>
      <c r="K1370" s="131"/>
      <c r="L1370" s="132"/>
      <c r="M1370" s="139"/>
      <c r="N1370" s="534"/>
    </row>
    <row r="1371" spans="1:14" ht="26" x14ac:dyDescent="0.3">
      <c r="A1371" s="761" t="s">
        <v>510</v>
      </c>
      <c r="B1371" s="69">
        <v>0.52054794520547898</v>
      </c>
      <c r="C1371" s="70">
        <v>0.53494623655913998</v>
      </c>
      <c r="D1371" s="71">
        <v>0.44866071428571402</v>
      </c>
      <c r="E1371" s="69">
        <v>0.52054794520547898</v>
      </c>
      <c r="F1371" s="70">
        <v>0.54491017964071897</v>
      </c>
      <c r="G1371" s="71">
        <v>0.431216931216931</v>
      </c>
      <c r="H1371" s="69"/>
      <c r="I1371" s="70"/>
      <c r="J1371" s="71"/>
      <c r="K1371" s="69"/>
      <c r="L1371" s="70"/>
      <c r="M1371" s="71"/>
      <c r="N1371" s="535"/>
    </row>
    <row r="1372" spans="1:14" x14ac:dyDescent="0.3">
      <c r="A1372" s="728" t="s">
        <v>83</v>
      </c>
      <c r="B1372" s="72">
        <v>0.42465753424657499</v>
      </c>
      <c r="C1372" s="73">
        <v>0.39247311827956999</v>
      </c>
      <c r="D1372" s="74">
        <v>0.47209821428571402</v>
      </c>
      <c r="E1372" s="72">
        <v>0.42465753424657499</v>
      </c>
      <c r="F1372" s="73">
        <v>0.39520958083832303</v>
      </c>
      <c r="G1372" s="74">
        <v>0.5</v>
      </c>
      <c r="H1372" s="72"/>
      <c r="I1372" s="73"/>
      <c r="J1372" s="74"/>
      <c r="K1372" s="72"/>
      <c r="L1372" s="73"/>
      <c r="M1372" s="74"/>
      <c r="N1372" s="536"/>
    </row>
    <row r="1373" spans="1:14" x14ac:dyDescent="0.3">
      <c r="A1373" s="728" t="s">
        <v>84</v>
      </c>
      <c r="B1373" s="72">
        <v>2.7397260273972601E-2</v>
      </c>
      <c r="C1373" s="73">
        <v>5.9139784946236597E-2</v>
      </c>
      <c r="D1373" s="74">
        <v>6.9196428571428603E-2</v>
      </c>
      <c r="E1373" s="72">
        <v>2.7397260273972601E-2</v>
      </c>
      <c r="F1373" s="73">
        <v>4.7904191616766498E-2</v>
      </c>
      <c r="G1373" s="74">
        <v>6.0846560846560802E-2</v>
      </c>
      <c r="H1373" s="72"/>
      <c r="I1373" s="73"/>
      <c r="J1373" s="74"/>
      <c r="K1373" s="72"/>
      <c r="L1373" s="73"/>
      <c r="M1373" s="74"/>
      <c r="N1373" s="536"/>
    </row>
    <row r="1374" spans="1:14" x14ac:dyDescent="0.3">
      <c r="A1374" s="728" t="s">
        <v>406</v>
      </c>
      <c r="B1374" s="72">
        <v>2.7397260273972601E-2</v>
      </c>
      <c r="C1374" s="73">
        <v>1.34408602150538E-2</v>
      </c>
      <c r="D1374" s="74">
        <v>1.00446428571429E-2</v>
      </c>
      <c r="E1374" s="72">
        <v>2.7397260273972601E-2</v>
      </c>
      <c r="F1374" s="73">
        <v>1.19760479041916E-2</v>
      </c>
      <c r="G1374" s="74">
        <v>7.9365079365079395E-3</v>
      </c>
      <c r="H1374" s="72"/>
      <c r="I1374" s="73"/>
      <c r="J1374" s="74"/>
      <c r="K1374" s="72"/>
      <c r="L1374" s="73"/>
      <c r="M1374" s="74"/>
      <c r="N1374" s="537"/>
    </row>
    <row r="1375" spans="1:14" x14ac:dyDescent="0.3">
      <c r="A1375" s="734" t="s">
        <v>259</v>
      </c>
      <c r="B1375" s="75">
        <v>73</v>
      </c>
      <c r="C1375" s="76">
        <v>372</v>
      </c>
      <c r="D1375" s="77">
        <v>896</v>
      </c>
      <c r="E1375" s="75">
        <v>73</v>
      </c>
      <c r="F1375" s="76">
        <v>167</v>
      </c>
      <c r="G1375" s="77">
        <v>378</v>
      </c>
      <c r="H1375" s="75"/>
      <c r="I1375" s="76"/>
      <c r="J1375" s="77"/>
      <c r="K1375" s="75"/>
      <c r="L1375" s="76"/>
      <c r="M1375" s="77"/>
      <c r="N1375" s="532"/>
    </row>
    <row r="1376" spans="1:14" x14ac:dyDescent="0.3">
      <c r="A1376" s="727" t="s">
        <v>194</v>
      </c>
      <c r="B1376" s="127">
        <v>3.4383561643835598</v>
      </c>
      <c r="C1376" s="128">
        <v>3.4489247311828</v>
      </c>
      <c r="D1376" s="129">
        <v>3.359375</v>
      </c>
      <c r="E1376" s="127">
        <v>3.4383561643835598</v>
      </c>
      <c r="F1376" s="128">
        <v>3.47305389221557</v>
      </c>
      <c r="G1376" s="129">
        <v>3.35449735449735</v>
      </c>
      <c r="H1376" s="127"/>
      <c r="I1376" s="128"/>
      <c r="J1376" s="129"/>
      <c r="K1376" s="127"/>
      <c r="L1376" s="128"/>
      <c r="M1376" s="129"/>
      <c r="N1376" s="533"/>
    </row>
    <row r="1377" spans="1:14" x14ac:dyDescent="0.3">
      <c r="A1377" s="727" t="s">
        <v>174</v>
      </c>
      <c r="B1377" s="127">
        <v>0.686907347986915</v>
      </c>
      <c r="C1377" s="128">
        <v>0.66896865121913096</v>
      </c>
      <c r="D1377" s="129">
        <v>0.65525912823833599</v>
      </c>
      <c r="E1377" s="127">
        <v>0.686907347986915</v>
      </c>
      <c r="F1377" s="128">
        <v>0.64764979434434899</v>
      </c>
      <c r="G1377" s="129">
        <v>0.63182056533752795</v>
      </c>
      <c r="H1377" s="127"/>
      <c r="I1377" s="128"/>
      <c r="J1377" s="129"/>
      <c r="K1377" s="127"/>
      <c r="L1377" s="128"/>
      <c r="M1377" s="129"/>
      <c r="N1377" s="533"/>
    </row>
    <row r="1378" spans="1:14" x14ac:dyDescent="0.3">
      <c r="A1378" s="727" t="s">
        <v>260</v>
      </c>
      <c r="B1378" s="130" t="s">
        <v>248</v>
      </c>
      <c r="C1378" s="128" t="s">
        <v>130</v>
      </c>
      <c r="D1378" s="129" t="s">
        <v>130</v>
      </c>
      <c r="E1378" s="130" t="s">
        <v>248</v>
      </c>
      <c r="F1378" s="128" t="s">
        <v>130</v>
      </c>
      <c r="G1378" s="129" t="s">
        <v>130</v>
      </c>
      <c r="H1378" s="130"/>
      <c r="I1378" s="128"/>
      <c r="J1378" s="129"/>
      <c r="K1378" s="130"/>
      <c r="L1378" s="128"/>
      <c r="M1378" s="129"/>
      <c r="N1378" s="533"/>
    </row>
    <row r="1379" spans="1:14" x14ac:dyDescent="0.3">
      <c r="A1379" s="730" t="s">
        <v>173</v>
      </c>
      <c r="B1379" s="131" t="s">
        <v>248</v>
      </c>
      <c r="C1379" s="132">
        <v>-1.5798299038347948E-2</v>
      </c>
      <c r="D1379" s="139">
        <v>0.12053424512513192</v>
      </c>
      <c r="E1379" s="131" t="s">
        <v>248</v>
      </c>
      <c r="F1379" s="132">
        <v>-5.357483030954497E-2</v>
      </c>
      <c r="G1379" s="139">
        <v>0.13272567321611514</v>
      </c>
      <c r="H1379" s="131"/>
      <c r="I1379" s="132"/>
      <c r="J1379" s="139"/>
      <c r="K1379" s="131"/>
      <c r="L1379" s="132"/>
      <c r="M1379" s="139"/>
      <c r="N1379" s="534"/>
    </row>
    <row r="1380" spans="1:14" ht="52" x14ac:dyDescent="0.3">
      <c r="A1380" s="743" t="s">
        <v>410</v>
      </c>
      <c r="B1380" s="69">
        <v>0.42465753424657499</v>
      </c>
      <c r="C1380" s="70">
        <v>0.31367292225201099</v>
      </c>
      <c r="D1380" s="71">
        <v>0.27643171806167399</v>
      </c>
      <c r="E1380" s="69">
        <v>0.42465753424657499</v>
      </c>
      <c r="F1380" s="70">
        <v>0.38690476190476197</v>
      </c>
      <c r="G1380" s="71">
        <v>0.28157894736842098</v>
      </c>
      <c r="H1380" s="69"/>
      <c r="I1380" s="70"/>
      <c r="J1380" s="71"/>
      <c r="K1380" s="69"/>
      <c r="L1380" s="70"/>
      <c r="M1380" s="71"/>
      <c r="N1380" s="872"/>
    </row>
    <row r="1381" spans="1:14" x14ac:dyDescent="0.3">
      <c r="A1381" s="727" t="s">
        <v>96</v>
      </c>
      <c r="B1381" s="72">
        <v>0.42465753424657499</v>
      </c>
      <c r="C1381" s="73">
        <v>0.43431635388739898</v>
      </c>
      <c r="D1381" s="74">
        <v>0.50220264317180596</v>
      </c>
      <c r="E1381" s="72">
        <v>0.42465753424657499</v>
      </c>
      <c r="F1381" s="73">
        <v>0.38690476190476197</v>
      </c>
      <c r="G1381" s="74">
        <v>0.47368421052631599</v>
      </c>
      <c r="H1381" s="72"/>
      <c r="I1381" s="73"/>
      <c r="J1381" s="74"/>
      <c r="K1381" s="72"/>
      <c r="L1381" s="73"/>
      <c r="M1381" s="74"/>
      <c r="N1381" s="873"/>
    </row>
    <row r="1382" spans="1:14" x14ac:dyDescent="0.3">
      <c r="A1382" s="727" t="s">
        <v>97</v>
      </c>
      <c r="B1382" s="72">
        <v>6.8493150684931503E-2</v>
      </c>
      <c r="C1382" s="73">
        <v>0.136729222520107</v>
      </c>
      <c r="D1382" s="74">
        <v>0.14867841409691601</v>
      </c>
      <c r="E1382" s="72">
        <v>6.8493150684931503E-2</v>
      </c>
      <c r="F1382" s="73">
        <v>0.113095238095238</v>
      </c>
      <c r="G1382" s="74">
        <v>0.163157894736842</v>
      </c>
      <c r="H1382" s="72"/>
      <c r="I1382" s="73"/>
      <c r="J1382" s="74"/>
      <c r="K1382" s="72"/>
      <c r="L1382" s="73"/>
      <c r="M1382" s="74"/>
      <c r="N1382" s="873"/>
    </row>
    <row r="1383" spans="1:14" x14ac:dyDescent="0.3">
      <c r="A1383" s="727" t="s">
        <v>98</v>
      </c>
      <c r="B1383" s="72">
        <v>5.4794520547945202E-2</v>
      </c>
      <c r="C1383" s="73">
        <v>8.5790884718498703E-2</v>
      </c>
      <c r="D1383" s="74">
        <v>5.8370044052863397E-2</v>
      </c>
      <c r="E1383" s="72">
        <v>5.4794520547945202E-2</v>
      </c>
      <c r="F1383" s="73">
        <v>6.5476190476190493E-2</v>
      </c>
      <c r="G1383" s="74">
        <v>6.0526315789473699E-2</v>
      </c>
      <c r="H1383" s="72"/>
      <c r="I1383" s="73"/>
      <c r="J1383" s="74"/>
      <c r="K1383" s="72"/>
      <c r="L1383" s="73"/>
      <c r="M1383" s="74"/>
      <c r="N1383" s="873"/>
    </row>
    <row r="1384" spans="1:14" x14ac:dyDescent="0.3">
      <c r="A1384" s="727" t="s">
        <v>411</v>
      </c>
      <c r="B1384" s="72">
        <v>2.7397260273972601E-2</v>
      </c>
      <c r="C1384" s="73">
        <v>2.9490616621983899E-2</v>
      </c>
      <c r="D1384" s="74">
        <v>1.43171806167401E-2</v>
      </c>
      <c r="E1384" s="72">
        <v>2.7397260273972601E-2</v>
      </c>
      <c r="F1384" s="73">
        <v>4.7619047619047603E-2</v>
      </c>
      <c r="G1384" s="74">
        <v>2.1052631578947399E-2</v>
      </c>
      <c r="H1384" s="72"/>
      <c r="I1384" s="73"/>
      <c r="J1384" s="74"/>
      <c r="K1384" s="72"/>
      <c r="L1384" s="73"/>
      <c r="M1384" s="74"/>
      <c r="N1384" s="874"/>
    </row>
    <row r="1385" spans="1:14" x14ac:dyDescent="0.3">
      <c r="A1385" s="734" t="s">
        <v>259</v>
      </c>
      <c r="B1385" s="75">
        <v>73</v>
      </c>
      <c r="C1385" s="76">
        <v>373</v>
      </c>
      <c r="D1385" s="77">
        <v>908</v>
      </c>
      <c r="E1385" s="75">
        <v>73</v>
      </c>
      <c r="F1385" s="76">
        <v>168</v>
      </c>
      <c r="G1385" s="77">
        <v>380</v>
      </c>
      <c r="H1385" s="75"/>
      <c r="I1385" s="76"/>
      <c r="J1385" s="77"/>
      <c r="K1385" s="75"/>
      <c r="L1385" s="76"/>
      <c r="M1385" s="77"/>
      <c r="N1385" s="533"/>
    </row>
    <row r="1386" spans="1:14" x14ac:dyDescent="0.3">
      <c r="A1386" s="727" t="s">
        <v>194</v>
      </c>
      <c r="B1386" s="127">
        <v>4.1643835616438398</v>
      </c>
      <c r="C1386" s="128">
        <v>3.9168900804289501</v>
      </c>
      <c r="D1386" s="129">
        <v>3.9680616740088102</v>
      </c>
      <c r="E1386" s="127">
        <v>4.1643835616438398</v>
      </c>
      <c r="F1386" s="128">
        <v>4</v>
      </c>
      <c r="G1386" s="129">
        <v>3.9342105263157898</v>
      </c>
      <c r="H1386" s="127"/>
      <c r="I1386" s="128"/>
      <c r="J1386" s="129"/>
      <c r="K1386" s="127"/>
      <c r="L1386" s="128"/>
      <c r="M1386" s="129"/>
      <c r="N1386" s="533"/>
    </row>
    <row r="1387" spans="1:14" x14ac:dyDescent="0.3">
      <c r="A1387" s="727" t="s">
        <v>174</v>
      </c>
      <c r="B1387" s="127">
        <v>0.97202107073265098</v>
      </c>
      <c r="C1387" s="128">
        <v>1.0270842859075999</v>
      </c>
      <c r="D1387" s="129">
        <v>0.88729473054913299</v>
      </c>
      <c r="E1387" s="127">
        <v>0.97202107073265098</v>
      </c>
      <c r="F1387" s="128">
        <v>1.09435131032917</v>
      </c>
      <c r="G1387" s="129">
        <v>0.93503384606793705</v>
      </c>
      <c r="H1387" s="127"/>
      <c r="I1387" s="128"/>
      <c r="J1387" s="129"/>
      <c r="K1387" s="127"/>
      <c r="L1387" s="128"/>
      <c r="M1387" s="129"/>
      <c r="N1387" s="533"/>
    </row>
    <row r="1388" spans="1:14" x14ac:dyDescent="0.3">
      <c r="A1388" s="727" t="s">
        <v>260</v>
      </c>
      <c r="B1388" s="161" t="s">
        <v>248</v>
      </c>
      <c r="C1388" s="162" t="s">
        <v>130</v>
      </c>
      <c r="D1388" s="163" t="s">
        <v>130</v>
      </c>
      <c r="E1388" s="161" t="s">
        <v>248</v>
      </c>
      <c r="F1388" s="162" t="s">
        <v>130</v>
      </c>
      <c r="G1388" s="163" t="s">
        <v>130</v>
      </c>
      <c r="H1388" s="161"/>
      <c r="I1388" s="162"/>
      <c r="J1388" s="163"/>
      <c r="K1388" s="161"/>
      <c r="L1388" s="162"/>
      <c r="M1388" s="163"/>
      <c r="N1388" s="533"/>
    </row>
    <row r="1389" spans="1:14" x14ac:dyDescent="0.3">
      <c r="A1389" s="730" t="s">
        <v>173</v>
      </c>
      <c r="B1389" s="164" t="s">
        <v>248</v>
      </c>
      <c r="C1389" s="132">
        <v>0.24096706045520694</v>
      </c>
      <c r="D1389" s="139">
        <v>0.22125893558899992</v>
      </c>
      <c r="E1389" s="164" t="s">
        <v>248</v>
      </c>
      <c r="F1389" s="132">
        <v>0.15021096067806131</v>
      </c>
      <c r="G1389" s="139">
        <v>0.2461654583906113</v>
      </c>
      <c r="H1389" s="164"/>
      <c r="I1389" s="132"/>
      <c r="J1389" s="139"/>
      <c r="K1389" s="164"/>
      <c r="L1389" s="132"/>
      <c r="M1389" s="139"/>
      <c r="N1389" s="534"/>
    </row>
    <row r="1390" spans="1:14" ht="26" x14ac:dyDescent="0.3">
      <c r="A1390" s="743" t="s">
        <v>658</v>
      </c>
      <c r="B1390" s="312">
        <v>0.57534246575342496</v>
      </c>
      <c r="C1390" s="313">
        <v>0.49322493224932301</v>
      </c>
      <c r="D1390" s="314">
        <v>0.40954495005549402</v>
      </c>
      <c r="E1390" s="312">
        <v>0.57534246575342496</v>
      </c>
      <c r="F1390" s="313">
        <v>0.53614457831325302</v>
      </c>
      <c r="G1390" s="314">
        <v>0.40425531914893598</v>
      </c>
      <c r="H1390" s="312"/>
      <c r="I1390" s="313"/>
      <c r="J1390" s="314"/>
      <c r="K1390" s="312"/>
      <c r="L1390" s="313"/>
      <c r="M1390" s="314"/>
      <c r="N1390" s="545"/>
    </row>
    <row r="1391" spans="1:14" x14ac:dyDescent="0.3">
      <c r="A1391" s="733" t="s">
        <v>96</v>
      </c>
      <c r="B1391" s="193">
        <v>0.35616438356164398</v>
      </c>
      <c r="C1391" s="194">
        <v>0.336043360433604</v>
      </c>
      <c r="D1391" s="195">
        <v>0.367369589345172</v>
      </c>
      <c r="E1391" s="193">
        <v>0.35616438356164398</v>
      </c>
      <c r="F1391" s="194">
        <v>0.34939759036144602</v>
      </c>
      <c r="G1391" s="195">
        <v>0.37765957446808501</v>
      </c>
      <c r="H1391" s="193"/>
      <c r="I1391" s="194"/>
      <c r="J1391" s="195"/>
      <c r="K1391" s="193"/>
      <c r="L1391" s="194"/>
      <c r="M1391" s="195"/>
      <c r="N1391" s="546"/>
    </row>
    <row r="1392" spans="1:14" x14ac:dyDescent="0.3">
      <c r="A1392" s="733" t="s">
        <v>97</v>
      </c>
      <c r="B1392" s="193">
        <v>4.1095890410958902E-2</v>
      </c>
      <c r="C1392" s="194">
        <v>9.4850948509485097E-2</v>
      </c>
      <c r="D1392" s="195">
        <v>0.14872364039955599</v>
      </c>
      <c r="E1392" s="193">
        <v>4.1095890410958902E-2</v>
      </c>
      <c r="F1392" s="194">
        <v>6.02409638554217E-2</v>
      </c>
      <c r="G1392" s="195">
        <v>0.15691489361702099</v>
      </c>
      <c r="H1392" s="193"/>
      <c r="I1392" s="194"/>
      <c r="J1392" s="195"/>
      <c r="K1392" s="193"/>
      <c r="L1392" s="194"/>
      <c r="M1392" s="195"/>
      <c r="N1392" s="546"/>
    </row>
    <row r="1393" spans="1:14" x14ac:dyDescent="0.3">
      <c r="A1393" s="733" t="s">
        <v>98</v>
      </c>
      <c r="B1393" s="193">
        <v>1.3698630136986301E-2</v>
      </c>
      <c r="C1393" s="194">
        <v>5.6910569105691103E-2</v>
      </c>
      <c r="D1393" s="195">
        <v>5.7713651498335197E-2</v>
      </c>
      <c r="E1393" s="193">
        <v>1.3698630136986301E-2</v>
      </c>
      <c r="F1393" s="194">
        <v>3.6144578313252997E-2</v>
      </c>
      <c r="G1393" s="195">
        <v>5.0531914893616997E-2</v>
      </c>
      <c r="H1393" s="193"/>
      <c r="I1393" s="194"/>
      <c r="J1393" s="195"/>
      <c r="K1393" s="193"/>
      <c r="L1393" s="194"/>
      <c r="M1393" s="195"/>
      <c r="N1393" s="546"/>
    </row>
    <row r="1394" spans="1:14" x14ac:dyDescent="0.3">
      <c r="A1394" s="733" t="s">
        <v>411</v>
      </c>
      <c r="B1394" s="193">
        <v>1.3698630136986301E-2</v>
      </c>
      <c r="C1394" s="194">
        <v>1.8970189701897001E-2</v>
      </c>
      <c r="D1394" s="195">
        <v>1.6648168701442801E-2</v>
      </c>
      <c r="E1394" s="193">
        <v>1.3698630136986301E-2</v>
      </c>
      <c r="F1394" s="194">
        <v>1.8072289156626498E-2</v>
      </c>
      <c r="G1394" s="195">
        <v>1.0638297872340399E-2</v>
      </c>
      <c r="H1394" s="193"/>
      <c r="I1394" s="194"/>
      <c r="J1394" s="195"/>
      <c r="K1394" s="193"/>
      <c r="L1394" s="194"/>
      <c r="M1394" s="195"/>
      <c r="N1394" s="547"/>
    </row>
    <row r="1395" spans="1:14" x14ac:dyDescent="0.3">
      <c r="A1395" s="736" t="s">
        <v>259</v>
      </c>
      <c r="B1395" s="317">
        <v>73</v>
      </c>
      <c r="C1395" s="318">
        <v>369</v>
      </c>
      <c r="D1395" s="319">
        <v>901</v>
      </c>
      <c r="E1395" s="317">
        <v>73</v>
      </c>
      <c r="F1395" s="318">
        <v>166</v>
      </c>
      <c r="G1395" s="319">
        <v>376</v>
      </c>
      <c r="H1395" s="317"/>
      <c r="I1395" s="318"/>
      <c r="J1395" s="319"/>
      <c r="K1395" s="317"/>
      <c r="L1395" s="318"/>
      <c r="M1395" s="319"/>
      <c r="N1395" s="387"/>
    </row>
    <row r="1396" spans="1:14" x14ac:dyDescent="0.3">
      <c r="A1396" s="733" t="s">
        <v>194</v>
      </c>
      <c r="B1396" s="320">
        <v>4.4657534246575397</v>
      </c>
      <c r="C1396" s="321">
        <v>4.2276422764227597</v>
      </c>
      <c r="D1396" s="322">
        <v>4.0954495005549498</v>
      </c>
      <c r="E1396" s="320">
        <v>4.4657534246575397</v>
      </c>
      <c r="F1396" s="321">
        <v>4.3493975903614404</v>
      </c>
      <c r="G1396" s="322">
        <v>4.1143617021276597</v>
      </c>
      <c r="H1396" s="320"/>
      <c r="I1396" s="321"/>
      <c r="J1396" s="322"/>
      <c r="K1396" s="320"/>
      <c r="L1396" s="321"/>
      <c r="M1396" s="322"/>
      <c r="N1396" s="388"/>
    </row>
    <row r="1397" spans="1:14" x14ac:dyDescent="0.3">
      <c r="A1397" s="733" t="s">
        <v>174</v>
      </c>
      <c r="B1397" s="320">
        <v>0.76525579929600296</v>
      </c>
      <c r="C1397" s="321">
        <v>0.96807469278797997</v>
      </c>
      <c r="D1397" s="322">
        <v>0.964820848627854</v>
      </c>
      <c r="E1397" s="320">
        <v>0.76525579929600296</v>
      </c>
      <c r="F1397" s="321">
        <v>0.88672000212918201</v>
      </c>
      <c r="G1397" s="322">
        <v>0.920988522271601</v>
      </c>
      <c r="H1397" s="320"/>
      <c r="I1397" s="321"/>
      <c r="J1397" s="322"/>
      <c r="K1397" s="320"/>
      <c r="L1397" s="321"/>
      <c r="M1397" s="322"/>
      <c r="N1397" s="388"/>
    </row>
    <row r="1398" spans="1:14" x14ac:dyDescent="0.3">
      <c r="A1398" s="733" t="s">
        <v>260</v>
      </c>
      <c r="B1398" s="323" t="s">
        <v>248</v>
      </c>
      <c r="C1398" s="321" t="s">
        <v>266</v>
      </c>
      <c r="D1398" s="322" t="s">
        <v>236</v>
      </c>
      <c r="E1398" s="323" t="s">
        <v>248</v>
      </c>
      <c r="F1398" s="321" t="s">
        <v>130</v>
      </c>
      <c r="G1398" s="322" t="s">
        <v>236</v>
      </c>
      <c r="H1398" s="323"/>
      <c r="I1398" s="321"/>
      <c r="J1398" s="322"/>
      <c r="K1398" s="323"/>
      <c r="L1398" s="321"/>
      <c r="M1398" s="322"/>
      <c r="N1398" s="388"/>
    </row>
    <row r="1399" spans="1:14" x14ac:dyDescent="0.3">
      <c r="A1399" s="735" t="s">
        <v>173</v>
      </c>
      <c r="B1399" s="196" t="s">
        <v>248</v>
      </c>
      <c r="C1399" s="197">
        <v>0.24596361211451395</v>
      </c>
      <c r="D1399" s="198">
        <v>0.38380588958999751</v>
      </c>
      <c r="E1399" s="196" t="s">
        <v>248</v>
      </c>
      <c r="F1399" s="197">
        <v>0.13122049126748803</v>
      </c>
      <c r="G1399" s="198">
        <v>0.38153756972256159</v>
      </c>
      <c r="H1399" s="196"/>
      <c r="I1399" s="197"/>
      <c r="J1399" s="198"/>
      <c r="K1399" s="196"/>
      <c r="L1399" s="197"/>
      <c r="M1399" s="198"/>
      <c r="N1399" s="389"/>
    </row>
    <row r="1400" spans="1:14" ht="26" x14ac:dyDescent="0.3">
      <c r="A1400" s="743" t="s">
        <v>659</v>
      </c>
      <c r="B1400" s="312">
        <v>0.35294117647058798</v>
      </c>
      <c r="C1400" s="313">
        <v>0.35493827160493802</v>
      </c>
      <c r="D1400" s="314">
        <v>0.28829915560916802</v>
      </c>
      <c r="E1400" s="312">
        <v>0.35294117647058798</v>
      </c>
      <c r="F1400" s="313">
        <v>0.36241610738254998</v>
      </c>
      <c r="G1400" s="314">
        <v>0.27507163323782202</v>
      </c>
      <c r="H1400" s="312"/>
      <c r="I1400" s="313"/>
      <c r="J1400" s="314"/>
      <c r="K1400" s="312"/>
      <c r="L1400" s="313"/>
      <c r="M1400" s="314"/>
      <c r="N1400" s="545"/>
    </row>
    <row r="1401" spans="1:14" x14ac:dyDescent="0.3">
      <c r="A1401" s="733" t="s">
        <v>96</v>
      </c>
      <c r="B1401" s="193">
        <v>0.36764705882352899</v>
      </c>
      <c r="C1401" s="194">
        <v>0.31481481481481499</v>
      </c>
      <c r="D1401" s="195">
        <v>0.36429433051869697</v>
      </c>
      <c r="E1401" s="193">
        <v>0.36764705882352899</v>
      </c>
      <c r="F1401" s="194">
        <v>0.37583892617449699</v>
      </c>
      <c r="G1401" s="195">
        <v>0.38395415472779398</v>
      </c>
      <c r="H1401" s="193"/>
      <c r="I1401" s="194"/>
      <c r="J1401" s="195"/>
      <c r="K1401" s="193"/>
      <c r="L1401" s="194"/>
      <c r="M1401" s="195"/>
      <c r="N1401" s="546"/>
    </row>
    <row r="1402" spans="1:14" x14ac:dyDescent="0.3">
      <c r="A1402" s="733" t="s">
        <v>97</v>
      </c>
      <c r="B1402" s="193">
        <v>0.161764705882353</v>
      </c>
      <c r="C1402" s="194">
        <v>0.240740740740741</v>
      </c>
      <c r="D1402" s="195">
        <v>0.26417370325693601</v>
      </c>
      <c r="E1402" s="193">
        <v>0.161764705882353</v>
      </c>
      <c r="F1402" s="194">
        <v>0.18120805369127499</v>
      </c>
      <c r="G1402" s="195">
        <v>0.26647564469913998</v>
      </c>
      <c r="H1402" s="193"/>
      <c r="I1402" s="194"/>
      <c r="J1402" s="195"/>
      <c r="K1402" s="193"/>
      <c r="L1402" s="194"/>
      <c r="M1402" s="195"/>
      <c r="N1402" s="546"/>
    </row>
    <row r="1403" spans="1:14" x14ac:dyDescent="0.3">
      <c r="A1403" s="733" t="s">
        <v>98</v>
      </c>
      <c r="B1403" s="193">
        <v>7.3529411764705899E-2</v>
      </c>
      <c r="C1403" s="194">
        <v>5.8641975308642E-2</v>
      </c>
      <c r="D1403" s="195">
        <v>5.9107358262967397E-2</v>
      </c>
      <c r="E1403" s="193">
        <v>7.3529411764705899E-2</v>
      </c>
      <c r="F1403" s="194">
        <v>5.3691275167785199E-2</v>
      </c>
      <c r="G1403" s="195">
        <v>5.4441260744985703E-2</v>
      </c>
      <c r="H1403" s="193"/>
      <c r="I1403" s="194"/>
      <c r="J1403" s="195"/>
      <c r="K1403" s="193"/>
      <c r="L1403" s="194"/>
      <c r="M1403" s="195"/>
      <c r="N1403" s="546"/>
    </row>
    <row r="1404" spans="1:14" x14ac:dyDescent="0.3">
      <c r="A1404" s="733" t="s">
        <v>411</v>
      </c>
      <c r="B1404" s="193">
        <v>4.4117647058823498E-2</v>
      </c>
      <c r="C1404" s="194">
        <v>3.0864197530864199E-2</v>
      </c>
      <c r="D1404" s="195">
        <v>2.41254523522316E-2</v>
      </c>
      <c r="E1404" s="193">
        <v>4.4117647058823498E-2</v>
      </c>
      <c r="F1404" s="194">
        <v>2.68456375838926E-2</v>
      </c>
      <c r="G1404" s="195">
        <v>2.0057306590257899E-2</v>
      </c>
      <c r="H1404" s="193"/>
      <c r="I1404" s="194"/>
      <c r="J1404" s="195"/>
      <c r="K1404" s="193"/>
      <c r="L1404" s="194"/>
      <c r="M1404" s="195"/>
      <c r="N1404" s="547"/>
    </row>
    <row r="1405" spans="1:14" x14ac:dyDescent="0.3">
      <c r="A1405" s="736" t="s">
        <v>259</v>
      </c>
      <c r="B1405" s="317">
        <v>68</v>
      </c>
      <c r="C1405" s="318">
        <v>324</v>
      </c>
      <c r="D1405" s="319">
        <v>829</v>
      </c>
      <c r="E1405" s="317">
        <v>68</v>
      </c>
      <c r="F1405" s="318">
        <v>149</v>
      </c>
      <c r="G1405" s="319">
        <v>349</v>
      </c>
      <c r="H1405" s="317"/>
      <c r="I1405" s="318"/>
      <c r="J1405" s="319"/>
      <c r="K1405" s="317"/>
      <c r="L1405" s="318"/>
      <c r="M1405" s="319"/>
      <c r="N1405" s="532"/>
    </row>
    <row r="1406" spans="1:14" x14ac:dyDescent="0.3">
      <c r="A1406" s="733" t="s">
        <v>194</v>
      </c>
      <c r="B1406" s="320">
        <v>3.9117647058823501</v>
      </c>
      <c r="C1406" s="321">
        <v>3.9043209876543199</v>
      </c>
      <c r="D1406" s="322">
        <v>3.8335343787695999</v>
      </c>
      <c r="E1406" s="320">
        <v>3.9117647058823501</v>
      </c>
      <c r="F1406" s="321">
        <v>3.9932885906040299</v>
      </c>
      <c r="G1406" s="322">
        <v>3.8395415472779399</v>
      </c>
      <c r="H1406" s="320"/>
      <c r="I1406" s="321"/>
      <c r="J1406" s="322"/>
      <c r="K1406" s="320"/>
      <c r="L1406" s="321"/>
      <c r="M1406" s="322"/>
      <c r="N1406" s="533"/>
    </row>
    <row r="1407" spans="1:14" x14ac:dyDescent="0.3">
      <c r="A1407" s="733" t="s">
        <v>174</v>
      </c>
      <c r="B1407" s="320">
        <v>1.10271434600489</v>
      </c>
      <c r="C1407" s="321">
        <v>1.0498915624638401</v>
      </c>
      <c r="D1407" s="322">
        <v>0.98969798757324301</v>
      </c>
      <c r="E1407" s="320">
        <v>1.10271434600489</v>
      </c>
      <c r="F1407" s="321">
        <v>1.00335009313598</v>
      </c>
      <c r="G1407" s="322">
        <v>0.957448607077242</v>
      </c>
      <c r="H1407" s="320"/>
      <c r="I1407" s="321"/>
      <c r="J1407" s="322"/>
      <c r="K1407" s="320"/>
      <c r="L1407" s="321"/>
      <c r="M1407" s="322"/>
      <c r="N1407" s="533"/>
    </row>
    <row r="1408" spans="1:14" x14ac:dyDescent="0.3">
      <c r="A1408" s="733" t="s">
        <v>260</v>
      </c>
      <c r="B1408" s="323" t="s">
        <v>248</v>
      </c>
      <c r="C1408" s="321" t="s">
        <v>130</v>
      </c>
      <c r="D1408" s="322" t="s">
        <v>130</v>
      </c>
      <c r="E1408" s="323" t="s">
        <v>248</v>
      </c>
      <c r="F1408" s="321" t="s">
        <v>130</v>
      </c>
      <c r="G1408" s="322" t="s">
        <v>130</v>
      </c>
      <c r="H1408" s="323"/>
      <c r="I1408" s="321"/>
      <c r="J1408" s="322"/>
      <c r="K1408" s="323"/>
      <c r="L1408" s="321"/>
      <c r="M1408" s="322"/>
      <c r="N1408" s="533"/>
    </row>
    <row r="1409" spans="1:14" x14ac:dyDescent="0.3">
      <c r="A1409" s="730" t="s">
        <v>173</v>
      </c>
      <c r="B1409" s="131" t="s">
        <v>248</v>
      </c>
      <c r="C1409" s="132">
        <v>7.0899876655467669E-3</v>
      </c>
      <c r="D1409" s="139">
        <v>7.9044646038507554E-2</v>
      </c>
      <c r="E1409" s="131" t="s">
        <v>248</v>
      </c>
      <c r="F1409" s="132">
        <v>-8.1251684012781669E-2</v>
      </c>
      <c r="G1409" s="139">
        <v>7.5432935063619144E-2</v>
      </c>
      <c r="H1409" s="131"/>
      <c r="I1409" s="132"/>
      <c r="J1409" s="139"/>
      <c r="K1409" s="131"/>
      <c r="L1409" s="132"/>
      <c r="M1409" s="139"/>
      <c r="N1409" s="534"/>
    </row>
    <row r="1410" spans="1:14" ht="26" x14ac:dyDescent="0.3">
      <c r="A1410" s="761" t="s">
        <v>412</v>
      </c>
      <c r="B1410" s="69">
        <v>0.34722222222222199</v>
      </c>
      <c r="C1410" s="70">
        <v>0.271698113207547</v>
      </c>
      <c r="D1410" s="71">
        <v>0.24461343472750299</v>
      </c>
      <c r="E1410" s="69">
        <v>0.34722222222222199</v>
      </c>
      <c r="F1410" s="70">
        <v>0.34532374100719399</v>
      </c>
      <c r="G1410" s="71">
        <v>0.27298850574712602</v>
      </c>
      <c r="H1410" s="69"/>
      <c r="I1410" s="70"/>
      <c r="J1410" s="71"/>
      <c r="K1410" s="69"/>
      <c r="L1410" s="70"/>
      <c r="M1410" s="71"/>
      <c r="N1410" s="535"/>
    </row>
    <row r="1411" spans="1:14" x14ac:dyDescent="0.3">
      <c r="A1411" s="727" t="s">
        <v>96</v>
      </c>
      <c r="B1411" s="72">
        <v>0.38888888888888901</v>
      </c>
      <c r="C1411" s="73">
        <v>0.34716981132075497</v>
      </c>
      <c r="D1411" s="74">
        <v>0.36501901140684401</v>
      </c>
      <c r="E1411" s="72">
        <v>0.38888888888888901</v>
      </c>
      <c r="F1411" s="73">
        <v>0.31654676258992798</v>
      </c>
      <c r="G1411" s="74">
        <v>0.36781609195402298</v>
      </c>
      <c r="H1411" s="72"/>
      <c r="I1411" s="73"/>
      <c r="J1411" s="74"/>
      <c r="K1411" s="72"/>
      <c r="L1411" s="73"/>
      <c r="M1411" s="74"/>
      <c r="N1411" s="536"/>
    </row>
    <row r="1412" spans="1:14" x14ac:dyDescent="0.3">
      <c r="A1412" s="727" t="s">
        <v>97</v>
      </c>
      <c r="B1412" s="72">
        <v>0.15277777777777801</v>
      </c>
      <c r="C1412" s="73">
        <v>0.22641509433962301</v>
      </c>
      <c r="D1412" s="74">
        <v>0.240811153358682</v>
      </c>
      <c r="E1412" s="72">
        <v>0.15277777777777801</v>
      </c>
      <c r="F1412" s="73">
        <v>0.16546762589928099</v>
      </c>
      <c r="G1412" s="74">
        <v>0.22126436781609199</v>
      </c>
      <c r="H1412" s="72"/>
      <c r="I1412" s="73"/>
      <c r="J1412" s="74"/>
      <c r="K1412" s="72"/>
      <c r="L1412" s="73"/>
      <c r="M1412" s="74"/>
      <c r="N1412" s="536"/>
    </row>
    <row r="1413" spans="1:14" x14ac:dyDescent="0.3">
      <c r="A1413" s="727" t="s">
        <v>98</v>
      </c>
      <c r="B1413" s="72">
        <v>4.1666666666666699E-2</v>
      </c>
      <c r="C1413" s="73">
        <v>9.4339622641509399E-2</v>
      </c>
      <c r="D1413" s="74">
        <v>0.103929024081115</v>
      </c>
      <c r="E1413" s="72">
        <v>4.1666666666666699E-2</v>
      </c>
      <c r="F1413" s="73">
        <v>0.115107913669065</v>
      </c>
      <c r="G1413" s="74">
        <v>8.3333333333333301E-2</v>
      </c>
      <c r="H1413" s="72"/>
      <c r="I1413" s="73"/>
      <c r="J1413" s="74"/>
      <c r="K1413" s="72"/>
      <c r="L1413" s="73"/>
      <c r="M1413" s="74"/>
      <c r="N1413" s="536"/>
    </row>
    <row r="1414" spans="1:14" x14ac:dyDescent="0.3">
      <c r="A1414" s="727" t="s">
        <v>411</v>
      </c>
      <c r="B1414" s="72">
        <v>6.9444444444444406E-2</v>
      </c>
      <c r="C1414" s="73">
        <v>6.0377358490565997E-2</v>
      </c>
      <c r="D1414" s="74">
        <v>4.5627376425855501E-2</v>
      </c>
      <c r="E1414" s="72">
        <v>6.9444444444444406E-2</v>
      </c>
      <c r="F1414" s="73">
        <v>5.7553956834532398E-2</v>
      </c>
      <c r="G1414" s="74">
        <v>5.4597701149425297E-2</v>
      </c>
      <c r="H1414" s="72"/>
      <c r="I1414" s="73"/>
      <c r="J1414" s="74"/>
      <c r="K1414" s="72"/>
      <c r="L1414" s="73"/>
      <c r="M1414" s="74"/>
      <c r="N1414" s="537"/>
    </row>
    <row r="1415" spans="1:14" x14ac:dyDescent="0.3">
      <c r="A1415" s="734" t="s">
        <v>259</v>
      </c>
      <c r="B1415" s="75">
        <v>72</v>
      </c>
      <c r="C1415" s="76">
        <v>265</v>
      </c>
      <c r="D1415" s="77">
        <v>789</v>
      </c>
      <c r="E1415" s="75">
        <v>72</v>
      </c>
      <c r="F1415" s="76">
        <v>139</v>
      </c>
      <c r="G1415" s="77">
        <v>348</v>
      </c>
      <c r="H1415" s="75"/>
      <c r="I1415" s="76"/>
      <c r="J1415" s="77"/>
      <c r="K1415" s="75"/>
      <c r="L1415" s="76"/>
      <c r="M1415" s="77"/>
      <c r="N1415" s="532"/>
    </row>
    <row r="1416" spans="1:14" x14ac:dyDescent="0.3">
      <c r="A1416" s="727" t="s">
        <v>194</v>
      </c>
      <c r="B1416" s="127">
        <v>3.9027777777777799</v>
      </c>
      <c r="C1416" s="128">
        <v>3.6754716981132098</v>
      </c>
      <c r="D1416" s="129">
        <v>3.6590621039290299</v>
      </c>
      <c r="E1416" s="127">
        <v>3.9027777777777799</v>
      </c>
      <c r="F1416" s="128">
        <v>3.7769784172661902</v>
      </c>
      <c r="G1416" s="129">
        <v>3.7212643678160902</v>
      </c>
      <c r="H1416" s="127"/>
      <c r="I1416" s="128"/>
      <c r="J1416" s="129"/>
      <c r="K1416" s="127"/>
      <c r="L1416" s="128"/>
      <c r="M1416" s="129"/>
      <c r="N1416" s="533"/>
    </row>
    <row r="1417" spans="1:14" x14ac:dyDescent="0.3">
      <c r="A1417" s="727" t="s">
        <v>174</v>
      </c>
      <c r="B1417" s="127">
        <v>1.1402955167037701</v>
      </c>
      <c r="C1417" s="128">
        <v>1.1482703825123499</v>
      </c>
      <c r="D1417" s="129">
        <v>1.09410493861265</v>
      </c>
      <c r="E1417" s="127">
        <v>1.1402955167037701</v>
      </c>
      <c r="F1417" s="128">
        <v>1.2041183284072099</v>
      </c>
      <c r="G1417" s="129">
        <v>1.1157280659856701</v>
      </c>
      <c r="H1417" s="127"/>
      <c r="I1417" s="128"/>
      <c r="J1417" s="129"/>
      <c r="K1417" s="127"/>
      <c r="L1417" s="128"/>
      <c r="M1417" s="129"/>
      <c r="N1417" s="533"/>
    </row>
    <row r="1418" spans="1:14" x14ac:dyDescent="0.3">
      <c r="A1418" s="727" t="s">
        <v>260</v>
      </c>
      <c r="B1418" s="130" t="s">
        <v>248</v>
      </c>
      <c r="C1418" s="128" t="s">
        <v>130</v>
      </c>
      <c r="D1418" s="129" t="s">
        <v>130</v>
      </c>
      <c r="E1418" s="130" t="s">
        <v>248</v>
      </c>
      <c r="F1418" s="128" t="s">
        <v>130</v>
      </c>
      <c r="G1418" s="129" t="s">
        <v>130</v>
      </c>
      <c r="H1418" s="130"/>
      <c r="I1418" s="128"/>
      <c r="J1418" s="129"/>
      <c r="K1418" s="130"/>
      <c r="L1418" s="128"/>
      <c r="M1418" s="129"/>
      <c r="N1418" s="533"/>
    </row>
    <row r="1419" spans="1:14" x14ac:dyDescent="0.3">
      <c r="A1419" s="730" t="s">
        <v>173</v>
      </c>
      <c r="B1419" s="131" t="s">
        <v>248</v>
      </c>
      <c r="C1419" s="132">
        <v>0.19795518819116223</v>
      </c>
      <c r="D1419" s="139">
        <v>0.2227534720369575</v>
      </c>
      <c r="E1419" s="131" t="s">
        <v>248</v>
      </c>
      <c r="F1419" s="132">
        <v>0.10447425102979309</v>
      </c>
      <c r="G1419" s="139">
        <v>0.16268606616195044</v>
      </c>
      <c r="H1419" s="131"/>
      <c r="I1419" s="132"/>
      <c r="J1419" s="139"/>
      <c r="K1419" s="131"/>
      <c r="L1419" s="132"/>
      <c r="M1419" s="139"/>
      <c r="N1419" s="534"/>
    </row>
    <row r="1420" spans="1:14" ht="26" x14ac:dyDescent="0.3">
      <c r="A1420" s="761" t="s">
        <v>413</v>
      </c>
      <c r="B1420" s="69">
        <v>0.35616438356164398</v>
      </c>
      <c r="C1420" s="70">
        <v>0.218579234972678</v>
      </c>
      <c r="D1420" s="71">
        <v>0.20945945945945901</v>
      </c>
      <c r="E1420" s="69">
        <v>0.35616438356164398</v>
      </c>
      <c r="F1420" s="70">
        <v>0.28915662650602397</v>
      </c>
      <c r="G1420" s="71">
        <v>0.243967828418231</v>
      </c>
      <c r="H1420" s="69"/>
      <c r="I1420" s="70"/>
      <c r="J1420" s="71"/>
      <c r="K1420" s="69"/>
      <c r="L1420" s="70"/>
      <c r="M1420" s="71"/>
      <c r="N1420" s="535"/>
    </row>
    <row r="1421" spans="1:14" x14ac:dyDescent="0.3">
      <c r="A1421" s="727" t="s">
        <v>96</v>
      </c>
      <c r="B1421" s="72">
        <v>0.35616438356164398</v>
      </c>
      <c r="C1421" s="73">
        <v>0.404371584699454</v>
      </c>
      <c r="D1421" s="74">
        <v>0.38851351351351299</v>
      </c>
      <c r="E1421" s="72">
        <v>0.35616438356164398</v>
      </c>
      <c r="F1421" s="73">
        <v>0.42771084337349402</v>
      </c>
      <c r="G1421" s="74">
        <v>0.41018766756032199</v>
      </c>
      <c r="H1421" s="72"/>
      <c r="I1421" s="73"/>
      <c r="J1421" s="74"/>
      <c r="K1421" s="72"/>
      <c r="L1421" s="73"/>
      <c r="M1421" s="74"/>
      <c r="N1421" s="536"/>
    </row>
    <row r="1422" spans="1:14" x14ac:dyDescent="0.3">
      <c r="A1422" s="727" t="s">
        <v>97</v>
      </c>
      <c r="B1422" s="72">
        <v>0.123287671232877</v>
      </c>
      <c r="C1422" s="73">
        <v>0.215846994535519</v>
      </c>
      <c r="D1422" s="74">
        <v>0.25337837837837801</v>
      </c>
      <c r="E1422" s="72">
        <v>0.123287671232877</v>
      </c>
      <c r="F1422" s="73">
        <v>0.16867469879518099</v>
      </c>
      <c r="G1422" s="74">
        <v>0.235924932975871</v>
      </c>
      <c r="H1422" s="72"/>
      <c r="I1422" s="73"/>
      <c r="J1422" s="74"/>
      <c r="K1422" s="72"/>
      <c r="L1422" s="73"/>
      <c r="M1422" s="74"/>
      <c r="N1422" s="536"/>
    </row>
    <row r="1423" spans="1:14" x14ac:dyDescent="0.3">
      <c r="A1423" s="727" t="s">
        <v>98</v>
      </c>
      <c r="B1423" s="72">
        <v>9.5890410958904104E-2</v>
      </c>
      <c r="C1423" s="73">
        <v>0.12295081967213101</v>
      </c>
      <c r="D1423" s="74">
        <v>0.102477477477477</v>
      </c>
      <c r="E1423" s="72">
        <v>9.5890410958904104E-2</v>
      </c>
      <c r="F1423" s="73">
        <v>8.4337349397590397E-2</v>
      </c>
      <c r="G1423" s="74">
        <v>8.0428954423592505E-2</v>
      </c>
      <c r="H1423" s="72"/>
      <c r="I1423" s="73"/>
      <c r="J1423" s="74"/>
      <c r="K1423" s="72"/>
      <c r="L1423" s="73"/>
      <c r="M1423" s="74"/>
      <c r="N1423" s="536"/>
    </row>
    <row r="1424" spans="1:14" x14ac:dyDescent="0.3">
      <c r="A1424" s="727" t="s">
        <v>411</v>
      </c>
      <c r="B1424" s="72">
        <v>6.8493150684931503E-2</v>
      </c>
      <c r="C1424" s="73">
        <v>3.8251366120218601E-2</v>
      </c>
      <c r="D1424" s="74">
        <v>4.6171171171171199E-2</v>
      </c>
      <c r="E1424" s="72">
        <v>6.8493150684931503E-2</v>
      </c>
      <c r="F1424" s="73">
        <v>3.0120481927710802E-2</v>
      </c>
      <c r="G1424" s="74">
        <v>2.9490616621983899E-2</v>
      </c>
      <c r="H1424" s="72"/>
      <c r="I1424" s="73"/>
      <c r="J1424" s="74"/>
      <c r="K1424" s="72"/>
      <c r="L1424" s="73"/>
      <c r="M1424" s="74"/>
      <c r="N1424" s="537"/>
    </row>
    <row r="1425" spans="1:14" x14ac:dyDescent="0.3">
      <c r="A1425" s="734" t="s">
        <v>259</v>
      </c>
      <c r="B1425" s="75">
        <v>73</v>
      </c>
      <c r="C1425" s="76">
        <v>366</v>
      </c>
      <c r="D1425" s="77">
        <v>888</v>
      </c>
      <c r="E1425" s="75">
        <v>73</v>
      </c>
      <c r="F1425" s="76">
        <v>166</v>
      </c>
      <c r="G1425" s="77">
        <v>373</v>
      </c>
      <c r="H1425" s="75"/>
      <c r="I1425" s="76"/>
      <c r="J1425" s="77"/>
      <c r="K1425" s="75"/>
      <c r="L1425" s="76"/>
      <c r="M1425" s="77"/>
      <c r="N1425" s="532"/>
    </row>
    <row r="1426" spans="1:14" x14ac:dyDescent="0.3">
      <c r="A1426" s="727" t="s">
        <v>194</v>
      </c>
      <c r="B1426" s="127">
        <v>3.8356164383561602</v>
      </c>
      <c r="C1426" s="128">
        <v>3.6420765027322402</v>
      </c>
      <c r="D1426" s="129">
        <v>3.6126126126126099</v>
      </c>
      <c r="E1426" s="127">
        <v>3.8356164383561602</v>
      </c>
      <c r="F1426" s="128">
        <v>3.8614457831325302</v>
      </c>
      <c r="G1426" s="129">
        <v>3.7587131367292201</v>
      </c>
      <c r="H1426" s="127"/>
      <c r="I1426" s="128"/>
      <c r="J1426" s="129"/>
      <c r="K1426" s="127"/>
      <c r="L1426" s="128"/>
      <c r="M1426" s="129"/>
      <c r="N1426" s="533"/>
    </row>
    <row r="1427" spans="1:14" x14ac:dyDescent="0.3">
      <c r="A1427" s="727" t="s">
        <v>174</v>
      </c>
      <c r="B1427" s="127">
        <v>1.21350844237938</v>
      </c>
      <c r="C1427" s="128">
        <v>1.0702861246656601</v>
      </c>
      <c r="D1427" s="129">
        <v>1.06747483527457</v>
      </c>
      <c r="E1427" s="127">
        <v>1.21350844237938</v>
      </c>
      <c r="F1427" s="128">
        <v>1.02635941785442</v>
      </c>
      <c r="G1427" s="129">
        <v>1.00574182527185</v>
      </c>
      <c r="H1427" s="127"/>
      <c r="I1427" s="128"/>
      <c r="J1427" s="129"/>
      <c r="K1427" s="127"/>
      <c r="L1427" s="128"/>
      <c r="M1427" s="129"/>
      <c r="N1427" s="533"/>
    </row>
    <row r="1428" spans="1:14" x14ac:dyDescent="0.3">
      <c r="A1428" s="727" t="s">
        <v>260</v>
      </c>
      <c r="B1428" s="130" t="s">
        <v>248</v>
      </c>
      <c r="C1428" s="128" t="s">
        <v>130</v>
      </c>
      <c r="D1428" s="129" t="s">
        <v>130</v>
      </c>
      <c r="E1428" s="130" t="s">
        <v>248</v>
      </c>
      <c r="F1428" s="128" t="s">
        <v>130</v>
      </c>
      <c r="G1428" s="129" t="s">
        <v>130</v>
      </c>
      <c r="H1428" s="130"/>
      <c r="I1428" s="128"/>
      <c r="J1428" s="129"/>
      <c r="K1428" s="130"/>
      <c r="L1428" s="128"/>
      <c r="M1428" s="129"/>
      <c r="N1428" s="533"/>
    </row>
    <row r="1429" spans="1:14" x14ac:dyDescent="0.3">
      <c r="A1429" s="730" t="s">
        <v>173</v>
      </c>
      <c r="B1429" s="131" t="s">
        <v>248</v>
      </c>
      <c r="C1429" s="132">
        <v>0.18083008941592954</v>
      </c>
      <c r="D1429" s="139">
        <v>0.20890780594953365</v>
      </c>
      <c r="E1429" s="131" t="s">
        <v>248</v>
      </c>
      <c r="F1429" s="132">
        <v>-2.5165984086126119E-2</v>
      </c>
      <c r="G1429" s="139">
        <v>7.6464257222427071E-2</v>
      </c>
      <c r="H1429" s="131"/>
      <c r="I1429" s="132"/>
      <c r="J1429" s="139"/>
      <c r="K1429" s="131"/>
      <c r="L1429" s="132"/>
      <c r="M1429" s="139"/>
      <c r="N1429" s="534"/>
    </row>
    <row r="1430" spans="1:14" ht="52" x14ac:dyDescent="0.3">
      <c r="A1430" s="761" t="s">
        <v>1044</v>
      </c>
      <c r="B1430" s="69">
        <v>0.63013698630137005</v>
      </c>
      <c r="C1430" s="70">
        <v>0.46505376344086002</v>
      </c>
      <c r="D1430" s="71">
        <v>0.40683572216097003</v>
      </c>
      <c r="E1430" s="69">
        <v>0.63013698630137005</v>
      </c>
      <c r="F1430" s="70">
        <v>0.53571428571428603</v>
      </c>
      <c r="G1430" s="71">
        <v>0.44854881266490798</v>
      </c>
      <c r="H1430" s="69"/>
      <c r="I1430" s="70"/>
      <c r="J1430" s="71"/>
      <c r="K1430" s="69"/>
      <c r="L1430" s="70"/>
      <c r="M1430" s="71"/>
      <c r="N1430" s="869"/>
    </row>
    <row r="1431" spans="1:14" x14ac:dyDescent="0.3">
      <c r="A1431" s="727" t="s">
        <v>96</v>
      </c>
      <c r="B1431" s="72">
        <v>0.31506849315068503</v>
      </c>
      <c r="C1431" s="73">
        <v>0.42473118279569899</v>
      </c>
      <c r="D1431" s="74">
        <v>0.44762954796030902</v>
      </c>
      <c r="E1431" s="72">
        <v>0.31506849315068503</v>
      </c>
      <c r="F1431" s="73">
        <v>0.38095238095238099</v>
      </c>
      <c r="G1431" s="74">
        <v>0.40633245382585798</v>
      </c>
      <c r="H1431" s="72"/>
      <c r="I1431" s="73"/>
      <c r="J1431" s="74"/>
      <c r="K1431" s="72"/>
      <c r="L1431" s="73"/>
      <c r="M1431" s="74"/>
      <c r="N1431" s="870"/>
    </row>
    <row r="1432" spans="1:14" x14ac:dyDescent="0.3">
      <c r="A1432" s="727" t="s">
        <v>97</v>
      </c>
      <c r="B1432" s="72">
        <v>4.1095890410958902E-2</v>
      </c>
      <c r="C1432" s="73">
        <v>5.1075268817204297E-2</v>
      </c>
      <c r="D1432" s="74">
        <v>8.0485115766262397E-2</v>
      </c>
      <c r="E1432" s="72">
        <v>4.1095890410958902E-2</v>
      </c>
      <c r="F1432" s="73">
        <v>4.1666666666666699E-2</v>
      </c>
      <c r="G1432" s="74">
        <v>8.7071240105540904E-2</v>
      </c>
      <c r="H1432" s="72"/>
      <c r="I1432" s="73"/>
      <c r="J1432" s="74"/>
      <c r="K1432" s="72"/>
      <c r="L1432" s="73"/>
      <c r="M1432" s="74"/>
      <c r="N1432" s="870"/>
    </row>
    <row r="1433" spans="1:14" x14ac:dyDescent="0.3">
      <c r="A1433" s="727" t="s">
        <v>98</v>
      </c>
      <c r="B1433" s="72">
        <v>1.3698630136986301E-2</v>
      </c>
      <c r="C1433" s="73">
        <v>4.3010752688171998E-2</v>
      </c>
      <c r="D1433" s="74">
        <v>5.0716648291069498E-2</v>
      </c>
      <c r="E1433" s="72">
        <v>1.3698630136986301E-2</v>
      </c>
      <c r="F1433" s="73">
        <v>3.5714285714285698E-2</v>
      </c>
      <c r="G1433" s="74">
        <v>4.7493403693931402E-2</v>
      </c>
      <c r="H1433" s="72"/>
      <c r="I1433" s="73"/>
      <c r="J1433" s="74"/>
      <c r="K1433" s="72"/>
      <c r="L1433" s="73"/>
      <c r="M1433" s="74"/>
      <c r="N1433" s="870"/>
    </row>
    <row r="1434" spans="1:14" x14ac:dyDescent="0.3">
      <c r="A1434" s="727" t="s">
        <v>411</v>
      </c>
      <c r="B1434" s="72">
        <v>0</v>
      </c>
      <c r="C1434" s="73">
        <v>1.6129032258064498E-2</v>
      </c>
      <c r="D1434" s="74">
        <v>1.4332965821389199E-2</v>
      </c>
      <c r="E1434" s="72">
        <v>0</v>
      </c>
      <c r="F1434" s="73">
        <v>5.9523809523809503E-3</v>
      </c>
      <c r="G1434" s="74">
        <v>1.05540897097625E-2</v>
      </c>
      <c r="H1434" s="72"/>
      <c r="I1434" s="73"/>
      <c r="J1434" s="74"/>
      <c r="K1434" s="72"/>
      <c r="L1434" s="73"/>
      <c r="M1434" s="74"/>
      <c r="N1434" s="871"/>
    </row>
    <row r="1435" spans="1:14" x14ac:dyDescent="0.3">
      <c r="A1435" s="734" t="s">
        <v>259</v>
      </c>
      <c r="B1435" s="75">
        <v>73</v>
      </c>
      <c r="C1435" s="76">
        <v>372</v>
      </c>
      <c r="D1435" s="77">
        <v>907</v>
      </c>
      <c r="E1435" s="75">
        <v>73</v>
      </c>
      <c r="F1435" s="76">
        <v>168</v>
      </c>
      <c r="G1435" s="77">
        <v>379</v>
      </c>
      <c r="H1435" s="75"/>
      <c r="I1435" s="76"/>
      <c r="J1435" s="77"/>
      <c r="K1435" s="75"/>
      <c r="L1435" s="76"/>
      <c r="M1435" s="77"/>
      <c r="N1435" s="532"/>
    </row>
    <row r="1436" spans="1:14" x14ac:dyDescent="0.3">
      <c r="A1436" s="727" t="s">
        <v>194</v>
      </c>
      <c r="B1436" s="127">
        <v>4.5616438356164402</v>
      </c>
      <c r="C1436" s="128">
        <v>4.27956989247311</v>
      </c>
      <c r="D1436" s="129">
        <v>4.1819184123483897</v>
      </c>
      <c r="E1436" s="127">
        <v>4.5616438356164402</v>
      </c>
      <c r="F1436" s="128">
        <v>4.4047619047619104</v>
      </c>
      <c r="G1436" s="129">
        <v>4.23482849604222</v>
      </c>
      <c r="H1436" s="127"/>
      <c r="I1436" s="128"/>
      <c r="J1436" s="129"/>
      <c r="K1436" s="127"/>
      <c r="L1436" s="128"/>
      <c r="M1436" s="129"/>
      <c r="N1436" s="533"/>
    </row>
    <row r="1437" spans="1:14" x14ac:dyDescent="0.3">
      <c r="A1437" s="727" t="s">
        <v>174</v>
      </c>
      <c r="B1437" s="127">
        <v>0.64520240945215102</v>
      </c>
      <c r="C1437" s="128">
        <v>0.87017786573374001</v>
      </c>
      <c r="D1437" s="129">
        <v>0.88710623012961798</v>
      </c>
      <c r="E1437" s="127">
        <v>0.64520240945215102</v>
      </c>
      <c r="F1437" s="128">
        <v>0.78334531535649199</v>
      </c>
      <c r="G1437" s="129">
        <v>0.87604852347465501</v>
      </c>
      <c r="H1437" s="127"/>
      <c r="I1437" s="128"/>
      <c r="J1437" s="129"/>
      <c r="K1437" s="127"/>
      <c r="L1437" s="128"/>
      <c r="M1437" s="129"/>
      <c r="N1437" s="533"/>
    </row>
    <row r="1438" spans="1:14" x14ac:dyDescent="0.3">
      <c r="A1438" s="727" t="s">
        <v>260</v>
      </c>
      <c r="B1438" s="130" t="s">
        <v>248</v>
      </c>
      <c r="C1438" s="128" t="s">
        <v>236</v>
      </c>
      <c r="D1438" s="129" t="s">
        <v>237</v>
      </c>
      <c r="E1438" s="130" t="s">
        <v>248</v>
      </c>
      <c r="F1438" s="128" t="s">
        <v>130</v>
      </c>
      <c r="G1438" s="129" t="s">
        <v>236</v>
      </c>
      <c r="H1438" s="130"/>
      <c r="I1438" s="128"/>
      <c r="J1438" s="129"/>
      <c r="K1438" s="130"/>
      <c r="L1438" s="128"/>
      <c r="M1438" s="129"/>
      <c r="N1438" s="533"/>
    </row>
    <row r="1439" spans="1:14" x14ac:dyDescent="0.3">
      <c r="A1439" s="730" t="s">
        <v>173</v>
      </c>
      <c r="B1439" s="131" t="s">
        <v>248</v>
      </c>
      <c r="C1439" s="132">
        <v>0.32415665147433209</v>
      </c>
      <c r="D1439" s="139">
        <v>0.42804955074271944</v>
      </c>
      <c r="E1439" s="131" t="s">
        <v>248</v>
      </c>
      <c r="F1439" s="132">
        <v>0.20027174194963362</v>
      </c>
      <c r="G1439" s="139">
        <v>0.37305620729543443</v>
      </c>
      <c r="H1439" s="131"/>
      <c r="I1439" s="132"/>
      <c r="J1439" s="139"/>
      <c r="K1439" s="131"/>
      <c r="L1439" s="132"/>
      <c r="M1439" s="139"/>
      <c r="N1439" s="534"/>
    </row>
    <row r="1440" spans="1:14" ht="26" x14ac:dyDescent="0.3">
      <c r="A1440" s="761" t="s">
        <v>1005</v>
      </c>
      <c r="B1440" s="69">
        <v>0.30555555555555602</v>
      </c>
      <c r="C1440" s="70">
        <v>0.33423180592991902</v>
      </c>
      <c r="D1440" s="71">
        <v>0.37278761061946902</v>
      </c>
      <c r="E1440" s="69">
        <v>0.30555555555555602</v>
      </c>
      <c r="F1440" s="70">
        <v>0.389221556886228</v>
      </c>
      <c r="G1440" s="71">
        <v>0.38888888888888901</v>
      </c>
      <c r="H1440" s="69"/>
      <c r="I1440" s="70"/>
      <c r="J1440" s="71"/>
      <c r="K1440" s="69"/>
      <c r="L1440" s="70"/>
      <c r="M1440" s="71"/>
      <c r="N1440" s="535"/>
    </row>
    <row r="1441" spans="1:14" x14ac:dyDescent="0.3">
      <c r="A1441" s="727" t="s">
        <v>96</v>
      </c>
      <c r="B1441" s="72">
        <v>0.44444444444444398</v>
      </c>
      <c r="C1441" s="73">
        <v>0.40161725067385401</v>
      </c>
      <c r="D1441" s="74">
        <v>0.39159292035398202</v>
      </c>
      <c r="E1441" s="72">
        <v>0.44444444444444398</v>
      </c>
      <c r="F1441" s="73">
        <v>0.37125748502993999</v>
      </c>
      <c r="G1441" s="74">
        <v>0.39153439153439201</v>
      </c>
      <c r="H1441" s="72"/>
      <c r="I1441" s="73"/>
      <c r="J1441" s="74"/>
      <c r="K1441" s="72"/>
      <c r="L1441" s="73"/>
      <c r="M1441" s="74"/>
      <c r="N1441" s="536"/>
    </row>
    <row r="1442" spans="1:14" x14ac:dyDescent="0.3">
      <c r="A1442" s="727" t="s">
        <v>97</v>
      </c>
      <c r="B1442" s="72">
        <v>0.16666666666666699</v>
      </c>
      <c r="C1442" s="73">
        <v>0.169811320754717</v>
      </c>
      <c r="D1442" s="74">
        <v>0.15486725663716799</v>
      </c>
      <c r="E1442" s="72">
        <v>0.16666666666666699</v>
      </c>
      <c r="F1442" s="73">
        <v>0.179640718562874</v>
      </c>
      <c r="G1442" s="74">
        <v>0.16666666666666699</v>
      </c>
      <c r="H1442" s="72"/>
      <c r="I1442" s="73"/>
      <c r="J1442" s="74"/>
      <c r="K1442" s="72"/>
      <c r="L1442" s="73"/>
      <c r="M1442" s="74"/>
      <c r="N1442" s="536"/>
    </row>
    <row r="1443" spans="1:14" x14ac:dyDescent="0.3">
      <c r="A1443" s="727" t="s">
        <v>98</v>
      </c>
      <c r="B1443" s="72">
        <v>5.5555555555555601E-2</v>
      </c>
      <c r="C1443" s="73">
        <v>7.0080862533692695E-2</v>
      </c>
      <c r="D1443" s="74">
        <v>5.97345132743363E-2</v>
      </c>
      <c r="E1443" s="72">
        <v>5.5555555555555601E-2</v>
      </c>
      <c r="F1443" s="73">
        <v>3.59281437125748E-2</v>
      </c>
      <c r="G1443" s="74">
        <v>3.4391534391534397E-2</v>
      </c>
      <c r="H1443" s="72"/>
      <c r="I1443" s="73"/>
      <c r="J1443" s="74"/>
      <c r="K1443" s="72"/>
      <c r="L1443" s="73"/>
      <c r="M1443" s="74"/>
      <c r="N1443" s="536"/>
    </row>
    <row r="1444" spans="1:14" x14ac:dyDescent="0.3">
      <c r="A1444" s="727" t="s">
        <v>411</v>
      </c>
      <c r="B1444" s="72">
        <v>2.7777777777777801E-2</v>
      </c>
      <c r="C1444" s="73">
        <v>2.4258760107816701E-2</v>
      </c>
      <c r="D1444" s="74">
        <v>2.1017699115044201E-2</v>
      </c>
      <c r="E1444" s="72">
        <v>2.7777777777777801E-2</v>
      </c>
      <c r="F1444" s="73">
        <v>2.39520958083832E-2</v>
      </c>
      <c r="G1444" s="74">
        <v>1.85185185185185E-2</v>
      </c>
      <c r="H1444" s="72"/>
      <c r="I1444" s="73"/>
      <c r="J1444" s="74"/>
      <c r="K1444" s="72"/>
      <c r="L1444" s="73"/>
      <c r="M1444" s="74"/>
      <c r="N1444" s="537"/>
    </row>
    <row r="1445" spans="1:14" x14ac:dyDescent="0.3">
      <c r="A1445" s="734" t="s">
        <v>259</v>
      </c>
      <c r="B1445" s="75">
        <v>72</v>
      </c>
      <c r="C1445" s="76">
        <v>371</v>
      </c>
      <c r="D1445" s="77">
        <v>904</v>
      </c>
      <c r="E1445" s="75">
        <v>72</v>
      </c>
      <c r="F1445" s="76">
        <v>167</v>
      </c>
      <c r="G1445" s="77">
        <v>378</v>
      </c>
      <c r="H1445" s="75"/>
      <c r="I1445" s="76"/>
      <c r="J1445" s="77"/>
      <c r="K1445" s="75"/>
      <c r="L1445" s="76"/>
      <c r="M1445" s="77"/>
      <c r="N1445" s="532"/>
    </row>
    <row r="1446" spans="1:14" x14ac:dyDescent="0.3">
      <c r="A1446" s="727" t="s">
        <v>194</v>
      </c>
      <c r="B1446" s="127">
        <v>3.9444444444444402</v>
      </c>
      <c r="C1446" s="128">
        <v>3.9514824797843602</v>
      </c>
      <c r="D1446" s="129">
        <v>4.0353982300885001</v>
      </c>
      <c r="E1446" s="127">
        <v>3.9444444444444402</v>
      </c>
      <c r="F1446" s="128">
        <v>4.0658682634730496</v>
      </c>
      <c r="G1446" s="129">
        <v>4.0978835978835999</v>
      </c>
      <c r="H1446" s="127"/>
      <c r="I1446" s="128"/>
      <c r="J1446" s="129"/>
      <c r="K1446" s="127"/>
      <c r="L1446" s="128"/>
      <c r="M1446" s="129"/>
      <c r="N1446" s="533"/>
    </row>
    <row r="1447" spans="1:14" x14ac:dyDescent="0.3">
      <c r="A1447" s="727" t="s">
        <v>174</v>
      </c>
      <c r="B1447" s="127">
        <v>0.97704482416079796</v>
      </c>
      <c r="C1447" s="128">
        <v>1.0015213894925701</v>
      </c>
      <c r="D1447" s="129">
        <v>0.977525554090797</v>
      </c>
      <c r="E1447" s="127">
        <v>0.97704482416079796</v>
      </c>
      <c r="F1447" s="128">
        <v>0.96403847190453296</v>
      </c>
      <c r="G1447" s="129">
        <v>0.92328887812122595</v>
      </c>
      <c r="H1447" s="127"/>
      <c r="I1447" s="128"/>
      <c r="J1447" s="129"/>
      <c r="K1447" s="127"/>
      <c r="L1447" s="128"/>
      <c r="M1447" s="129"/>
      <c r="N1447" s="533"/>
    </row>
    <row r="1448" spans="1:14" x14ac:dyDescent="0.3">
      <c r="A1448" s="727" t="s">
        <v>260</v>
      </c>
      <c r="B1448" s="130" t="s">
        <v>248</v>
      </c>
      <c r="C1448" s="128" t="s">
        <v>130</v>
      </c>
      <c r="D1448" s="129" t="s">
        <v>130</v>
      </c>
      <c r="E1448" s="130" t="s">
        <v>248</v>
      </c>
      <c r="F1448" s="128" t="s">
        <v>130</v>
      </c>
      <c r="G1448" s="129" t="s">
        <v>130</v>
      </c>
      <c r="H1448" s="130"/>
      <c r="I1448" s="128"/>
      <c r="J1448" s="129"/>
      <c r="K1448" s="130"/>
      <c r="L1448" s="128"/>
      <c r="M1448" s="129"/>
      <c r="N1448" s="533"/>
    </row>
    <row r="1449" spans="1:14" x14ac:dyDescent="0.3">
      <c r="A1449" s="730" t="s">
        <v>173</v>
      </c>
      <c r="B1449" s="131" t="s">
        <v>248</v>
      </c>
      <c r="C1449" s="132">
        <v>-7.0273440125785671E-3</v>
      </c>
      <c r="D1449" s="139">
        <v>-9.3044918635049489E-2</v>
      </c>
      <c r="E1449" s="131" t="s">
        <v>248</v>
      </c>
      <c r="F1449" s="132">
        <v>-0.12595329187301751</v>
      </c>
      <c r="G1449" s="139">
        <v>-0.16618758990294416</v>
      </c>
      <c r="H1449" s="131"/>
      <c r="I1449" s="132"/>
      <c r="J1449" s="139"/>
      <c r="K1449" s="131"/>
      <c r="L1449" s="132"/>
      <c r="M1449" s="139"/>
      <c r="N1449" s="534"/>
    </row>
    <row r="1450" spans="1:14" ht="26" x14ac:dyDescent="0.3">
      <c r="A1450" s="761" t="s">
        <v>414</v>
      </c>
      <c r="B1450" s="69">
        <v>0.232876712328767</v>
      </c>
      <c r="C1450" s="70">
        <v>0.234501347708895</v>
      </c>
      <c r="D1450" s="71">
        <v>0.240576496674058</v>
      </c>
      <c r="E1450" s="69">
        <v>0.232876712328767</v>
      </c>
      <c r="F1450" s="70">
        <v>0.28571428571428598</v>
      </c>
      <c r="G1450" s="71">
        <v>0.25661375661375702</v>
      </c>
      <c r="H1450" s="69"/>
      <c r="I1450" s="70"/>
      <c r="J1450" s="71"/>
      <c r="K1450" s="69"/>
      <c r="L1450" s="70"/>
      <c r="M1450" s="71"/>
      <c r="N1450" s="535"/>
    </row>
    <row r="1451" spans="1:14" x14ac:dyDescent="0.3">
      <c r="A1451" s="727" t="s">
        <v>96</v>
      </c>
      <c r="B1451" s="72">
        <v>0.49315068493150699</v>
      </c>
      <c r="C1451" s="73">
        <v>0.45283018867924502</v>
      </c>
      <c r="D1451" s="74">
        <v>0.46895787139689599</v>
      </c>
      <c r="E1451" s="72">
        <v>0.49315068493150699</v>
      </c>
      <c r="F1451" s="73">
        <v>0.452380952380952</v>
      </c>
      <c r="G1451" s="74">
        <v>0.46825396825396798</v>
      </c>
      <c r="H1451" s="72"/>
      <c r="I1451" s="73"/>
      <c r="J1451" s="74"/>
      <c r="K1451" s="72"/>
      <c r="L1451" s="73"/>
      <c r="M1451" s="74"/>
      <c r="N1451" s="536"/>
    </row>
    <row r="1452" spans="1:14" x14ac:dyDescent="0.3">
      <c r="A1452" s="727" t="s">
        <v>97</v>
      </c>
      <c r="B1452" s="72">
        <v>0.164383561643836</v>
      </c>
      <c r="C1452" s="73">
        <v>0.204851752021563</v>
      </c>
      <c r="D1452" s="74">
        <v>0.196230598669623</v>
      </c>
      <c r="E1452" s="72">
        <v>0.164383561643836</v>
      </c>
      <c r="F1452" s="73">
        <v>0.15476190476190499</v>
      </c>
      <c r="G1452" s="74">
        <v>0.169312169312169</v>
      </c>
      <c r="H1452" s="72"/>
      <c r="I1452" s="73"/>
      <c r="J1452" s="74"/>
      <c r="K1452" s="72"/>
      <c r="L1452" s="73"/>
      <c r="M1452" s="74"/>
      <c r="N1452" s="536"/>
    </row>
    <row r="1453" spans="1:14" x14ac:dyDescent="0.3">
      <c r="A1453" s="727" t="s">
        <v>98</v>
      </c>
      <c r="B1453" s="72">
        <v>8.2191780821917804E-2</v>
      </c>
      <c r="C1453" s="73">
        <v>9.1644204851751995E-2</v>
      </c>
      <c r="D1453" s="74">
        <v>7.6496674057649705E-2</v>
      </c>
      <c r="E1453" s="72">
        <v>8.2191780821917804E-2</v>
      </c>
      <c r="F1453" s="73">
        <v>7.7380952380952397E-2</v>
      </c>
      <c r="G1453" s="74">
        <v>7.6719576719576701E-2</v>
      </c>
      <c r="H1453" s="72"/>
      <c r="I1453" s="73"/>
      <c r="J1453" s="74"/>
      <c r="K1453" s="72"/>
      <c r="L1453" s="73"/>
      <c r="M1453" s="74"/>
      <c r="N1453" s="536"/>
    </row>
    <row r="1454" spans="1:14" x14ac:dyDescent="0.3">
      <c r="A1454" s="727" t="s">
        <v>411</v>
      </c>
      <c r="B1454" s="72">
        <v>2.7397260273972601E-2</v>
      </c>
      <c r="C1454" s="73">
        <v>1.61725067385445E-2</v>
      </c>
      <c r="D1454" s="74">
        <v>1.7738359201773801E-2</v>
      </c>
      <c r="E1454" s="72">
        <v>2.7397260273972601E-2</v>
      </c>
      <c r="F1454" s="73">
        <v>2.9761904761904798E-2</v>
      </c>
      <c r="G1454" s="74">
        <v>2.9100529100529099E-2</v>
      </c>
      <c r="H1454" s="72"/>
      <c r="I1454" s="73"/>
      <c r="J1454" s="74"/>
      <c r="K1454" s="72"/>
      <c r="L1454" s="73"/>
      <c r="M1454" s="74"/>
      <c r="N1454" s="537"/>
    </row>
    <row r="1455" spans="1:14" x14ac:dyDescent="0.3">
      <c r="A1455" s="734" t="s">
        <v>259</v>
      </c>
      <c r="B1455" s="75">
        <v>73</v>
      </c>
      <c r="C1455" s="76">
        <v>371</v>
      </c>
      <c r="D1455" s="77">
        <v>902</v>
      </c>
      <c r="E1455" s="75">
        <v>73</v>
      </c>
      <c r="F1455" s="76">
        <v>168</v>
      </c>
      <c r="G1455" s="77">
        <v>378</v>
      </c>
      <c r="H1455" s="75"/>
      <c r="I1455" s="76"/>
      <c r="J1455" s="77"/>
      <c r="K1455" s="75"/>
      <c r="L1455" s="76"/>
      <c r="M1455" s="77"/>
      <c r="N1455" s="532"/>
    </row>
    <row r="1456" spans="1:14" x14ac:dyDescent="0.3">
      <c r="A1456" s="727" t="s">
        <v>194</v>
      </c>
      <c r="B1456" s="127">
        <v>3.82191780821918</v>
      </c>
      <c r="C1456" s="128">
        <v>3.7978436657681902</v>
      </c>
      <c r="D1456" s="129">
        <v>3.83813747228381</v>
      </c>
      <c r="E1456" s="127">
        <v>3.82191780821918</v>
      </c>
      <c r="F1456" s="128">
        <v>3.8869047619047601</v>
      </c>
      <c r="G1456" s="129">
        <v>3.8465608465608501</v>
      </c>
      <c r="H1456" s="127"/>
      <c r="I1456" s="128"/>
      <c r="J1456" s="129"/>
      <c r="K1456" s="127"/>
      <c r="L1456" s="128"/>
      <c r="M1456" s="129"/>
      <c r="N1456" s="533"/>
    </row>
    <row r="1457" spans="1:14" x14ac:dyDescent="0.3">
      <c r="A1457" s="727" t="s">
        <v>174</v>
      </c>
      <c r="B1457" s="127">
        <v>0.97670741885150703</v>
      </c>
      <c r="C1457" s="128">
        <v>0.955550322451306</v>
      </c>
      <c r="D1457" s="129">
        <v>0.93659599904714397</v>
      </c>
      <c r="E1457" s="127">
        <v>0.97670741885150703</v>
      </c>
      <c r="F1457" s="128">
        <v>1.0055272114226099</v>
      </c>
      <c r="G1457" s="129">
        <v>0.98678338884482497</v>
      </c>
      <c r="H1457" s="127"/>
      <c r="I1457" s="128"/>
      <c r="J1457" s="129"/>
      <c r="K1457" s="127"/>
      <c r="L1457" s="128"/>
      <c r="M1457" s="129"/>
      <c r="N1457" s="533"/>
    </row>
    <row r="1458" spans="1:14" x14ac:dyDescent="0.3">
      <c r="A1458" s="727" t="s">
        <v>260</v>
      </c>
      <c r="B1458" s="130" t="s">
        <v>248</v>
      </c>
      <c r="C1458" s="128" t="s">
        <v>130</v>
      </c>
      <c r="D1458" s="129" t="s">
        <v>130</v>
      </c>
      <c r="E1458" s="130" t="s">
        <v>248</v>
      </c>
      <c r="F1458" s="128" t="s">
        <v>130</v>
      </c>
      <c r="G1458" s="129" t="s">
        <v>130</v>
      </c>
      <c r="H1458" s="130"/>
      <c r="I1458" s="128"/>
      <c r="J1458" s="129"/>
      <c r="K1458" s="130"/>
      <c r="L1458" s="128"/>
      <c r="M1458" s="129"/>
      <c r="N1458" s="533"/>
    </row>
    <row r="1459" spans="1:14" x14ac:dyDescent="0.3">
      <c r="A1459" s="730" t="s">
        <v>173</v>
      </c>
      <c r="B1459" s="131" t="s">
        <v>248</v>
      </c>
      <c r="C1459" s="132">
        <v>2.519400798194657E-2</v>
      </c>
      <c r="D1459" s="139">
        <v>-1.7317673875535646E-2</v>
      </c>
      <c r="E1459" s="131" t="s">
        <v>248</v>
      </c>
      <c r="F1459" s="132">
        <v>-6.4629731495418369E-2</v>
      </c>
      <c r="G1459" s="139">
        <v>-2.4973098068177182E-2</v>
      </c>
      <c r="H1459" s="131"/>
      <c r="I1459" s="132"/>
      <c r="J1459" s="139"/>
      <c r="K1459" s="131"/>
      <c r="L1459" s="132"/>
      <c r="M1459" s="139"/>
      <c r="N1459" s="534"/>
    </row>
    <row r="1460" spans="1:14" ht="26" x14ac:dyDescent="0.3">
      <c r="A1460" s="761" t="s">
        <v>415</v>
      </c>
      <c r="B1460" s="69">
        <v>0.164383561643836</v>
      </c>
      <c r="C1460" s="70">
        <v>0.10752688172043</v>
      </c>
      <c r="D1460" s="71">
        <v>0.135254988913525</v>
      </c>
      <c r="E1460" s="69">
        <v>0.164383561643836</v>
      </c>
      <c r="F1460" s="70">
        <v>0.15476190476190499</v>
      </c>
      <c r="G1460" s="71">
        <v>0.16402116402116401</v>
      </c>
      <c r="H1460" s="69"/>
      <c r="I1460" s="70"/>
      <c r="J1460" s="71"/>
      <c r="K1460" s="69"/>
      <c r="L1460" s="70"/>
      <c r="M1460" s="71"/>
      <c r="N1460" s="535"/>
    </row>
    <row r="1461" spans="1:14" x14ac:dyDescent="0.3">
      <c r="A1461" s="727" t="s">
        <v>96</v>
      </c>
      <c r="B1461" s="72">
        <v>0.28767123287671198</v>
      </c>
      <c r="C1461" s="73">
        <v>0.25</v>
      </c>
      <c r="D1461" s="74">
        <v>0.28159645232816</v>
      </c>
      <c r="E1461" s="72">
        <v>0.28767123287671198</v>
      </c>
      <c r="F1461" s="73">
        <v>0.32142857142857101</v>
      </c>
      <c r="G1461" s="74">
        <v>0.341269841269841</v>
      </c>
      <c r="H1461" s="72"/>
      <c r="I1461" s="73"/>
      <c r="J1461" s="74"/>
      <c r="K1461" s="72"/>
      <c r="L1461" s="73"/>
      <c r="M1461" s="74"/>
      <c r="N1461" s="536"/>
    </row>
    <row r="1462" spans="1:14" x14ac:dyDescent="0.3">
      <c r="A1462" s="727" t="s">
        <v>97</v>
      </c>
      <c r="B1462" s="72">
        <v>0.35616438356164398</v>
      </c>
      <c r="C1462" s="73">
        <v>0.27956989247311798</v>
      </c>
      <c r="D1462" s="74">
        <v>0.276053215077605</v>
      </c>
      <c r="E1462" s="72">
        <v>0.35616438356164398</v>
      </c>
      <c r="F1462" s="73">
        <v>0.27976190476190499</v>
      </c>
      <c r="G1462" s="74">
        <v>0.28835978835978798</v>
      </c>
      <c r="H1462" s="72"/>
      <c r="I1462" s="73"/>
      <c r="J1462" s="74"/>
      <c r="K1462" s="72"/>
      <c r="L1462" s="73"/>
      <c r="M1462" s="74"/>
      <c r="N1462" s="536"/>
    </row>
    <row r="1463" spans="1:14" x14ac:dyDescent="0.3">
      <c r="A1463" s="727" t="s">
        <v>98</v>
      </c>
      <c r="B1463" s="72">
        <v>0.13698630136986301</v>
      </c>
      <c r="C1463" s="73">
        <v>0.293010752688172</v>
      </c>
      <c r="D1463" s="74">
        <v>0.24833702882483399</v>
      </c>
      <c r="E1463" s="72">
        <v>0.13698630136986301</v>
      </c>
      <c r="F1463" s="73">
        <v>0.19642857142857101</v>
      </c>
      <c r="G1463" s="74">
        <v>0.17460317460317501</v>
      </c>
      <c r="H1463" s="72"/>
      <c r="I1463" s="73"/>
      <c r="J1463" s="74"/>
      <c r="K1463" s="72"/>
      <c r="L1463" s="73"/>
      <c r="M1463" s="74"/>
      <c r="N1463" s="536"/>
    </row>
    <row r="1464" spans="1:14" x14ac:dyDescent="0.3">
      <c r="A1464" s="727" t="s">
        <v>411</v>
      </c>
      <c r="B1464" s="72">
        <v>5.4794520547945202E-2</v>
      </c>
      <c r="C1464" s="73">
        <v>6.9892473118279605E-2</v>
      </c>
      <c r="D1464" s="74">
        <v>5.87583148558758E-2</v>
      </c>
      <c r="E1464" s="72">
        <v>5.4794520547945202E-2</v>
      </c>
      <c r="F1464" s="73">
        <v>4.7619047619047603E-2</v>
      </c>
      <c r="G1464" s="74">
        <v>3.1746031746031703E-2</v>
      </c>
      <c r="H1464" s="72"/>
      <c r="I1464" s="73"/>
      <c r="J1464" s="74"/>
      <c r="K1464" s="72"/>
      <c r="L1464" s="73"/>
      <c r="M1464" s="74"/>
      <c r="N1464" s="537"/>
    </row>
    <row r="1465" spans="1:14" x14ac:dyDescent="0.3">
      <c r="A1465" s="734" t="s">
        <v>259</v>
      </c>
      <c r="B1465" s="75">
        <v>73</v>
      </c>
      <c r="C1465" s="76">
        <v>372</v>
      </c>
      <c r="D1465" s="77">
        <v>902</v>
      </c>
      <c r="E1465" s="75">
        <v>73</v>
      </c>
      <c r="F1465" s="76">
        <v>168</v>
      </c>
      <c r="G1465" s="77">
        <v>378</v>
      </c>
      <c r="H1465" s="75"/>
      <c r="I1465" s="76"/>
      <c r="J1465" s="77"/>
      <c r="K1465" s="75"/>
      <c r="L1465" s="76"/>
      <c r="M1465" s="77"/>
      <c r="N1465" s="532"/>
    </row>
    <row r="1466" spans="1:14" x14ac:dyDescent="0.3">
      <c r="A1466" s="727" t="s">
        <v>194</v>
      </c>
      <c r="B1466" s="127">
        <v>3.3698630136986298</v>
      </c>
      <c r="C1466" s="128">
        <v>3.0322580645161299</v>
      </c>
      <c r="D1466" s="129">
        <v>3.1862527716186202</v>
      </c>
      <c r="E1466" s="127">
        <v>3.3698630136986298</v>
      </c>
      <c r="F1466" s="128">
        <v>3.33928571428571</v>
      </c>
      <c r="G1466" s="129">
        <v>3.4312169312169298</v>
      </c>
      <c r="H1466" s="127"/>
      <c r="I1466" s="128"/>
      <c r="J1466" s="129"/>
      <c r="K1466" s="127"/>
      <c r="L1466" s="128"/>
      <c r="M1466" s="129"/>
      <c r="N1466" s="533"/>
    </row>
    <row r="1467" spans="1:14" x14ac:dyDescent="0.3">
      <c r="A1467" s="727" t="s">
        <v>174</v>
      </c>
      <c r="B1467" s="127">
        <v>1.08662128375412</v>
      </c>
      <c r="C1467" s="128">
        <v>1.1202773328490701</v>
      </c>
      <c r="D1467" s="129">
        <v>1.12814342408852</v>
      </c>
      <c r="E1467" s="127">
        <v>1.08662128375412</v>
      </c>
      <c r="F1467" s="128">
        <v>1.1043211648989599</v>
      </c>
      <c r="G1467" s="129">
        <v>1.05638345086258</v>
      </c>
      <c r="H1467" s="127"/>
      <c r="I1467" s="128"/>
      <c r="J1467" s="129"/>
      <c r="K1467" s="127"/>
      <c r="L1467" s="128"/>
      <c r="M1467" s="129"/>
      <c r="N1467" s="533"/>
    </row>
    <row r="1468" spans="1:14" x14ac:dyDescent="0.3">
      <c r="A1468" s="727" t="s">
        <v>260</v>
      </c>
      <c r="B1468" s="130" t="s">
        <v>248</v>
      </c>
      <c r="C1468" s="128" t="s">
        <v>266</v>
      </c>
      <c r="D1468" s="129" t="s">
        <v>130</v>
      </c>
      <c r="E1468" s="130" t="s">
        <v>248</v>
      </c>
      <c r="F1468" s="128" t="s">
        <v>130</v>
      </c>
      <c r="G1468" s="129" t="s">
        <v>130</v>
      </c>
      <c r="H1468" s="130"/>
      <c r="I1468" s="128"/>
      <c r="J1468" s="129"/>
      <c r="K1468" s="130"/>
      <c r="L1468" s="128"/>
      <c r="M1468" s="129"/>
      <c r="N1468" s="533"/>
    </row>
    <row r="1469" spans="1:14" x14ac:dyDescent="0.3">
      <c r="A1469" s="730" t="s">
        <v>173</v>
      </c>
      <c r="B1469" s="131" t="s">
        <v>248</v>
      </c>
      <c r="C1469" s="132">
        <v>0.30135836839964336</v>
      </c>
      <c r="D1469" s="139">
        <v>0.16275434325059951</v>
      </c>
      <c r="E1469" s="131" t="s">
        <v>248</v>
      </c>
      <c r="F1469" s="132">
        <v>2.768877423056321E-2</v>
      </c>
      <c r="G1469" s="139">
        <v>-5.8079211169203782E-2</v>
      </c>
      <c r="H1469" s="131"/>
      <c r="I1469" s="132"/>
      <c r="J1469" s="139"/>
      <c r="K1469" s="131"/>
      <c r="L1469" s="132"/>
      <c r="M1469" s="139"/>
      <c r="N1469" s="534"/>
    </row>
    <row r="1470" spans="1:14" ht="26" x14ac:dyDescent="0.3">
      <c r="A1470" s="761" t="s">
        <v>492</v>
      </c>
      <c r="B1470" s="311">
        <v>0.17808219178082199</v>
      </c>
      <c r="C1470" s="309">
        <v>9.7035040431266803E-2</v>
      </c>
      <c r="D1470" s="310">
        <v>0.11764705882352899</v>
      </c>
      <c r="E1470" s="311">
        <v>0.17808219178082199</v>
      </c>
      <c r="F1470" s="309">
        <v>0.15476190476190499</v>
      </c>
      <c r="G1470" s="310">
        <v>0.15119363395225499</v>
      </c>
      <c r="H1470" s="311"/>
      <c r="I1470" s="309"/>
      <c r="J1470" s="310"/>
      <c r="K1470" s="311"/>
      <c r="L1470" s="309"/>
      <c r="M1470" s="310"/>
      <c r="N1470" s="533"/>
    </row>
    <row r="1471" spans="1:14" x14ac:dyDescent="0.3">
      <c r="A1471" s="727" t="s">
        <v>96</v>
      </c>
      <c r="B1471" s="311">
        <v>0.301369863013699</v>
      </c>
      <c r="C1471" s="309">
        <v>0.23989218328841</v>
      </c>
      <c r="D1471" s="310">
        <v>0.26970033296337398</v>
      </c>
      <c r="E1471" s="311">
        <v>0.301369863013699</v>
      </c>
      <c r="F1471" s="309">
        <v>0.29166666666666702</v>
      </c>
      <c r="G1471" s="310">
        <v>0.35543766578249297</v>
      </c>
      <c r="H1471" s="311"/>
      <c r="I1471" s="309"/>
      <c r="J1471" s="310"/>
      <c r="K1471" s="311"/>
      <c r="L1471" s="309"/>
      <c r="M1471" s="310"/>
      <c r="N1471" s="533"/>
    </row>
    <row r="1472" spans="1:14" x14ac:dyDescent="0.3">
      <c r="A1472" s="727" t="s">
        <v>97</v>
      </c>
      <c r="B1472" s="311">
        <v>0.36986301369863001</v>
      </c>
      <c r="C1472" s="309">
        <v>0.27762803234501299</v>
      </c>
      <c r="D1472" s="310">
        <v>0.29522752497225302</v>
      </c>
      <c r="E1472" s="311">
        <v>0.36986301369863001</v>
      </c>
      <c r="F1472" s="309">
        <v>0.28571428571428598</v>
      </c>
      <c r="G1472" s="310">
        <v>0.28381962864721499</v>
      </c>
      <c r="H1472" s="311"/>
      <c r="I1472" s="309"/>
      <c r="J1472" s="310"/>
      <c r="K1472" s="311"/>
      <c r="L1472" s="309"/>
      <c r="M1472" s="310"/>
      <c r="N1472" s="533"/>
    </row>
    <row r="1473" spans="1:14" x14ac:dyDescent="0.3">
      <c r="A1473" s="727" t="s">
        <v>98</v>
      </c>
      <c r="B1473" s="311">
        <v>0.123287671232877</v>
      </c>
      <c r="C1473" s="309">
        <v>0.28571428571428598</v>
      </c>
      <c r="D1473" s="310">
        <v>0.24195338512763601</v>
      </c>
      <c r="E1473" s="311">
        <v>0.123287671232877</v>
      </c>
      <c r="F1473" s="309">
        <v>0.19642857142857101</v>
      </c>
      <c r="G1473" s="310">
        <v>0.16976127320954901</v>
      </c>
      <c r="H1473" s="311"/>
      <c r="I1473" s="309"/>
      <c r="J1473" s="310"/>
      <c r="K1473" s="311"/>
      <c r="L1473" s="309"/>
      <c r="M1473" s="310"/>
      <c r="N1473" s="533"/>
    </row>
    <row r="1474" spans="1:14" x14ac:dyDescent="0.3">
      <c r="A1474" s="727" t="s">
        <v>411</v>
      </c>
      <c r="B1474" s="311">
        <v>2.7397260273972601E-2</v>
      </c>
      <c r="C1474" s="309">
        <v>9.9730458221024304E-2</v>
      </c>
      <c r="D1474" s="310">
        <v>7.5471698113207503E-2</v>
      </c>
      <c r="E1474" s="311">
        <v>2.7397260273972601E-2</v>
      </c>
      <c r="F1474" s="309">
        <v>7.1428571428571397E-2</v>
      </c>
      <c r="G1474" s="310">
        <v>3.9787798408488097E-2</v>
      </c>
      <c r="H1474" s="311"/>
      <c r="I1474" s="309"/>
      <c r="J1474" s="310"/>
      <c r="K1474" s="311"/>
      <c r="L1474" s="309"/>
      <c r="M1474" s="310"/>
      <c r="N1474" s="533"/>
    </row>
    <row r="1475" spans="1:14" x14ac:dyDescent="0.3">
      <c r="A1475" s="734" t="s">
        <v>259</v>
      </c>
      <c r="B1475" s="768">
        <v>73</v>
      </c>
      <c r="C1475" s="769">
        <v>371</v>
      </c>
      <c r="D1475" s="770">
        <v>901</v>
      </c>
      <c r="E1475" s="768">
        <v>73</v>
      </c>
      <c r="F1475" s="769">
        <v>168</v>
      </c>
      <c r="G1475" s="770">
        <v>377</v>
      </c>
      <c r="H1475" s="768"/>
      <c r="I1475" s="769"/>
      <c r="J1475" s="770"/>
      <c r="K1475" s="768"/>
      <c r="L1475" s="769"/>
      <c r="M1475" s="770"/>
      <c r="N1475" s="532"/>
    </row>
    <row r="1476" spans="1:14" x14ac:dyDescent="0.3">
      <c r="A1476" s="727" t="s">
        <v>194</v>
      </c>
      <c r="B1476" s="130">
        <v>3.4794520547945198</v>
      </c>
      <c r="C1476" s="128">
        <v>2.9487870619946102</v>
      </c>
      <c r="D1476" s="129">
        <v>3.11209766925638</v>
      </c>
      <c r="E1476" s="130">
        <v>3.4794520547945198</v>
      </c>
      <c r="F1476" s="128">
        <v>3.2619047619047601</v>
      </c>
      <c r="G1476" s="129">
        <v>3.4084880636604802</v>
      </c>
      <c r="H1476" s="130"/>
      <c r="I1476" s="128"/>
      <c r="J1476" s="129"/>
      <c r="K1476" s="130"/>
      <c r="L1476" s="128"/>
      <c r="M1476" s="129"/>
      <c r="N1476" s="533"/>
    </row>
    <row r="1477" spans="1:14" x14ac:dyDescent="0.3">
      <c r="A1477" s="727" t="s">
        <v>174</v>
      </c>
      <c r="B1477" s="130">
        <v>1.01529400560046</v>
      </c>
      <c r="C1477" s="128">
        <v>1.1461179531980801</v>
      </c>
      <c r="D1477" s="129">
        <v>1.1282622505453599</v>
      </c>
      <c r="E1477" s="130">
        <v>1.01529400560046</v>
      </c>
      <c r="F1477" s="128">
        <v>1.1542065488215101</v>
      </c>
      <c r="G1477" s="129">
        <v>1.0607765599298</v>
      </c>
      <c r="H1477" s="130"/>
      <c r="I1477" s="128"/>
      <c r="J1477" s="129"/>
      <c r="K1477" s="130"/>
      <c r="L1477" s="128"/>
      <c r="M1477" s="129"/>
      <c r="N1477" s="533"/>
    </row>
    <row r="1478" spans="1:14" x14ac:dyDescent="0.3">
      <c r="A1478" s="727" t="s">
        <v>260</v>
      </c>
      <c r="B1478" s="130" t="s">
        <v>248</v>
      </c>
      <c r="C1478" s="128" t="s">
        <v>237</v>
      </c>
      <c r="D1478" s="129" t="s">
        <v>236</v>
      </c>
      <c r="E1478" s="130" t="s">
        <v>248</v>
      </c>
      <c r="F1478" s="128" t="s">
        <v>130</v>
      </c>
      <c r="G1478" s="129" t="s">
        <v>130</v>
      </c>
      <c r="H1478" s="130"/>
      <c r="I1478" s="128"/>
      <c r="J1478" s="129"/>
      <c r="K1478" s="130"/>
      <c r="L1478" s="128"/>
      <c r="M1478" s="129"/>
      <c r="N1478" s="533"/>
    </row>
    <row r="1479" spans="1:14" x14ac:dyDescent="0.3">
      <c r="A1479" s="730" t="s">
        <v>173</v>
      </c>
      <c r="B1479" s="130" t="s">
        <v>248</v>
      </c>
      <c r="C1479" s="128">
        <v>0.46301080208992801</v>
      </c>
      <c r="D1479" s="129">
        <v>0.32559308384249708</v>
      </c>
      <c r="E1479" s="130" t="s">
        <v>248</v>
      </c>
      <c r="F1479" s="128">
        <v>0.18848211623117542</v>
      </c>
      <c r="G1479" s="129">
        <v>6.6898151613319842E-2</v>
      </c>
      <c r="H1479" s="130"/>
      <c r="I1479" s="128"/>
      <c r="J1479" s="129"/>
      <c r="K1479" s="130"/>
      <c r="L1479" s="128"/>
      <c r="M1479" s="129"/>
      <c r="N1479" s="533"/>
    </row>
    <row r="1480" spans="1:14" ht="52" x14ac:dyDescent="0.3">
      <c r="A1480" s="761" t="s">
        <v>1045</v>
      </c>
      <c r="B1480" s="69">
        <v>0.33333333333333298</v>
      </c>
      <c r="C1480" s="70">
        <v>0.30706521739130399</v>
      </c>
      <c r="D1480" s="71">
        <v>0.316143497757848</v>
      </c>
      <c r="E1480" s="69">
        <v>0.33333333333333298</v>
      </c>
      <c r="F1480" s="70">
        <v>0.353658536585366</v>
      </c>
      <c r="G1480" s="71">
        <v>0.31720430107526898</v>
      </c>
      <c r="H1480" s="69"/>
      <c r="I1480" s="70"/>
      <c r="J1480" s="71"/>
      <c r="K1480" s="69"/>
      <c r="L1480" s="70"/>
      <c r="M1480" s="71"/>
      <c r="N1480" s="872"/>
    </row>
    <row r="1481" spans="1:14" x14ac:dyDescent="0.3">
      <c r="A1481" s="727" t="s">
        <v>96</v>
      </c>
      <c r="B1481" s="72">
        <v>0.44444444444444398</v>
      </c>
      <c r="C1481" s="73">
        <v>0.51358695652173902</v>
      </c>
      <c r="D1481" s="74">
        <v>0.50112107623318403</v>
      </c>
      <c r="E1481" s="72">
        <v>0.44444444444444398</v>
      </c>
      <c r="F1481" s="73">
        <v>0.47560975609756101</v>
      </c>
      <c r="G1481" s="74">
        <v>0.494623655913978</v>
      </c>
      <c r="H1481" s="72"/>
      <c r="I1481" s="73"/>
      <c r="J1481" s="74"/>
      <c r="K1481" s="72"/>
      <c r="L1481" s="73"/>
      <c r="M1481" s="74"/>
      <c r="N1481" s="873"/>
    </row>
    <row r="1482" spans="1:14" x14ac:dyDescent="0.3">
      <c r="A1482" s="727" t="s">
        <v>97</v>
      </c>
      <c r="B1482" s="72">
        <v>0.194444444444444</v>
      </c>
      <c r="C1482" s="73">
        <v>0.13043478260869601</v>
      </c>
      <c r="D1482" s="74">
        <v>0.12780269058296001</v>
      </c>
      <c r="E1482" s="72">
        <v>0.194444444444444</v>
      </c>
      <c r="F1482" s="73">
        <v>0.12804878048780499</v>
      </c>
      <c r="G1482" s="74">
        <v>0.12634408602150499</v>
      </c>
      <c r="H1482" s="72"/>
      <c r="I1482" s="73"/>
      <c r="J1482" s="74"/>
      <c r="K1482" s="72"/>
      <c r="L1482" s="73"/>
      <c r="M1482" s="74"/>
      <c r="N1482" s="873"/>
    </row>
    <row r="1483" spans="1:14" x14ac:dyDescent="0.3">
      <c r="A1483" s="727" t="s">
        <v>98</v>
      </c>
      <c r="B1483" s="72">
        <v>1.38888888888889E-2</v>
      </c>
      <c r="C1483" s="73">
        <v>3.8043478260869602E-2</v>
      </c>
      <c r="D1483" s="74">
        <v>4.5964125560538097E-2</v>
      </c>
      <c r="E1483" s="72">
        <v>1.38888888888889E-2</v>
      </c>
      <c r="F1483" s="73">
        <v>3.0487804878048801E-2</v>
      </c>
      <c r="G1483" s="74">
        <v>5.3763440860214999E-2</v>
      </c>
      <c r="H1483" s="72"/>
      <c r="I1483" s="73"/>
      <c r="J1483" s="74"/>
      <c r="K1483" s="72"/>
      <c r="L1483" s="73"/>
      <c r="M1483" s="74"/>
      <c r="N1483" s="873"/>
    </row>
    <row r="1484" spans="1:14" x14ac:dyDescent="0.3">
      <c r="A1484" s="727" t="s">
        <v>411</v>
      </c>
      <c r="B1484" s="72">
        <v>1.38888888888889E-2</v>
      </c>
      <c r="C1484" s="73">
        <v>1.0869565217391301E-2</v>
      </c>
      <c r="D1484" s="74">
        <v>8.9686098654708502E-3</v>
      </c>
      <c r="E1484" s="72">
        <v>1.38888888888889E-2</v>
      </c>
      <c r="F1484" s="73">
        <v>1.21951219512195E-2</v>
      </c>
      <c r="G1484" s="74">
        <v>8.0645161290322596E-3</v>
      </c>
      <c r="H1484" s="72"/>
      <c r="I1484" s="73"/>
      <c r="J1484" s="74"/>
      <c r="K1484" s="72"/>
      <c r="L1484" s="73"/>
      <c r="M1484" s="74"/>
      <c r="N1484" s="874"/>
    </row>
    <row r="1485" spans="1:14" x14ac:dyDescent="0.3">
      <c r="A1485" s="734" t="s">
        <v>259</v>
      </c>
      <c r="B1485" s="75">
        <v>72</v>
      </c>
      <c r="C1485" s="76">
        <v>368</v>
      </c>
      <c r="D1485" s="77">
        <v>892</v>
      </c>
      <c r="E1485" s="75">
        <v>72</v>
      </c>
      <c r="F1485" s="76">
        <v>164</v>
      </c>
      <c r="G1485" s="77">
        <v>372</v>
      </c>
      <c r="H1485" s="75"/>
      <c r="I1485" s="76"/>
      <c r="J1485" s="77"/>
      <c r="K1485" s="75"/>
      <c r="L1485" s="76"/>
      <c r="M1485" s="77"/>
      <c r="N1485" s="533"/>
    </row>
    <row r="1486" spans="1:14" x14ac:dyDescent="0.3">
      <c r="A1486" s="727" t="s">
        <v>194</v>
      </c>
      <c r="B1486" s="127">
        <v>4.06944444444445</v>
      </c>
      <c r="C1486" s="128">
        <v>4.06793478260869</v>
      </c>
      <c r="D1486" s="129">
        <v>4.0695067264574103</v>
      </c>
      <c r="E1486" s="127">
        <v>4.06944444444445</v>
      </c>
      <c r="F1486" s="128">
        <v>4.1280487804878101</v>
      </c>
      <c r="G1486" s="129">
        <v>4.0591397849462396</v>
      </c>
      <c r="H1486" s="127"/>
      <c r="I1486" s="128"/>
      <c r="J1486" s="129"/>
      <c r="K1486" s="127"/>
      <c r="L1486" s="128"/>
      <c r="M1486" s="129"/>
      <c r="N1486" s="533"/>
    </row>
    <row r="1487" spans="1:14" x14ac:dyDescent="0.3">
      <c r="A1487" s="727" t="s">
        <v>174</v>
      </c>
      <c r="B1487" s="127">
        <v>0.84464158394008404</v>
      </c>
      <c r="C1487" s="128">
        <v>0.82749355708413597</v>
      </c>
      <c r="D1487" s="129">
        <v>0.83933233510559202</v>
      </c>
      <c r="E1487" s="127">
        <v>0.84464158394008404</v>
      </c>
      <c r="F1487" s="128">
        <v>0.83743317876366097</v>
      </c>
      <c r="G1487" s="129">
        <v>0.85419359479489898</v>
      </c>
      <c r="H1487" s="127"/>
      <c r="I1487" s="128"/>
      <c r="J1487" s="129"/>
      <c r="K1487" s="127"/>
      <c r="L1487" s="128"/>
      <c r="M1487" s="129"/>
      <c r="N1487" s="533"/>
    </row>
    <row r="1488" spans="1:14" x14ac:dyDescent="0.3">
      <c r="A1488" s="727" t="s">
        <v>260</v>
      </c>
      <c r="B1488" s="130" t="s">
        <v>248</v>
      </c>
      <c r="C1488" s="128" t="s">
        <v>130</v>
      </c>
      <c r="D1488" s="129" t="s">
        <v>130</v>
      </c>
      <c r="E1488" s="130" t="s">
        <v>248</v>
      </c>
      <c r="F1488" s="128" t="s">
        <v>130</v>
      </c>
      <c r="G1488" s="129" t="s">
        <v>130</v>
      </c>
      <c r="H1488" s="130"/>
      <c r="I1488" s="128"/>
      <c r="J1488" s="129"/>
      <c r="K1488" s="130"/>
      <c r="L1488" s="128"/>
      <c r="M1488" s="129"/>
      <c r="N1488" s="533"/>
    </row>
    <row r="1489" spans="1:14" x14ac:dyDescent="0.3">
      <c r="A1489" s="730" t="s">
        <v>173</v>
      </c>
      <c r="B1489" s="131" t="s">
        <v>248</v>
      </c>
      <c r="C1489" s="132">
        <v>1.8243789608218797E-3</v>
      </c>
      <c r="D1489" s="139">
        <v>-7.4204233955181437E-5</v>
      </c>
      <c r="E1489" s="131" t="s">
        <v>248</v>
      </c>
      <c r="F1489" s="132">
        <v>-6.9980910154384207E-2</v>
      </c>
      <c r="G1489" s="139">
        <v>1.2063611294913321E-2</v>
      </c>
      <c r="H1489" s="131"/>
      <c r="I1489" s="132"/>
      <c r="J1489" s="139"/>
      <c r="K1489" s="131"/>
      <c r="L1489" s="132"/>
      <c r="M1489" s="139"/>
      <c r="N1489" s="534"/>
    </row>
    <row r="1490" spans="1:14" ht="52" x14ac:dyDescent="0.3">
      <c r="A1490" s="761" t="s">
        <v>418</v>
      </c>
      <c r="B1490" s="69">
        <v>0.232876712328767</v>
      </c>
      <c r="C1490" s="70">
        <v>0.40053763440860202</v>
      </c>
      <c r="D1490" s="71">
        <v>0.38453038674033102</v>
      </c>
      <c r="E1490" s="69">
        <v>0.232876712328767</v>
      </c>
      <c r="F1490" s="70">
        <v>0.269461077844311</v>
      </c>
      <c r="G1490" s="71">
        <v>0.28266666666666701</v>
      </c>
      <c r="H1490" s="69"/>
      <c r="I1490" s="70"/>
      <c r="J1490" s="71"/>
      <c r="K1490" s="69"/>
      <c r="L1490" s="70"/>
      <c r="M1490" s="71"/>
      <c r="N1490" s="535"/>
    </row>
    <row r="1491" spans="1:14" x14ac:dyDescent="0.3">
      <c r="A1491" s="727" t="s">
        <v>104</v>
      </c>
      <c r="B1491" s="72">
        <v>0.465753424657534</v>
      </c>
      <c r="C1491" s="73">
        <v>0.44354838709677402</v>
      </c>
      <c r="D1491" s="74">
        <v>0.467403314917127</v>
      </c>
      <c r="E1491" s="72">
        <v>0.465753424657534</v>
      </c>
      <c r="F1491" s="73">
        <v>0.50299401197604798</v>
      </c>
      <c r="G1491" s="74">
        <v>0.49866666666666698</v>
      </c>
      <c r="H1491" s="72"/>
      <c r="I1491" s="73"/>
      <c r="J1491" s="74"/>
      <c r="K1491" s="72"/>
      <c r="L1491" s="73"/>
      <c r="M1491" s="74"/>
      <c r="N1491" s="536"/>
    </row>
    <row r="1492" spans="1:14" x14ac:dyDescent="0.3">
      <c r="A1492" s="727" t="s">
        <v>105</v>
      </c>
      <c r="B1492" s="72">
        <v>0.301369863013699</v>
      </c>
      <c r="C1492" s="73">
        <v>0.15591397849462399</v>
      </c>
      <c r="D1492" s="74">
        <v>0.14806629834254101</v>
      </c>
      <c r="E1492" s="72">
        <v>0.301369863013699</v>
      </c>
      <c r="F1492" s="73">
        <v>0.22754491017964101</v>
      </c>
      <c r="G1492" s="74">
        <v>0.21866666666666701</v>
      </c>
      <c r="H1492" s="72"/>
      <c r="I1492" s="73"/>
      <c r="J1492" s="74"/>
      <c r="K1492" s="72"/>
      <c r="L1492" s="73"/>
      <c r="M1492" s="74"/>
      <c r="N1492" s="537"/>
    </row>
    <row r="1493" spans="1:14" x14ac:dyDescent="0.3">
      <c r="A1493" s="734" t="s">
        <v>259</v>
      </c>
      <c r="B1493" s="75">
        <v>73</v>
      </c>
      <c r="C1493" s="76">
        <v>372</v>
      </c>
      <c r="D1493" s="77">
        <v>905</v>
      </c>
      <c r="E1493" s="75">
        <v>73</v>
      </c>
      <c r="F1493" s="76">
        <v>167</v>
      </c>
      <c r="G1493" s="77">
        <v>375</v>
      </c>
      <c r="H1493" s="75"/>
      <c r="I1493" s="76"/>
      <c r="J1493" s="77"/>
      <c r="K1493" s="75"/>
      <c r="L1493" s="76"/>
      <c r="M1493" s="77"/>
      <c r="N1493" s="532"/>
    </row>
    <row r="1494" spans="1:14" x14ac:dyDescent="0.3">
      <c r="A1494" s="727" t="s">
        <v>194</v>
      </c>
      <c r="B1494" s="127">
        <v>1.93150684931507</v>
      </c>
      <c r="C1494" s="128">
        <v>2.2446236559139798</v>
      </c>
      <c r="D1494" s="129">
        <v>2.2364640883978</v>
      </c>
      <c r="E1494" s="127">
        <v>1.93150684931507</v>
      </c>
      <c r="F1494" s="128">
        <v>2.0419161676646702</v>
      </c>
      <c r="G1494" s="129">
        <v>2.0640000000000001</v>
      </c>
      <c r="H1494" s="127"/>
      <c r="I1494" s="128"/>
      <c r="J1494" s="129"/>
      <c r="K1494" s="127"/>
      <c r="L1494" s="128"/>
      <c r="M1494" s="129"/>
      <c r="N1494" s="533"/>
    </row>
    <row r="1495" spans="1:14" x14ac:dyDescent="0.3">
      <c r="A1495" s="727" t="s">
        <v>174</v>
      </c>
      <c r="B1495" s="127">
        <v>0.73274156280990499</v>
      </c>
      <c r="C1495" s="128">
        <v>0.70565533631560895</v>
      </c>
      <c r="D1495" s="129">
        <v>0.69080295485529397</v>
      </c>
      <c r="E1495" s="127">
        <v>0.73274156280990499</v>
      </c>
      <c r="F1495" s="128">
        <v>0.70585582859471296</v>
      </c>
      <c r="G1495" s="129">
        <v>0.70609266029309903</v>
      </c>
      <c r="H1495" s="127"/>
      <c r="I1495" s="128"/>
      <c r="J1495" s="129"/>
      <c r="K1495" s="127"/>
      <c r="L1495" s="128"/>
      <c r="M1495" s="129"/>
      <c r="N1495" s="533"/>
    </row>
    <row r="1496" spans="1:14" x14ac:dyDescent="0.3">
      <c r="A1496" s="727" t="s">
        <v>260</v>
      </c>
      <c r="B1496" s="130" t="s">
        <v>248</v>
      </c>
      <c r="C1496" s="128" t="s">
        <v>237</v>
      </c>
      <c r="D1496" s="129" t="s">
        <v>237</v>
      </c>
      <c r="E1496" s="130" t="s">
        <v>248</v>
      </c>
      <c r="F1496" s="128" t="s">
        <v>130</v>
      </c>
      <c r="G1496" s="129" t="s">
        <v>130</v>
      </c>
      <c r="H1496" s="130"/>
      <c r="I1496" s="128"/>
      <c r="J1496" s="129"/>
      <c r="K1496" s="130"/>
      <c r="L1496" s="128"/>
      <c r="M1496" s="129"/>
      <c r="N1496" s="533"/>
    </row>
    <row r="1497" spans="1:14" x14ac:dyDescent="0.3">
      <c r="A1497" s="730" t="s">
        <v>173</v>
      </c>
      <c r="B1497" s="131" t="s">
        <v>248</v>
      </c>
      <c r="C1497" s="132">
        <v>-0.44372484764837988</v>
      </c>
      <c r="D1497" s="139">
        <v>-0.44145329277957551</v>
      </c>
      <c r="E1497" s="131" t="s">
        <v>248</v>
      </c>
      <c r="F1497" s="132">
        <v>-0.15641907862319976</v>
      </c>
      <c r="G1497" s="139">
        <v>-0.18764272472387994</v>
      </c>
      <c r="H1497" s="131"/>
      <c r="I1497" s="132"/>
      <c r="J1497" s="139"/>
      <c r="K1497" s="131"/>
      <c r="L1497" s="132"/>
      <c r="M1497" s="139"/>
      <c r="N1497" s="534"/>
    </row>
    <row r="1498" spans="1:14" ht="26" x14ac:dyDescent="0.3">
      <c r="A1498" s="761" t="s">
        <v>139</v>
      </c>
      <c r="B1498" s="69">
        <v>0.465753424657534</v>
      </c>
      <c r="C1498" s="70">
        <v>0.63978494623655902</v>
      </c>
      <c r="D1498" s="71">
        <v>0.63455149501661101</v>
      </c>
      <c r="E1498" s="69">
        <v>0.465753424657534</v>
      </c>
      <c r="F1498" s="70">
        <v>0.51497005988023903</v>
      </c>
      <c r="G1498" s="71">
        <v>0.489304812834225</v>
      </c>
      <c r="H1498" s="69"/>
      <c r="I1498" s="70"/>
      <c r="J1498" s="71"/>
      <c r="K1498" s="69"/>
      <c r="L1498" s="70"/>
      <c r="M1498" s="71"/>
      <c r="N1498" s="535"/>
    </row>
    <row r="1499" spans="1:14" x14ac:dyDescent="0.3">
      <c r="A1499" s="727" t="s">
        <v>104</v>
      </c>
      <c r="B1499" s="72">
        <v>0.41095890410958902</v>
      </c>
      <c r="C1499" s="73">
        <v>0.31182795698924698</v>
      </c>
      <c r="D1499" s="74">
        <v>0.32115171650055402</v>
      </c>
      <c r="E1499" s="72">
        <v>0.41095890410958902</v>
      </c>
      <c r="F1499" s="73">
        <v>0.39520958083832303</v>
      </c>
      <c r="G1499" s="74">
        <v>0.435828877005348</v>
      </c>
      <c r="H1499" s="72"/>
      <c r="I1499" s="73"/>
      <c r="J1499" s="74"/>
      <c r="K1499" s="72"/>
      <c r="L1499" s="73"/>
      <c r="M1499" s="74"/>
      <c r="N1499" s="536"/>
    </row>
    <row r="1500" spans="1:14" x14ac:dyDescent="0.3">
      <c r="A1500" s="727" t="s">
        <v>105</v>
      </c>
      <c r="B1500" s="72">
        <v>0.123287671232877</v>
      </c>
      <c r="C1500" s="73">
        <v>4.8387096774193498E-2</v>
      </c>
      <c r="D1500" s="74">
        <v>4.4296788482834998E-2</v>
      </c>
      <c r="E1500" s="72">
        <v>0.123287671232877</v>
      </c>
      <c r="F1500" s="73">
        <v>8.9820359281437098E-2</v>
      </c>
      <c r="G1500" s="74">
        <v>7.4866310160427801E-2</v>
      </c>
      <c r="H1500" s="72"/>
      <c r="I1500" s="73"/>
      <c r="J1500" s="74"/>
      <c r="K1500" s="72"/>
      <c r="L1500" s="73"/>
      <c r="M1500" s="74"/>
      <c r="N1500" s="537"/>
    </row>
    <row r="1501" spans="1:14" x14ac:dyDescent="0.3">
      <c r="A1501" s="734" t="s">
        <v>259</v>
      </c>
      <c r="B1501" s="75">
        <v>73</v>
      </c>
      <c r="C1501" s="76">
        <v>372</v>
      </c>
      <c r="D1501" s="77">
        <v>903</v>
      </c>
      <c r="E1501" s="75">
        <v>73</v>
      </c>
      <c r="F1501" s="76">
        <v>167</v>
      </c>
      <c r="G1501" s="77">
        <v>374</v>
      </c>
      <c r="H1501" s="75"/>
      <c r="I1501" s="76"/>
      <c r="J1501" s="77"/>
      <c r="K1501" s="75"/>
      <c r="L1501" s="76"/>
      <c r="M1501" s="77"/>
      <c r="N1501" s="532"/>
    </row>
    <row r="1502" spans="1:14" x14ac:dyDescent="0.3">
      <c r="A1502" s="727" t="s">
        <v>194</v>
      </c>
      <c r="B1502" s="127">
        <v>2.3424657534246598</v>
      </c>
      <c r="C1502" s="128">
        <v>2.59139784946237</v>
      </c>
      <c r="D1502" s="129">
        <v>2.5902547065337802</v>
      </c>
      <c r="E1502" s="127">
        <v>2.3424657534246598</v>
      </c>
      <c r="F1502" s="128">
        <v>2.4251497005988001</v>
      </c>
      <c r="G1502" s="129">
        <v>2.4144385026738</v>
      </c>
      <c r="H1502" s="127"/>
      <c r="I1502" s="128"/>
      <c r="J1502" s="129"/>
      <c r="K1502" s="127"/>
      <c r="L1502" s="128"/>
      <c r="M1502" s="129"/>
      <c r="N1502" s="533"/>
    </row>
    <row r="1503" spans="1:14" x14ac:dyDescent="0.3">
      <c r="A1503" s="727" t="s">
        <v>174</v>
      </c>
      <c r="B1503" s="127">
        <v>0.69159995827291998</v>
      </c>
      <c r="C1503" s="128">
        <v>0.58252279924443096</v>
      </c>
      <c r="D1503" s="129">
        <v>0.57516433727698602</v>
      </c>
      <c r="E1503" s="127">
        <v>0.69159995827291998</v>
      </c>
      <c r="F1503" s="128">
        <v>0.65314056522057895</v>
      </c>
      <c r="G1503" s="129">
        <v>0.62726700295072202</v>
      </c>
      <c r="H1503" s="127"/>
      <c r="I1503" s="128"/>
      <c r="J1503" s="129"/>
      <c r="K1503" s="127"/>
      <c r="L1503" s="128"/>
      <c r="M1503" s="129"/>
      <c r="N1503" s="533"/>
    </row>
    <row r="1504" spans="1:14" x14ac:dyDescent="0.3">
      <c r="A1504" s="727" t="s">
        <v>260</v>
      </c>
      <c r="B1504" s="130" t="s">
        <v>248</v>
      </c>
      <c r="C1504" s="128" t="s">
        <v>236</v>
      </c>
      <c r="D1504" s="129" t="s">
        <v>237</v>
      </c>
      <c r="E1504" s="130" t="s">
        <v>248</v>
      </c>
      <c r="F1504" s="128" t="s">
        <v>130</v>
      </c>
      <c r="G1504" s="129" t="s">
        <v>130</v>
      </c>
      <c r="H1504" s="130"/>
      <c r="I1504" s="128"/>
      <c r="J1504" s="129"/>
      <c r="K1504" s="130"/>
      <c r="L1504" s="128"/>
      <c r="M1504" s="129"/>
      <c r="N1504" s="533"/>
    </row>
    <row r="1505" spans="1:14" x14ac:dyDescent="0.3">
      <c r="A1505" s="730" t="s">
        <v>173</v>
      </c>
      <c r="B1505" s="131" t="s">
        <v>248</v>
      </c>
      <c r="C1505" s="132">
        <v>-0.42733451181754756</v>
      </c>
      <c r="D1505" s="139">
        <v>-0.43081418135594679</v>
      </c>
      <c r="E1505" s="131" t="s">
        <v>248</v>
      </c>
      <c r="F1505" s="132">
        <v>-0.12659441409249514</v>
      </c>
      <c r="G1505" s="139">
        <v>-0.11474021255792786</v>
      </c>
      <c r="H1505" s="131"/>
      <c r="I1505" s="132"/>
      <c r="J1505" s="139"/>
      <c r="K1505" s="131"/>
      <c r="L1505" s="132"/>
      <c r="M1505" s="139"/>
      <c r="N1505" s="534"/>
    </row>
    <row r="1506" spans="1:14" ht="26" x14ac:dyDescent="0.3">
      <c r="A1506" s="761" t="s">
        <v>67</v>
      </c>
      <c r="B1506" s="69">
        <v>0.164383561643836</v>
      </c>
      <c r="C1506" s="70">
        <v>4.3243243243243197E-2</v>
      </c>
      <c r="D1506" s="71">
        <v>5.4505005561735299E-2</v>
      </c>
      <c r="E1506" s="69">
        <v>0.164383561643836</v>
      </c>
      <c r="F1506" s="70">
        <v>7.8787878787878796E-2</v>
      </c>
      <c r="G1506" s="71">
        <v>6.9892473118279605E-2</v>
      </c>
      <c r="H1506" s="69"/>
      <c r="I1506" s="70"/>
      <c r="J1506" s="71"/>
      <c r="K1506" s="69"/>
      <c r="L1506" s="70"/>
      <c r="M1506" s="71"/>
      <c r="N1506" s="535"/>
    </row>
    <row r="1507" spans="1:14" x14ac:dyDescent="0.3">
      <c r="A1507" s="727" t="s">
        <v>104</v>
      </c>
      <c r="B1507" s="72">
        <v>0.41095890410958902</v>
      </c>
      <c r="C1507" s="73">
        <v>0.248648648648649</v>
      </c>
      <c r="D1507" s="74">
        <v>0.24694104560622901</v>
      </c>
      <c r="E1507" s="72">
        <v>0.41095890410958902</v>
      </c>
      <c r="F1507" s="73">
        <v>0.29090909090909101</v>
      </c>
      <c r="G1507" s="74">
        <v>0.31720430107526898</v>
      </c>
      <c r="H1507" s="72"/>
      <c r="I1507" s="73"/>
      <c r="J1507" s="74"/>
      <c r="K1507" s="72"/>
      <c r="L1507" s="73"/>
      <c r="M1507" s="74"/>
      <c r="N1507" s="536"/>
    </row>
    <row r="1508" spans="1:14" x14ac:dyDescent="0.3">
      <c r="A1508" s="727" t="s">
        <v>105</v>
      </c>
      <c r="B1508" s="72">
        <v>0.42465753424657499</v>
      </c>
      <c r="C1508" s="73">
        <v>0.70810810810810798</v>
      </c>
      <c r="D1508" s="74">
        <v>0.69855394883203603</v>
      </c>
      <c r="E1508" s="72">
        <v>0.42465753424657499</v>
      </c>
      <c r="F1508" s="73">
        <v>0.63030303030303003</v>
      </c>
      <c r="G1508" s="74">
        <v>0.61290322580645196</v>
      </c>
      <c r="H1508" s="72"/>
      <c r="I1508" s="73"/>
      <c r="J1508" s="74"/>
      <c r="K1508" s="72"/>
      <c r="L1508" s="73"/>
      <c r="M1508" s="74"/>
      <c r="N1508" s="537"/>
    </row>
    <row r="1509" spans="1:14" x14ac:dyDescent="0.3">
      <c r="A1509" s="734" t="s">
        <v>259</v>
      </c>
      <c r="B1509" s="75">
        <v>73</v>
      </c>
      <c r="C1509" s="76">
        <v>370</v>
      </c>
      <c r="D1509" s="77">
        <v>899</v>
      </c>
      <c r="E1509" s="75">
        <v>73</v>
      </c>
      <c r="F1509" s="76">
        <v>165</v>
      </c>
      <c r="G1509" s="77">
        <v>372</v>
      </c>
      <c r="H1509" s="75"/>
      <c r="I1509" s="76"/>
      <c r="J1509" s="77"/>
      <c r="K1509" s="75"/>
      <c r="L1509" s="76"/>
      <c r="M1509" s="77"/>
      <c r="N1509" s="532"/>
    </row>
    <row r="1510" spans="1:14" x14ac:dyDescent="0.3">
      <c r="A1510" s="727" t="s">
        <v>194</v>
      </c>
      <c r="B1510" s="127">
        <v>1.7397260273972599</v>
      </c>
      <c r="C1510" s="128">
        <v>1.3351351351351399</v>
      </c>
      <c r="D1510" s="129">
        <v>1.3559510567297</v>
      </c>
      <c r="E1510" s="127">
        <v>1.7397260273972599</v>
      </c>
      <c r="F1510" s="128">
        <v>1.44848484848485</v>
      </c>
      <c r="G1510" s="129">
        <v>1.45698924731183</v>
      </c>
      <c r="H1510" s="127"/>
      <c r="I1510" s="128"/>
      <c r="J1510" s="129"/>
      <c r="K1510" s="127"/>
      <c r="L1510" s="128"/>
      <c r="M1510" s="129"/>
      <c r="N1510" s="533"/>
    </row>
    <row r="1511" spans="1:14" x14ac:dyDescent="0.3">
      <c r="A1511" s="727" t="s">
        <v>174</v>
      </c>
      <c r="B1511" s="127">
        <v>0.72700674878943705</v>
      </c>
      <c r="C1511" s="128">
        <v>0.55690599802129603</v>
      </c>
      <c r="D1511" s="129">
        <v>0.58192490450559797</v>
      </c>
      <c r="E1511" s="127">
        <v>0.72700674878943705</v>
      </c>
      <c r="F1511" s="128">
        <v>0.63827187232459104</v>
      </c>
      <c r="G1511" s="129">
        <v>0.62368314739752295</v>
      </c>
      <c r="H1511" s="127"/>
      <c r="I1511" s="128"/>
      <c r="J1511" s="129"/>
      <c r="K1511" s="127"/>
      <c r="L1511" s="128"/>
      <c r="M1511" s="129"/>
      <c r="N1511" s="533"/>
    </row>
    <row r="1512" spans="1:14" x14ac:dyDescent="0.3">
      <c r="A1512" s="727" t="s">
        <v>260</v>
      </c>
      <c r="B1512" s="130" t="s">
        <v>248</v>
      </c>
      <c r="C1512" s="128" t="s">
        <v>237</v>
      </c>
      <c r="D1512" s="129" t="s">
        <v>237</v>
      </c>
      <c r="E1512" s="130" t="s">
        <v>248</v>
      </c>
      <c r="F1512" s="128" t="s">
        <v>236</v>
      </c>
      <c r="G1512" s="129" t="s">
        <v>237</v>
      </c>
      <c r="H1512" s="130"/>
      <c r="I1512" s="128"/>
      <c r="J1512" s="129"/>
      <c r="K1512" s="130"/>
      <c r="L1512" s="128"/>
      <c r="M1512" s="129"/>
      <c r="N1512" s="533"/>
    </row>
    <row r="1513" spans="1:14" x14ac:dyDescent="0.3">
      <c r="A1513" s="730" t="s">
        <v>173</v>
      </c>
      <c r="B1513" s="131" t="s">
        <v>248</v>
      </c>
      <c r="C1513" s="132">
        <v>0.72649763820042113</v>
      </c>
      <c r="D1513" s="139">
        <v>0.65949226042080855</v>
      </c>
      <c r="E1513" s="131" t="s">
        <v>248</v>
      </c>
      <c r="F1513" s="132">
        <v>0.45629643344881743</v>
      </c>
      <c r="G1513" s="139">
        <v>0.45333400664299051</v>
      </c>
      <c r="H1513" s="131"/>
      <c r="I1513" s="132"/>
      <c r="J1513" s="139"/>
      <c r="K1513" s="131"/>
      <c r="L1513" s="132"/>
      <c r="M1513" s="139"/>
      <c r="N1513" s="534"/>
    </row>
    <row r="1514" spans="1:14" ht="26" x14ac:dyDescent="0.3">
      <c r="A1514" s="761" t="s">
        <v>538</v>
      </c>
      <c r="B1514" s="69">
        <v>0.36111111111111099</v>
      </c>
      <c r="C1514" s="70">
        <v>0.19676549865229101</v>
      </c>
      <c r="D1514" s="71">
        <v>0.28555555555555601</v>
      </c>
      <c r="E1514" s="69">
        <v>0.36111111111111099</v>
      </c>
      <c r="F1514" s="70">
        <v>0.265060240963855</v>
      </c>
      <c r="G1514" s="71">
        <v>0.37700534759358301</v>
      </c>
      <c r="H1514" s="69"/>
      <c r="I1514" s="70"/>
      <c r="J1514" s="71"/>
      <c r="K1514" s="69"/>
      <c r="L1514" s="70"/>
      <c r="M1514" s="71"/>
      <c r="N1514" s="535"/>
    </row>
    <row r="1515" spans="1:14" x14ac:dyDescent="0.3">
      <c r="A1515" s="727" t="s">
        <v>104</v>
      </c>
      <c r="B1515" s="72">
        <v>0.52777777777777801</v>
      </c>
      <c r="C1515" s="73">
        <v>0.450134770889488</v>
      </c>
      <c r="D1515" s="74">
        <v>0.39555555555555599</v>
      </c>
      <c r="E1515" s="72">
        <v>0.52777777777777801</v>
      </c>
      <c r="F1515" s="73">
        <v>0.48192771084337299</v>
      </c>
      <c r="G1515" s="74">
        <v>0.37165775401069501</v>
      </c>
      <c r="H1515" s="72"/>
      <c r="I1515" s="73"/>
      <c r="J1515" s="74"/>
      <c r="K1515" s="72"/>
      <c r="L1515" s="73"/>
      <c r="M1515" s="74"/>
      <c r="N1515" s="536"/>
    </row>
    <row r="1516" spans="1:14" x14ac:dyDescent="0.3">
      <c r="A1516" s="727" t="s">
        <v>105</v>
      </c>
      <c r="B1516" s="72">
        <v>0.11111111111111099</v>
      </c>
      <c r="C1516" s="73">
        <v>0.35309973045822102</v>
      </c>
      <c r="D1516" s="74">
        <v>0.318888888888889</v>
      </c>
      <c r="E1516" s="72">
        <v>0.11111111111111099</v>
      </c>
      <c r="F1516" s="73">
        <v>0.25301204819277101</v>
      </c>
      <c r="G1516" s="74">
        <v>0.25133689839572199</v>
      </c>
      <c r="H1516" s="72"/>
      <c r="I1516" s="73"/>
      <c r="J1516" s="74"/>
      <c r="K1516" s="72"/>
      <c r="L1516" s="73"/>
      <c r="M1516" s="74"/>
      <c r="N1516" s="537"/>
    </row>
    <row r="1517" spans="1:14" x14ac:dyDescent="0.3">
      <c r="A1517" s="734" t="s">
        <v>259</v>
      </c>
      <c r="B1517" s="75">
        <v>72</v>
      </c>
      <c r="C1517" s="76">
        <v>371</v>
      </c>
      <c r="D1517" s="77">
        <v>900</v>
      </c>
      <c r="E1517" s="75">
        <v>72</v>
      </c>
      <c r="F1517" s="76">
        <v>166</v>
      </c>
      <c r="G1517" s="77">
        <v>374</v>
      </c>
      <c r="H1517" s="75"/>
      <c r="I1517" s="76"/>
      <c r="J1517" s="77"/>
      <c r="K1517" s="75"/>
      <c r="L1517" s="76"/>
      <c r="M1517" s="77"/>
      <c r="N1517" s="532"/>
    </row>
    <row r="1518" spans="1:14" x14ac:dyDescent="0.3">
      <c r="A1518" s="727" t="s">
        <v>194</v>
      </c>
      <c r="B1518" s="127">
        <v>2.25</v>
      </c>
      <c r="C1518" s="128">
        <v>1.84366576819407</v>
      </c>
      <c r="D1518" s="129">
        <v>1.9666666666666699</v>
      </c>
      <c r="E1518" s="127">
        <v>2.25</v>
      </c>
      <c r="F1518" s="128">
        <v>2.01204819277108</v>
      </c>
      <c r="G1518" s="129">
        <v>2.1256684491978599</v>
      </c>
      <c r="H1518" s="127"/>
      <c r="I1518" s="128"/>
      <c r="J1518" s="129"/>
      <c r="K1518" s="127"/>
      <c r="L1518" s="128"/>
      <c r="M1518" s="129"/>
      <c r="N1518" s="533"/>
    </row>
    <row r="1519" spans="1:14" x14ac:dyDescent="0.3">
      <c r="A1519" s="727" t="s">
        <v>174</v>
      </c>
      <c r="B1519" s="127">
        <v>0.644587432197122</v>
      </c>
      <c r="C1519" s="128">
        <v>0.725840825665927</v>
      </c>
      <c r="D1519" s="129">
        <v>0.77717723164553099</v>
      </c>
      <c r="E1519" s="127">
        <v>0.644587432197122</v>
      </c>
      <c r="F1519" s="128">
        <v>0.72184907183695002</v>
      </c>
      <c r="G1519" s="129">
        <v>0.78370396912806195</v>
      </c>
      <c r="H1519" s="127"/>
      <c r="I1519" s="128"/>
      <c r="J1519" s="129"/>
      <c r="K1519" s="127"/>
      <c r="L1519" s="128"/>
      <c r="M1519" s="129"/>
      <c r="N1519" s="533"/>
    </row>
    <row r="1520" spans="1:14" x14ac:dyDescent="0.3">
      <c r="A1520" s="727" t="s">
        <v>260</v>
      </c>
      <c r="B1520" s="130" t="s">
        <v>248</v>
      </c>
      <c r="C1520" s="128" t="s">
        <v>237</v>
      </c>
      <c r="D1520" s="129" t="s">
        <v>236</v>
      </c>
      <c r="E1520" s="130" t="s">
        <v>248</v>
      </c>
      <c r="F1520" s="128" t="s">
        <v>266</v>
      </c>
      <c r="G1520" s="129" t="s">
        <v>130</v>
      </c>
      <c r="H1520" s="130"/>
      <c r="I1520" s="128"/>
      <c r="J1520" s="129"/>
      <c r="K1520" s="130"/>
      <c r="L1520" s="128"/>
      <c r="M1520" s="129"/>
      <c r="N1520" s="533"/>
    </row>
    <row r="1521" spans="1:14" x14ac:dyDescent="0.3">
      <c r="A1521" s="730" t="s">
        <v>173</v>
      </c>
      <c r="B1521" s="131" t="s">
        <v>248</v>
      </c>
      <c r="C1521" s="132">
        <v>0.55981176235593555</v>
      </c>
      <c r="D1521" s="139">
        <v>0.36456720783420721</v>
      </c>
      <c r="E1521" s="131" t="s">
        <v>248</v>
      </c>
      <c r="F1521" s="132">
        <v>0.32964204916601747</v>
      </c>
      <c r="G1521" s="139">
        <v>0.15864606496821707</v>
      </c>
      <c r="H1521" s="131"/>
      <c r="I1521" s="132"/>
      <c r="J1521" s="139"/>
      <c r="K1521" s="131"/>
      <c r="L1521" s="132"/>
      <c r="M1521" s="139"/>
      <c r="N1521" s="534"/>
    </row>
    <row r="1522" spans="1:14" ht="52" x14ac:dyDescent="0.3">
      <c r="A1522" s="761" t="s">
        <v>937</v>
      </c>
      <c r="B1522" s="69">
        <v>0.26027397260273999</v>
      </c>
      <c r="C1522" s="70">
        <v>0.244623655913978</v>
      </c>
      <c r="D1522" s="71">
        <v>0.35215946843853801</v>
      </c>
      <c r="E1522" s="69">
        <v>0.26027397260273999</v>
      </c>
      <c r="F1522" s="70">
        <v>0.22754491017964101</v>
      </c>
      <c r="G1522" s="71">
        <v>0.32266666666666699</v>
      </c>
      <c r="H1522" s="69"/>
      <c r="I1522" s="70"/>
      <c r="J1522" s="71"/>
      <c r="K1522" s="69"/>
      <c r="L1522" s="70"/>
      <c r="M1522" s="71"/>
      <c r="N1522" s="535"/>
    </row>
    <row r="1523" spans="1:14" x14ac:dyDescent="0.3">
      <c r="A1523" s="727" t="s">
        <v>104</v>
      </c>
      <c r="B1523" s="72">
        <v>0.61643835616438403</v>
      </c>
      <c r="C1523" s="73">
        <v>0.55645161290322598</v>
      </c>
      <c r="D1523" s="74">
        <v>0.47065337763012199</v>
      </c>
      <c r="E1523" s="72">
        <v>0.61643835616438403</v>
      </c>
      <c r="F1523" s="73">
        <v>0.54491017964071897</v>
      </c>
      <c r="G1523" s="74">
        <v>0.45333333333333298</v>
      </c>
      <c r="H1523" s="72"/>
      <c r="I1523" s="73"/>
      <c r="J1523" s="74"/>
      <c r="K1523" s="72"/>
      <c r="L1523" s="73"/>
      <c r="M1523" s="74"/>
      <c r="N1523" s="536"/>
    </row>
    <row r="1524" spans="1:14" x14ac:dyDescent="0.3">
      <c r="A1524" s="727" t="s">
        <v>105</v>
      </c>
      <c r="B1524" s="72">
        <v>0.123287671232877</v>
      </c>
      <c r="C1524" s="73">
        <v>0.19892473118279599</v>
      </c>
      <c r="D1524" s="74">
        <v>0.17718715393133999</v>
      </c>
      <c r="E1524" s="72">
        <v>0.123287671232877</v>
      </c>
      <c r="F1524" s="73">
        <v>0.22754491017964101</v>
      </c>
      <c r="G1524" s="74">
        <v>0.224</v>
      </c>
      <c r="H1524" s="72"/>
      <c r="I1524" s="73"/>
      <c r="J1524" s="74"/>
      <c r="K1524" s="72"/>
      <c r="L1524" s="73"/>
      <c r="M1524" s="74"/>
      <c r="N1524" s="537"/>
    </row>
    <row r="1525" spans="1:14" x14ac:dyDescent="0.3">
      <c r="A1525" s="734" t="s">
        <v>259</v>
      </c>
      <c r="B1525" s="75">
        <v>73</v>
      </c>
      <c r="C1525" s="76">
        <v>372</v>
      </c>
      <c r="D1525" s="77">
        <v>903</v>
      </c>
      <c r="E1525" s="75">
        <v>73</v>
      </c>
      <c r="F1525" s="76">
        <v>167</v>
      </c>
      <c r="G1525" s="77">
        <v>375</v>
      </c>
      <c r="H1525" s="75"/>
      <c r="I1525" s="76"/>
      <c r="J1525" s="77"/>
      <c r="K1525" s="75"/>
      <c r="L1525" s="76"/>
      <c r="M1525" s="77"/>
      <c r="N1525" s="532"/>
    </row>
    <row r="1526" spans="1:14" x14ac:dyDescent="0.3">
      <c r="A1526" s="727" t="s">
        <v>194</v>
      </c>
      <c r="B1526" s="127">
        <v>2.13698630136986</v>
      </c>
      <c r="C1526" s="128">
        <v>2.0456989247311799</v>
      </c>
      <c r="D1526" s="129">
        <v>2.1749723145072002</v>
      </c>
      <c r="E1526" s="127">
        <v>2.13698630136986</v>
      </c>
      <c r="F1526" s="128">
        <v>2</v>
      </c>
      <c r="G1526" s="129">
        <v>2.0986666666666598</v>
      </c>
      <c r="H1526" s="127"/>
      <c r="I1526" s="128"/>
      <c r="J1526" s="129"/>
      <c r="K1526" s="127"/>
      <c r="L1526" s="128"/>
      <c r="M1526" s="129"/>
      <c r="N1526" s="533"/>
    </row>
    <row r="1527" spans="1:14" x14ac:dyDescent="0.3">
      <c r="A1527" s="727" t="s">
        <v>174</v>
      </c>
      <c r="B1527" s="127">
        <v>0.60816364055953698</v>
      </c>
      <c r="C1527" s="128">
        <v>0.66531940787879396</v>
      </c>
      <c r="D1527" s="129">
        <v>0.70660047319732699</v>
      </c>
      <c r="E1527" s="127">
        <v>0.60816364055953698</v>
      </c>
      <c r="F1527" s="128">
        <v>0.67663234130597505</v>
      </c>
      <c r="G1527" s="129">
        <v>0.73373510303516498</v>
      </c>
      <c r="H1527" s="127"/>
      <c r="I1527" s="128"/>
      <c r="J1527" s="129"/>
      <c r="K1527" s="127"/>
      <c r="L1527" s="128"/>
      <c r="M1527" s="129"/>
      <c r="N1527" s="533"/>
    </row>
    <row r="1528" spans="1:14" x14ac:dyDescent="0.3">
      <c r="A1528" s="727" t="s">
        <v>260</v>
      </c>
      <c r="B1528" s="130" t="s">
        <v>248</v>
      </c>
      <c r="C1528" s="128" t="s">
        <v>130</v>
      </c>
      <c r="D1528" s="129" t="s">
        <v>130</v>
      </c>
      <c r="E1528" s="130" t="s">
        <v>248</v>
      </c>
      <c r="F1528" s="128" t="s">
        <v>130</v>
      </c>
      <c r="G1528" s="129" t="s">
        <v>130</v>
      </c>
      <c r="H1528" s="130"/>
      <c r="I1528" s="128"/>
      <c r="J1528" s="129"/>
      <c r="K1528" s="130"/>
      <c r="L1528" s="128"/>
      <c r="M1528" s="129"/>
      <c r="N1528" s="533"/>
    </row>
    <row r="1529" spans="1:14" x14ac:dyDescent="0.3">
      <c r="A1529" s="730" t="s">
        <v>173</v>
      </c>
      <c r="B1529" s="131" t="s">
        <v>248</v>
      </c>
      <c r="C1529" s="132">
        <v>0.13720834768630502</v>
      </c>
      <c r="D1529" s="139">
        <v>-5.3758827765081486E-2</v>
      </c>
      <c r="E1529" s="131" t="s">
        <v>248</v>
      </c>
      <c r="F1529" s="132">
        <v>0.20245307977070878</v>
      </c>
      <c r="G1529" s="139">
        <v>5.2225434689832068E-2</v>
      </c>
      <c r="H1529" s="131"/>
      <c r="I1529" s="132"/>
      <c r="J1529" s="139"/>
      <c r="K1529" s="131"/>
      <c r="L1529" s="132"/>
      <c r="M1529" s="139"/>
      <c r="N1529" s="534"/>
    </row>
    <row r="1530" spans="1:14" ht="26" x14ac:dyDescent="0.3">
      <c r="A1530" s="761" t="s">
        <v>822</v>
      </c>
      <c r="B1530" s="69">
        <v>0.123287671232877</v>
      </c>
      <c r="C1530" s="70">
        <v>5.3908355795148299E-2</v>
      </c>
      <c r="D1530" s="71">
        <v>0.10678531701891</v>
      </c>
      <c r="E1530" s="69">
        <v>0.123287671232877</v>
      </c>
      <c r="F1530" s="70">
        <v>7.7844311377245498E-2</v>
      </c>
      <c r="G1530" s="71">
        <v>0.117021276595745</v>
      </c>
      <c r="H1530" s="69"/>
      <c r="I1530" s="70"/>
      <c r="J1530" s="71"/>
      <c r="K1530" s="69"/>
      <c r="L1530" s="70"/>
      <c r="M1530" s="71"/>
      <c r="N1530" s="535"/>
    </row>
    <row r="1531" spans="1:14" x14ac:dyDescent="0.3">
      <c r="A1531" s="727" t="s">
        <v>104</v>
      </c>
      <c r="B1531" s="72">
        <v>0.27397260273972601</v>
      </c>
      <c r="C1531" s="73">
        <v>0.14285714285714299</v>
      </c>
      <c r="D1531" s="74">
        <v>0.182424916573971</v>
      </c>
      <c r="E1531" s="72">
        <v>0.27397260273972601</v>
      </c>
      <c r="F1531" s="73">
        <v>0.18562874251497</v>
      </c>
      <c r="G1531" s="74">
        <v>0.204787234042553</v>
      </c>
      <c r="H1531" s="72"/>
      <c r="I1531" s="73"/>
      <c r="J1531" s="74"/>
      <c r="K1531" s="72"/>
      <c r="L1531" s="73"/>
      <c r="M1531" s="74"/>
      <c r="N1531" s="536"/>
    </row>
    <row r="1532" spans="1:14" x14ac:dyDescent="0.3">
      <c r="A1532" s="727" t="s">
        <v>105</v>
      </c>
      <c r="B1532" s="72">
        <v>0.602739726027397</v>
      </c>
      <c r="C1532" s="73">
        <v>0.80323450134770902</v>
      </c>
      <c r="D1532" s="74">
        <v>0.71078976640711899</v>
      </c>
      <c r="E1532" s="72">
        <v>0.602739726027397</v>
      </c>
      <c r="F1532" s="73">
        <v>0.73652694610778402</v>
      </c>
      <c r="G1532" s="74">
        <v>0.67819148936170204</v>
      </c>
      <c r="H1532" s="72"/>
      <c r="I1532" s="73"/>
      <c r="J1532" s="74"/>
      <c r="K1532" s="72"/>
      <c r="L1532" s="73"/>
      <c r="M1532" s="74"/>
      <c r="N1532" s="537"/>
    </row>
    <row r="1533" spans="1:14" x14ac:dyDescent="0.3">
      <c r="A1533" s="734" t="s">
        <v>259</v>
      </c>
      <c r="B1533" s="75">
        <v>73</v>
      </c>
      <c r="C1533" s="76">
        <v>371</v>
      </c>
      <c r="D1533" s="77">
        <v>899</v>
      </c>
      <c r="E1533" s="75">
        <v>73</v>
      </c>
      <c r="F1533" s="76">
        <v>167</v>
      </c>
      <c r="G1533" s="77">
        <v>376</v>
      </c>
      <c r="H1533" s="75"/>
      <c r="I1533" s="76"/>
      <c r="J1533" s="77"/>
      <c r="K1533" s="75"/>
      <c r="L1533" s="76"/>
      <c r="M1533" s="77"/>
      <c r="N1533" s="532"/>
    </row>
    <row r="1534" spans="1:14" x14ac:dyDescent="0.3">
      <c r="A1534" s="727" t="s">
        <v>194</v>
      </c>
      <c r="B1534" s="127">
        <v>1.52054794520548</v>
      </c>
      <c r="C1534" s="128">
        <v>1.2506738544474401</v>
      </c>
      <c r="D1534" s="129">
        <v>1.39599555061179</v>
      </c>
      <c r="E1534" s="127">
        <v>1.52054794520548</v>
      </c>
      <c r="F1534" s="128">
        <v>1.3413173652694601</v>
      </c>
      <c r="G1534" s="129">
        <v>1.4388297872340401</v>
      </c>
      <c r="H1534" s="127"/>
      <c r="I1534" s="128"/>
      <c r="J1534" s="129"/>
      <c r="K1534" s="127"/>
      <c r="L1534" s="128"/>
      <c r="M1534" s="129"/>
      <c r="N1534" s="533"/>
    </row>
    <row r="1535" spans="1:14" x14ac:dyDescent="0.3">
      <c r="A1535" s="727" t="s">
        <v>174</v>
      </c>
      <c r="B1535" s="127">
        <v>0.70925604687619104</v>
      </c>
      <c r="C1535" s="128">
        <v>0.54447428533921005</v>
      </c>
      <c r="D1535" s="129">
        <v>0.67324430084598996</v>
      </c>
      <c r="E1535" s="127">
        <v>0.70925604687619104</v>
      </c>
      <c r="F1535" s="128">
        <v>0.61870886831592697</v>
      </c>
      <c r="G1535" s="129">
        <v>0.69396077719399096</v>
      </c>
      <c r="H1535" s="127"/>
      <c r="I1535" s="128"/>
      <c r="J1535" s="129"/>
      <c r="K1535" s="127"/>
      <c r="L1535" s="128"/>
      <c r="M1535" s="129"/>
      <c r="N1535" s="533"/>
    </row>
    <row r="1536" spans="1:14" x14ac:dyDescent="0.3">
      <c r="A1536" s="727" t="s">
        <v>260</v>
      </c>
      <c r="B1536" s="130" t="s">
        <v>248</v>
      </c>
      <c r="C1536" s="128" t="s">
        <v>237</v>
      </c>
      <c r="D1536" s="129" t="s">
        <v>130</v>
      </c>
      <c r="E1536" s="130" t="s">
        <v>248</v>
      </c>
      <c r="F1536" s="128" t="s">
        <v>266</v>
      </c>
      <c r="G1536" s="129" t="s">
        <v>130</v>
      </c>
      <c r="H1536" s="130"/>
      <c r="I1536" s="128"/>
      <c r="J1536" s="129"/>
      <c r="K1536" s="130"/>
      <c r="L1536" s="128"/>
      <c r="M1536" s="129"/>
      <c r="N1536" s="533"/>
    </row>
    <row r="1537" spans="1:14" x14ac:dyDescent="0.3">
      <c r="A1537" s="730" t="s">
        <v>173</v>
      </c>
      <c r="B1537" s="131" t="s">
        <v>248</v>
      </c>
      <c r="C1537" s="132">
        <v>0.49565993844852946</v>
      </c>
      <c r="D1537" s="139">
        <v>0.18500326618016527</v>
      </c>
      <c r="E1537" s="131" t="s">
        <v>248</v>
      </c>
      <c r="F1537" s="132">
        <v>0.2896848406648353</v>
      </c>
      <c r="G1537" s="139">
        <v>0.11775616238984679</v>
      </c>
      <c r="H1537" s="131"/>
      <c r="I1537" s="132"/>
      <c r="J1537" s="139"/>
      <c r="K1537" s="131"/>
      <c r="L1537" s="132"/>
      <c r="M1537" s="139"/>
      <c r="N1537" s="534"/>
    </row>
    <row r="1538" spans="1:14" ht="26" x14ac:dyDescent="0.3">
      <c r="A1538" s="761" t="s">
        <v>823</v>
      </c>
      <c r="B1538" s="69">
        <v>0.21126760563380301</v>
      </c>
      <c r="C1538" s="70">
        <v>0.15675675675675699</v>
      </c>
      <c r="D1538" s="71">
        <v>0.178372352285396</v>
      </c>
      <c r="E1538" s="69">
        <v>0.21126760563380301</v>
      </c>
      <c r="F1538" s="70">
        <v>0.15757575757575801</v>
      </c>
      <c r="G1538" s="71">
        <v>0.18230563002680999</v>
      </c>
      <c r="H1538" s="69"/>
      <c r="I1538" s="70"/>
      <c r="J1538" s="71"/>
      <c r="K1538" s="69"/>
      <c r="L1538" s="70"/>
      <c r="M1538" s="71"/>
      <c r="N1538" s="535"/>
    </row>
    <row r="1539" spans="1:14" x14ac:dyDescent="0.3">
      <c r="A1539" s="727" t="s">
        <v>104</v>
      </c>
      <c r="B1539" s="72">
        <v>0.12676056338028199</v>
      </c>
      <c r="C1539" s="73">
        <v>0.27297297297297302</v>
      </c>
      <c r="D1539" s="74">
        <v>0.25863991081382398</v>
      </c>
      <c r="E1539" s="72">
        <v>0.12676056338028199</v>
      </c>
      <c r="F1539" s="73">
        <v>0.24242424242424199</v>
      </c>
      <c r="G1539" s="74">
        <v>0.26541554959785502</v>
      </c>
      <c r="H1539" s="72"/>
      <c r="I1539" s="73"/>
      <c r="J1539" s="74"/>
      <c r="K1539" s="72"/>
      <c r="L1539" s="73"/>
      <c r="M1539" s="74"/>
      <c r="N1539" s="536"/>
    </row>
    <row r="1540" spans="1:14" x14ac:dyDescent="0.3">
      <c r="A1540" s="727" t="s">
        <v>105</v>
      </c>
      <c r="B1540" s="72">
        <v>0.66197183098591506</v>
      </c>
      <c r="C1540" s="73">
        <v>0.57027027027027</v>
      </c>
      <c r="D1540" s="74">
        <v>0.56298773690077997</v>
      </c>
      <c r="E1540" s="72">
        <v>0.66197183098591506</v>
      </c>
      <c r="F1540" s="73">
        <v>0.6</v>
      </c>
      <c r="G1540" s="74">
        <v>0.55227882037533504</v>
      </c>
      <c r="H1540" s="72"/>
      <c r="I1540" s="73"/>
      <c r="J1540" s="74"/>
      <c r="K1540" s="72"/>
      <c r="L1540" s="73"/>
      <c r="M1540" s="74"/>
      <c r="N1540" s="537"/>
    </row>
    <row r="1541" spans="1:14" x14ac:dyDescent="0.3">
      <c r="A1541" s="734" t="s">
        <v>259</v>
      </c>
      <c r="B1541" s="75">
        <v>71</v>
      </c>
      <c r="C1541" s="76">
        <v>370</v>
      </c>
      <c r="D1541" s="77">
        <v>897</v>
      </c>
      <c r="E1541" s="75">
        <v>71</v>
      </c>
      <c r="F1541" s="76">
        <v>165</v>
      </c>
      <c r="G1541" s="77">
        <v>373</v>
      </c>
      <c r="H1541" s="75"/>
      <c r="I1541" s="76"/>
      <c r="J1541" s="77"/>
      <c r="K1541" s="75"/>
      <c r="L1541" s="76"/>
      <c r="M1541" s="77"/>
      <c r="N1541" s="532"/>
    </row>
    <row r="1542" spans="1:14" x14ac:dyDescent="0.3">
      <c r="A1542" s="727" t="s">
        <v>194</v>
      </c>
      <c r="B1542" s="127">
        <v>1.5492957746478899</v>
      </c>
      <c r="C1542" s="128">
        <v>1.58648648648649</v>
      </c>
      <c r="D1542" s="129">
        <v>1.6153846153846101</v>
      </c>
      <c r="E1542" s="127">
        <v>1.5492957746478899</v>
      </c>
      <c r="F1542" s="128">
        <v>1.5575757575757601</v>
      </c>
      <c r="G1542" s="129">
        <v>1.6300268096514701</v>
      </c>
      <c r="H1542" s="127"/>
      <c r="I1542" s="128"/>
      <c r="J1542" s="129"/>
      <c r="K1542" s="127"/>
      <c r="L1542" s="128"/>
      <c r="M1542" s="129"/>
      <c r="N1542" s="533"/>
    </row>
    <row r="1543" spans="1:14" x14ac:dyDescent="0.3">
      <c r="A1543" s="727" t="s">
        <v>174</v>
      </c>
      <c r="B1543" s="127">
        <v>0.82442590231655299</v>
      </c>
      <c r="C1543" s="128">
        <v>0.74668632456779604</v>
      </c>
      <c r="D1543" s="129">
        <v>0.77077454978314297</v>
      </c>
      <c r="E1543" s="127">
        <v>0.82442590231655299</v>
      </c>
      <c r="F1543" s="128">
        <v>0.75183933117157897</v>
      </c>
      <c r="G1543" s="129">
        <v>0.77415180732507904</v>
      </c>
      <c r="H1543" s="127"/>
      <c r="I1543" s="128"/>
      <c r="J1543" s="129"/>
      <c r="K1543" s="127"/>
      <c r="L1543" s="128"/>
      <c r="M1543" s="129"/>
      <c r="N1543" s="533"/>
    </row>
    <row r="1544" spans="1:14" x14ac:dyDescent="0.3">
      <c r="A1544" s="727" t="s">
        <v>260</v>
      </c>
      <c r="B1544" s="130" t="s">
        <v>248</v>
      </c>
      <c r="C1544" s="128" t="s">
        <v>130</v>
      </c>
      <c r="D1544" s="129" t="s">
        <v>130</v>
      </c>
      <c r="E1544" s="130" t="s">
        <v>248</v>
      </c>
      <c r="F1544" s="128" t="s">
        <v>130</v>
      </c>
      <c r="G1544" s="129" t="s">
        <v>130</v>
      </c>
      <c r="H1544" s="130"/>
      <c r="I1544" s="128"/>
      <c r="J1544" s="129"/>
      <c r="K1544" s="130"/>
      <c r="L1544" s="128"/>
      <c r="M1544" s="129"/>
      <c r="N1544" s="533"/>
    </row>
    <row r="1545" spans="1:14" x14ac:dyDescent="0.3">
      <c r="A1545" s="730" t="s">
        <v>173</v>
      </c>
      <c r="B1545" s="131" t="s">
        <v>248</v>
      </c>
      <c r="C1545" s="132">
        <v>-4.9807677755618729E-2</v>
      </c>
      <c r="D1545" s="139">
        <v>-8.5743413239726493E-2</v>
      </c>
      <c r="E1545" s="131" t="s">
        <v>248</v>
      </c>
      <c r="F1545" s="132">
        <v>-1.1012968575303943E-2</v>
      </c>
      <c r="G1545" s="139">
        <v>-0.10428320936500747</v>
      </c>
      <c r="H1545" s="131"/>
      <c r="I1545" s="132"/>
      <c r="J1545" s="139"/>
      <c r="K1545" s="131"/>
      <c r="L1545" s="132"/>
      <c r="M1545" s="139"/>
      <c r="N1545" s="534"/>
    </row>
    <row r="1546" spans="1:14" ht="39" x14ac:dyDescent="0.3">
      <c r="A1546" s="761" t="s">
        <v>824</v>
      </c>
      <c r="B1546" s="69">
        <v>2.7777777777777801E-2</v>
      </c>
      <c r="C1546" s="70">
        <v>6.7385444743935305E-2</v>
      </c>
      <c r="D1546" s="71">
        <v>6.25E-2</v>
      </c>
      <c r="E1546" s="69">
        <v>2.7777777777777801E-2</v>
      </c>
      <c r="F1546" s="70">
        <v>4.81927710843374E-2</v>
      </c>
      <c r="G1546" s="71">
        <v>4.0214477211796197E-2</v>
      </c>
      <c r="H1546" s="69"/>
      <c r="I1546" s="70"/>
      <c r="J1546" s="71"/>
      <c r="K1546" s="69"/>
      <c r="L1546" s="70"/>
      <c r="M1546" s="71"/>
      <c r="N1546" s="535"/>
    </row>
    <row r="1547" spans="1:14" x14ac:dyDescent="0.3">
      <c r="A1547" s="727" t="s">
        <v>104</v>
      </c>
      <c r="B1547" s="72">
        <v>0.125</v>
      </c>
      <c r="C1547" s="73">
        <v>0.180592991913747</v>
      </c>
      <c r="D1547" s="74">
        <v>0.17299107142857101</v>
      </c>
      <c r="E1547" s="72">
        <v>0.125</v>
      </c>
      <c r="F1547" s="73">
        <v>0.14457831325301199</v>
      </c>
      <c r="G1547" s="74">
        <v>0.17426273458444999</v>
      </c>
      <c r="H1547" s="72"/>
      <c r="I1547" s="73"/>
      <c r="J1547" s="74"/>
      <c r="K1547" s="72"/>
      <c r="L1547" s="73"/>
      <c r="M1547" s="74"/>
      <c r="N1547" s="536"/>
    </row>
    <row r="1548" spans="1:14" x14ac:dyDescent="0.3">
      <c r="A1548" s="727" t="s">
        <v>105</v>
      </c>
      <c r="B1548" s="72">
        <v>0.84722222222222199</v>
      </c>
      <c r="C1548" s="73">
        <v>0.75202156334231796</v>
      </c>
      <c r="D1548" s="74">
        <v>0.76450892857142905</v>
      </c>
      <c r="E1548" s="72">
        <v>0.84722222222222199</v>
      </c>
      <c r="F1548" s="73">
        <v>0.80722891566265098</v>
      </c>
      <c r="G1548" s="74">
        <v>0.78552278820375299</v>
      </c>
      <c r="H1548" s="72"/>
      <c r="I1548" s="73"/>
      <c r="J1548" s="74"/>
      <c r="K1548" s="72"/>
      <c r="L1548" s="73"/>
      <c r="M1548" s="74"/>
      <c r="N1548" s="537"/>
    </row>
    <row r="1549" spans="1:14" x14ac:dyDescent="0.3">
      <c r="A1549" s="734" t="s">
        <v>259</v>
      </c>
      <c r="B1549" s="75">
        <v>72</v>
      </c>
      <c r="C1549" s="76">
        <v>371</v>
      </c>
      <c r="D1549" s="77">
        <v>896</v>
      </c>
      <c r="E1549" s="75">
        <v>72</v>
      </c>
      <c r="F1549" s="76">
        <v>166</v>
      </c>
      <c r="G1549" s="77">
        <v>373</v>
      </c>
      <c r="H1549" s="75"/>
      <c r="I1549" s="76"/>
      <c r="J1549" s="77"/>
      <c r="K1549" s="75"/>
      <c r="L1549" s="76"/>
      <c r="M1549" s="77"/>
      <c r="N1549" s="532"/>
    </row>
    <row r="1550" spans="1:14" x14ac:dyDescent="0.3">
      <c r="A1550" s="727" t="s">
        <v>194</v>
      </c>
      <c r="B1550" s="127">
        <v>1.18055555555556</v>
      </c>
      <c r="C1550" s="128">
        <v>1.31536388140162</v>
      </c>
      <c r="D1550" s="129">
        <v>1.2979910714285701</v>
      </c>
      <c r="E1550" s="127">
        <v>1.18055555555556</v>
      </c>
      <c r="F1550" s="128">
        <v>1.24096385542169</v>
      </c>
      <c r="G1550" s="129">
        <v>1.25469168900804</v>
      </c>
      <c r="H1550" s="127"/>
      <c r="I1550" s="128"/>
      <c r="J1550" s="129"/>
      <c r="K1550" s="127"/>
      <c r="L1550" s="128"/>
      <c r="M1550" s="129"/>
      <c r="N1550" s="533"/>
    </row>
    <row r="1551" spans="1:14" x14ac:dyDescent="0.3">
      <c r="A1551" s="727" t="s">
        <v>174</v>
      </c>
      <c r="B1551" s="127">
        <v>0.45428752106973702</v>
      </c>
      <c r="C1551" s="128">
        <v>0.59298244328417704</v>
      </c>
      <c r="D1551" s="129">
        <v>0.57841662501951197</v>
      </c>
      <c r="E1551" s="127">
        <v>0.45428752106973702</v>
      </c>
      <c r="F1551" s="128">
        <v>0.53007401303187096</v>
      </c>
      <c r="G1551" s="129">
        <v>0.52055669524882298</v>
      </c>
      <c r="H1551" s="127"/>
      <c r="I1551" s="128"/>
      <c r="J1551" s="129"/>
      <c r="K1551" s="127"/>
      <c r="L1551" s="128"/>
      <c r="M1551" s="129"/>
      <c r="N1551" s="533"/>
    </row>
    <row r="1552" spans="1:14" x14ac:dyDescent="0.3">
      <c r="A1552" s="727" t="s">
        <v>260</v>
      </c>
      <c r="B1552" s="130" t="s">
        <v>248</v>
      </c>
      <c r="C1552" s="128" t="s">
        <v>130</v>
      </c>
      <c r="D1552" s="129" t="s">
        <v>130</v>
      </c>
      <c r="E1552" s="130" t="s">
        <v>248</v>
      </c>
      <c r="F1552" s="128" t="s">
        <v>130</v>
      </c>
      <c r="G1552" s="129" t="s">
        <v>130</v>
      </c>
      <c r="H1552" s="130"/>
      <c r="I1552" s="128"/>
      <c r="J1552" s="129"/>
      <c r="K1552" s="130"/>
      <c r="L1552" s="128"/>
      <c r="M1552" s="129"/>
      <c r="N1552" s="533"/>
    </row>
    <row r="1553" spans="1:14" x14ac:dyDescent="0.3">
      <c r="A1553" s="730" t="s">
        <v>173</v>
      </c>
      <c r="B1553" s="131" t="s">
        <v>248</v>
      </c>
      <c r="C1553" s="132">
        <v>-0.22733948934379375</v>
      </c>
      <c r="D1553" s="139">
        <v>-0.20302928856695387</v>
      </c>
      <c r="E1553" s="131" t="s">
        <v>248</v>
      </c>
      <c r="F1553" s="132">
        <v>-0.11396200979672977</v>
      </c>
      <c r="G1553" s="139">
        <v>-0.1424170203344389</v>
      </c>
      <c r="H1553" s="131"/>
      <c r="I1553" s="132"/>
      <c r="J1553" s="139"/>
      <c r="K1553" s="131"/>
      <c r="L1553" s="132"/>
      <c r="M1553" s="139"/>
      <c r="N1553" s="534"/>
    </row>
    <row r="1554" spans="1:14" ht="39" x14ac:dyDescent="0.3">
      <c r="A1554" s="761" t="s">
        <v>825</v>
      </c>
      <c r="B1554" s="69">
        <v>8.4507042253521097E-2</v>
      </c>
      <c r="C1554" s="70">
        <v>5.1490514905149103E-2</v>
      </c>
      <c r="D1554" s="71">
        <v>5.0505050505050497E-2</v>
      </c>
      <c r="E1554" s="69">
        <v>8.4507042253521097E-2</v>
      </c>
      <c r="F1554" s="70">
        <v>4.8484848484848499E-2</v>
      </c>
      <c r="G1554" s="71">
        <v>4.59459459459459E-2</v>
      </c>
      <c r="H1554" s="69"/>
      <c r="I1554" s="70"/>
      <c r="J1554" s="71"/>
      <c r="K1554" s="69"/>
      <c r="L1554" s="70"/>
      <c r="M1554" s="71"/>
      <c r="N1554" s="535"/>
    </row>
    <row r="1555" spans="1:14" x14ac:dyDescent="0.3">
      <c r="A1555" s="727" t="s">
        <v>104</v>
      </c>
      <c r="B1555" s="72">
        <v>0.11267605633802801</v>
      </c>
      <c r="C1555" s="73">
        <v>7.8590785907859104E-2</v>
      </c>
      <c r="D1555" s="74">
        <v>0.104377104377104</v>
      </c>
      <c r="E1555" s="72">
        <v>0.11267605633802801</v>
      </c>
      <c r="F1555" s="73">
        <v>8.4848484848484895E-2</v>
      </c>
      <c r="G1555" s="74">
        <v>0.135135135135135</v>
      </c>
      <c r="H1555" s="72"/>
      <c r="I1555" s="73"/>
      <c r="J1555" s="74"/>
      <c r="K1555" s="72"/>
      <c r="L1555" s="73"/>
      <c r="M1555" s="74"/>
      <c r="N1555" s="536"/>
    </row>
    <row r="1556" spans="1:14" x14ac:dyDescent="0.3">
      <c r="A1556" s="727" t="s">
        <v>105</v>
      </c>
      <c r="B1556" s="72">
        <v>0.80281690140845097</v>
      </c>
      <c r="C1556" s="73">
        <v>0.86991869918699205</v>
      </c>
      <c r="D1556" s="74">
        <v>0.84511784511784505</v>
      </c>
      <c r="E1556" s="72">
        <v>0.80281690140845097</v>
      </c>
      <c r="F1556" s="73">
        <v>0.86666666666666703</v>
      </c>
      <c r="G1556" s="74">
        <v>0.81891891891891899</v>
      </c>
      <c r="H1556" s="72"/>
      <c r="I1556" s="73"/>
      <c r="J1556" s="74"/>
      <c r="K1556" s="72"/>
      <c r="L1556" s="73"/>
      <c r="M1556" s="74"/>
      <c r="N1556" s="537"/>
    </row>
    <row r="1557" spans="1:14" x14ac:dyDescent="0.3">
      <c r="A1557" s="734" t="s">
        <v>259</v>
      </c>
      <c r="B1557" s="75">
        <v>71</v>
      </c>
      <c r="C1557" s="76">
        <v>369</v>
      </c>
      <c r="D1557" s="77">
        <v>891</v>
      </c>
      <c r="E1557" s="75">
        <v>71</v>
      </c>
      <c r="F1557" s="76">
        <v>165</v>
      </c>
      <c r="G1557" s="77">
        <v>370</v>
      </c>
      <c r="H1557" s="75"/>
      <c r="I1557" s="76"/>
      <c r="J1557" s="77"/>
      <c r="K1557" s="75"/>
      <c r="L1557" s="76"/>
      <c r="M1557" s="77"/>
      <c r="N1557" s="532"/>
    </row>
    <row r="1558" spans="1:14" x14ac:dyDescent="0.3">
      <c r="A1558" s="727" t="s">
        <v>194</v>
      </c>
      <c r="B1558" s="127">
        <v>1.28169014084507</v>
      </c>
      <c r="C1558" s="128">
        <v>1.1815718157181601</v>
      </c>
      <c r="D1558" s="129">
        <v>1.2053872053872099</v>
      </c>
      <c r="E1558" s="127">
        <v>1.28169014084507</v>
      </c>
      <c r="F1558" s="128">
        <v>1.1818181818181801</v>
      </c>
      <c r="G1558" s="129">
        <v>1.22702702702703</v>
      </c>
      <c r="H1558" s="127"/>
      <c r="I1558" s="128"/>
      <c r="J1558" s="129"/>
      <c r="K1558" s="127"/>
      <c r="L1558" s="128"/>
      <c r="M1558" s="129"/>
      <c r="N1558" s="533"/>
    </row>
    <row r="1559" spans="1:14" x14ac:dyDescent="0.3">
      <c r="A1559" s="727" t="s">
        <v>174</v>
      </c>
      <c r="B1559" s="127">
        <v>0.613726290587711</v>
      </c>
      <c r="C1559" s="128">
        <v>0.50226305344476796</v>
      </c>
      <c r="D1559" s="129">
        <v>0.51430562047467898</v>
      </c>
      <c r="E1559" s="127">
        <v>0.613726290587711</v>
      </c>
      <c r="F1559" s="128">
        <v>0.49722065662512699</v>
      </c>
      <c r="G1559" s="129">
        <v>0.51778590999567897</v>
      </c>
      <c r="H1559" s="127"/>
      <c r="I1559" s="128"/>
      <c r="J1559" s="129"/>
      <c r="K1559" s="127"/>
      <c r="L1559" s="128"/>
      <c r="M1559" s="129"/>
      <c r="N1559" s="533"/>
    </row>
    <row r="1560" spans="1:14" x14ac:dyDescent="0.3">
      <c r="A1560" s="727" t="s">
        <v>260</v>
      </c>
      <c r="B1560" s="130" t="s">
        <v>248</v>
      </c>
      <c r="C1560" s="128" t="s">
        <v>130</v>
      </c>
      <c r="D1560" s="129" t="s">
        <v>130</v>
      </c>
      <c r="E1560" s="130" t="s">
        <v>248</v>
      </c>
      <c r="F1560" s="128" t="s">
        <v>130</v>
      </c>
      <c r="G1560" s="129" t="s">
        <v>130</v>
      </c>
      <c r="H1560" s="130"/>
      <c r="I1560" s="128"/>
      <c r="J1560" s="129"/>
      <c r="K1560" s="130"/>
      <c r="L1560" s="128"/>
      <c r="M1560" s="129"/>
      <c r="N1560" s="533"/>
    </row>
    <row r="1561" spans="1:14" x14ac:dyDescent="0.3">
      <c r="A1561" s="730" t="s">
        <v>173</v>
      </c>
      <c r="B1561" s="131" t="s">
        <v>248</v>
      </c>
      <c r="C1561" s="132">
        <v>0.19933444126588468</v>
      </c>
      <c r="D1561" s="139">
        <v>0.14836107641101856</v>
      </c>
      <c r="E1561" s="131" t="s">
        <v>248</v>
      </c>
      <c r="F1561" s="132">
        <v>0.20086043831076614</v>
      </c>
      <c r="G1561" s="139">
        <v>0.1055708793205597</v>
      </c>
      <c r="H1561" s="131"/>
      <c r="I1561" s="132"/>
      <c r="J1561" s="139"/>
      <c r="K1561" s="131"/>
      <c r="L1561" s="132"/>
      <c r="M1561" s="139"/>
      <c r="N1561" s="534"/>
    </row>
    <row r="1562" spans="1:14" ht="26" x14ac:dyDescent="0.3">
      <c r="A1562" s="761" t="s">
        <v>135</v>
      </c>
      <c r="B1562" s="69">
        <v>5.4794520547945202E-2</v>
      </c>
      <c r="C1562" s="70">
        <v>0.112903225806452</v>
      </c>
      <c r="D1562" s="71">
        <v>0.12235817575083401</v>
      </c>
      <c r="E1562" s="69">
        <v>5.4794520547945202E-2</v>
      </c>
      <c r="F1562" s="70">
        <v>6.5868263473053898E-2</v>
      </c>
      <c r="G1562" s="71">
        <v>0.10427807486630999</v>
      </c>
      <c r="H1562" s="69"/>
      <c r="I1562" s="70"/>
      <c r="J1562" s="71"/>
      <c r="K1562" s="69"/>
      <c r="L1562" s="70"/>
      <c r="M1562" s="71"/>
      <c r="N1562" s="869"/>
    </row>
    <row r="1563" spans="1:14" x14ac:dyDescent="0.3">
      <c r="A1563" s="727" t="s">
        <v>104</v>
      </c>
      <c r="B1563" s="72">
        <v>0.65753424657534199</v>
      </c>
      <c r="C1563" s="73">
        <v>0.40322580645161299</v>
      </c>
      <c r="D1563" s="74">
        <v>0.51056729699666303</v>
      </c>
      <c r="E1563" s="72">
        <v>0.65753424657534199</v>
      </c>
      <c r="F1563" s="73">
        <v>0.449101796407186</v>
      </c>
      <c r="G1563" s="74">
        <v>0.50534759358288805</v>
      </c>
      <c r="H1563" s="72"/>
      <c r="I1563" s="73"/>
      <c r="J1563" s="74"/>
      <c r="K1563" s="72"/>
      <c r="L1563" s="73"/>
      <c r="M1563" s="74"/>
      <c r="N1563" s="870"/>
    </row>
    <row r="1564" spans="1:14" x14ac:dyDescent="0.3">
      <c r="A1564" s="727" t="s">
        <v>105</v>
      </c>
      <c r="B1564" s="72">
        <v>0.28767123287671198</v>
      </c>
      <c r="C1564" s="73">
        <v>0.483870967741935</v>
      </c>
      <c r="D1564" s="74">
        <v>0.367074527252503</v>
      </c>
      <c r="E1564" s="72">
        <v>0.28767123287671198</v>
      </c>
      <c r="F1564" s="73">
        <v>0.48502994011975997</v>
      </c>
      <c r="G1564" s="74">
        <v>0.39037433155080198</v>
      </c>
      <c r="H1564" s="72"/>
      <c r="I1564" s="73"/>
      <c r="J1564" s="74"/>
      <c r="K1564" s="72"/>
      <c r="L1564" s="73"/>
      <c r="M1564" s="74"/>
      <c r="N1564" s="871"/>
    </row>
    <row r="1565" spans="1:14" x14ac:dyDescent="0.3">
      <c r="A1565" s="734" t="s">
        <v>259</v>
      </c>
      <c r="B1565" s="75">
        <v>73</v>
      </c>
      <c r="C1565" s="76">
        <v>372</v>
      </c>
      <c r="D1565" s="77">
        <v>899</v>
      </c>
      <c r="E1565" s="75">
        <v>73</v>
      </c>
      <c r="F1565" s="76">
        <v>167</v>
      </c>
      <c r="G1565" s="77">
        <v>374</v>
      </c>
      <c r="H1565" s="75"/>
      <c r="I1565" s="76"/>
      <c r="J1565" s="77"/>
      <c r="K1565" s="75"/>
      <c r="L1565" s="76"/>
      <c r="M1565" s="77"/>
      <c r="N1565" s="532"/>
    </row>
    <row r="1566" spans="1:14" x14ac:dyDescent="0.3">
      <c r="A1566" s="727" t="s">
        <v>194</v>
      </c>
      <c r="B1566" s="127">
        <v>1.7671232876712299</v>
      </c>
      <c r="C1566" s="128">
        <v>1.62903225806452</v>
      </c>
      <c r="D1566" s="129">
        <v>1.7552836484983301</v>
      </c>
      <c r="E1566" s="127">
        <v>1.7671232876712299</v>
      </c>
      <c r="F1566" s="128">
        <v>1.5808383233532901</v>
      </c>
      <c r="G1566" s="129">
        <v>1.71390374331551</v>
      </c>
      <c r="H1566" s="127"/>
      <c r="I1566" s="128"/>
      <c r="J1566" s="129"/>
      <c r="K1566" s="127"/>
      <c r="L1566" s="128"/>
      <c r="M1566" s="129"/>
      <c r="N1566" s="533"/>
    </row>
    <row r="1567" spans="1:14" x14ac:dyDescent="0.3">
      <c r="A1567" s="727" t="s">
        <v>174</v>
      </c>
      <c r="B1567" s="127">
        <v>0.54058990271958896</v>
      </c>
      <c r="C1567" s="128">
        <v>0.67852394820135697</v>
      </c>
      <c r="D1567" s="129">
        <v>0.65576287428732805</v>
      </c>
      <c r="E1567" s="127">
        <v>0.54058990271958896</v>
      </c>
      <c r="F1567" s="128">
        <v>0.61437931571848503</v>
      </c>
      <c r="G1567" s="129">
        <v>0.64335685612971705</v>
      </c>
      <c r="H1567" s="127"/>
      <c r="I1567" s="128"/>
      <c r="J1567" s="129"/>
      <c r="K1567" s="127"/>
      <c r="L1567" s="128"/>
      <c r="M1567" s="129"/>
      <c r="N1567" s="533"/>
    </row>
    <row r="1568" spans="1:14" x14ac:dyDescent="0.3">
      <c r="A1568" s="727" t="s">
        <v>260</v>
      </c>
      <c r="B1568" s="130" t="s">
        <v>248</v>
      </c>
      <c r="C1568" s="128" t="s">
        <v>130</v>
      </c>
      <c r="D1568" s="129" t="s">
        <v>130</v>
      </c>
      <c r="E1568" s="130" t="s">
        <v>248</v>
      </c>
      <c r="F1568" s="128" t="s">
        <v>266</v>
      </c>
      <c r="G1568" s="129" t="s">
        <v>130</v>
      </c>
      <c r="H1568" s="130"/>
      <c r="I1568" s="128"/>
      <c r="J1568" s="129"/>
      <c r="K1568" s="130"/>
      <c r="L1568" s="128"/>
      <c r="M1568" s="129"/>
      <c r="N1568" s="533"/>
    </row>
    <row r="1569" spans="1:14" x14ac:dyDescent="0.3">
      <c r="A1569" s="730" t="s">
        <v>173</v>
      </c>
      <c r="B1569" s="131" t="s">
        <v>248</v>
      </c>
      <c r="C1569" s="132">
        <v>0.20351681023604845</v>
      </c>
      <c r="D1569" s="139">
        <v>1.8054756737741508E-2</v>
      </c>
      <c r="E1569" s="131" t="s">
        <v>248</v>
      </c>
      <c r="F1569" s="132">
        <v>0.30320839187121584</v>
      </c>
      <c r="G1569" s="139">
        <v>8.2721655716667383E-2</v>
      </c>
      <c r="H1569" s="131"/>
      <c r="I1569" s="132"/>
      <c r="J1569" s="139"/>
      <c r="K1569" s="131"/>
      <c r="L1569" s="132"/>
      <c r="M1569" s="139"/>
      <c r="N1569" s="534"/>
    </row>
    <row r="1570" spans="1:14" ht="52" x14ac:dyDescent="0.3">
      <c r="A1570" s="761" t="s">
        <v>1046</v>
      </c>
      <c r="B1570" s="69">
        <v>0.42465753424657499</v>
      </c>
      <c r="C1570" s="70">
        <v>0.52291105121293802</v>
      </c>
      <c r="D1570" s="71">
        <v>0.46666666666666701</v>
      </c>
      <c r="E1570" s="69">
        <v>0.42465753424657499</v>
      </c>
      <c r="F1570" s="70">
        <v>0.43373493975903599</v>
      </c>
      <c r="G1570" s="71">
        <v>0.37801608579088503</v>
      </c>
      <c r="H1570" s="69"/>
      <c r="I1570" s="70"/>
      <c r="J1570" s="71"/>
      <c r="K1570" s="69"/>
      <c r="L1570" s="70"/>
      <c r="M1570" s="71"/>
      <c r="N1570" s="535"/>
    </row>
    <row r="1571" spans="1:14" x14ac:dyDescent="0.3">
      <c r="A1571" s="727" t="s">
        <v>104</v>
      </c>
      <c r="B1571" s="72">
        <v>0.52054794520547898</v>
      </c>
      <c r="C1571" s="73">
        <v>0.43665768194070098</v>
      </c>
      <c r="D1571" s="74">
        <v>0.47</v>
      </c>
      <c r="E1571" s="72">
        <v>0.52054794520547898</v>
      </c>
      <c r="F1571" s="73">
        <v>0.5</v>
      </c>
      <c r="G1571" s="74">
        <v>0.54155495978552304</v>
      </c>
      <c r="H1571" s="72"/>
      <c r="I1571" s="73"/>
      <c r="J1571" s="74"/>
      <c r="K1571" s="72"/>
      <c r="L1571" s="73"/>
      <c r="M1571" s="74"/>
      <c r="N1571" s="536"/>
    </row>
    <row r="1572" spans="1:14" x14ac:dyDescent="0.3">
      <c r="A1572" s="727" t="s">
        <v>105</v>
      </c>
      <c r="B1572" s="72">
        <v>5.4794520547945202E-2</v>
      </c>
      <c r="C1572" s="73">
        <v>4.0431266846361197E-2</v>
      </c>
      <c r="D1572" s="74">
        <v>6.3333333333333297E-2</v>
      </c>
      <c r="E1572" s="72">
        <v>5.4794520547945202E-2</v>
      </c>
      <c r="F1572" s="73">
        <v>6.6265060240963902E-2</v>
      </c>
      <c r="G1572" s="74">
        <v>8.0428954423592505E-2</v>
      </c>
      <c r="H1572" s="72"/>
      <c r="I1572" s="73"/>
      <c r="J1572" s="74"/>
      <c r="K1572" s="72"/>
      <c r="L1572" s="73"/>
      <c r="M1572" s="74"/>
      <c r="N1572" s="537"/>
    </row>
    <row r="1573" spans="1:14" x14ac:dyDescent="0.3">
      <c r="A1573" s="734" t="s">
        <v>259</v>
      </c>
      <c r="B1573" s="75">
        <v>73</v>
      </c>
      <c r="C1573" s="76">
        <v>371</v>
      </c>
      <c r="D1573" s="77">
        <v>900</v>
      </c>
      <c r="E1573" s="75">
        <v>73</v>
      </c>
      <c r="F1573" s="76">
        <v>166</v>
      </c>
      <c r="G1573" s="77">
        <v>373</v>
      </c>
      <c r="H1573" s="75"/>
      <c r="I1573" s="76"/>
      <c r="J1573" s="77"/>
      <c r="K1573" s="75"/>
      <c r="L1573" s="76"/>
      <c r="M1573" s="77"/>
      <c r="N1573" s="532"/>
    </row>
    <row r="1574" spans="1:14" x14ac:dyDescent="0.3">
      <c r="A1574" s="727" t="s">
        <v>194</v>
      </c>
      <c r="B1574" s="127">
        <v>2.3698630136986298</v>
      </c>
      <c r="C1574" s="128">
        <v>2.4824797843665798</v>
      </c>
      <c r="D1574" s="129">
        <v>2.40333333333334</v>
      </c>
      <c r="E1574" s="127">
        <v>2.3698630136986298</v>
      </c>
      <c r="F1574" s="128">
        <v>2.3674698795180702</v>
      </c>
      <c r="G1574" s="129">
        <v>2.29758713136729</v>
      </c>
      <c r="H1574" s="127"/>
      <c r="I1574" s="128"/>
      <c r="J1574" s="129"/>
      <c r="K1574" s="127"/>
      <c r="L1574" s="128"/>
      <c r="M1574" s="129"/>
      <c r="N1574" s="533"/>
    </row>
    <row r="1575" spans="1:14" x14ac:dyDescent="0.3">
      <c r="A1575" s="727" t="s">
        <v>174</v>
      </c>
      <c r="B1575" s="127">
        <v>0.58941706878417199</v>
      </c>
      <c r="C1575" s="128">
        <v>0.57571604909435903</v>
      </c>
      <c r="D1575" s="129">
        <v>0.60640812330752003</v>
      </c>
      <c r="E1575" s="127">
        <v>0.58941706878417199</v>
      </c>
      <c r="F1575" s="128">
        <v>0.60595198004261097</v>
      </c>
      <c r="G1575" s="129">
        <v>0.60900021279864203</v>
      </c>
      <c r="H1575" s="127"/>
      <c r="I1575" s="128"/>
      <c r="J1575" s="129"/>
      <c r="K1575" s="127"/>
      <c r="L1575" s="128"/>
      <c r="M1575" s="129"/>
      <c r="N1575" s="533"/>
    </row>
    <row r="1576" spans="1:14" x14ac:dyDescent="0.3">
      <c r="A1576" s="727" t="s">
        <v>260</v>
      </c>
      <c r="B1576" s="130" t="s">
        <v>248</v>
      </c>
      <c r="C1576" s="128" t="s">
        <v>130</v>
      </c>
      <c r="D1576" s="129" t="s">
        <v>130</v>
      </c>
      <c r="E1576" s="130" t="s">
        <v>248</v>
      </c>
      <c r="F1576" s="128" t="s">
        <v>130</v>
      </c>
      <c r="G1576" s="129" t="s">
        <v>130</v>
      </c>
      <c r="H1576" s="130"/>
      <c r="I1576" s="128"/>
      <c r="J1576" s="129"/>
      <c r="K1576" s="130"/>
      <c r="L1576" s="128"/>
      <c r="M1576" s="129"/>
      <c r="N1576" s="533"/>
    </row>
    <row r="1577" spans="1:14" x14ac:dyDescent="0.3">
      <c r="A1577" s="730" t="s">
        <v>173</v>
      </c>
      <c r="B1577" s="131" t="s">
        <v>248</v>
      </c>
      <c r="C1577" s="132">
        <v>-0.19561165759596919</v>
      </c>
      <c r="D1577" s="139">
        <v>-5.5194378749667192E-2</v>
      </c>
      <c r="E1577" s="131" t="s">
        <v>248</v>
      </c>
      <c r="F1577" s="132">
        <v>3.9493792567380582E-3</v>
      </c>
      <c r="G1577" s="139">
        <v>0.11867956827009671</v>
      </c>
      <c r="H1577" s="131"/>
      <c r="I1577" s="132"/>
      <c r="J1577" s="139"/>
      <c r="K1577" s="131"/>
      <c r="L1577" s="132"/>
      <c r="M1577" s="139"/>
      <c r="N1577" s="534"/>
    </row>
    <row r="1578" spans="1:14" ht="26" x14ac:dyDescent="0.3">
      <c r="A1578" s="761" t="s">
        <v>1006</v>
      </c>
      <c r="B1578" s="69">
        <v>8.2191780821917804E-2</v>
      </c>
      <c r="C1578" s="70">
        <v>0.204301075268817</v>
      </c>
      <c r="D1578" s="71">
        <v>0.182424916573971</v>
      </c>
      <c r="E1578" s="69">
        <v>8.2191780821917804E-2</v>
      </c>
      <c r="F1578" s="70">
        <v>8.9820359281437098E-2</v>
      </c>
      <c r="G1578" s="71">
        <v>8.5333333333333303E-2</v>
      </c>
      <c r="H1578" s="69"/>
      <c r="I1578" s="70"/>
      <c r="J1578" s="71"/>
      <c r="K1578" s="69"/>
      <c r="L1578" s="70"/>
      <c r="M1578" s="71"/>
      <c r="N1578" s="535"/>
    </row>
    <row r="1579" spans="1:14" x14ac:dyDescent="0.3">
      <c r="A1579" s="727" t="s">
        <v>104</v>
      </c>
      <c r="B1579" s="72">
        <v>0.27397260273972601</v>
      </c>
      <c r="C1579" s="73">
        <v>0.26881720430107497</v>
      </c>
      <c r="D1579" s="74">
        <v>0.261401557285873</v>
      </c>
      <c r="E1579" s="72">
        <v>0.27397260273972601</v>
      </c>
      <c r="F1579" s="73">
        <v>0.269461077844311</v>
      </c>
      <c r="G1579" s="74">
        <v>0.27200000000000002</v>
      </c>
      <c r="H1579" s="72"/>
      <c r="I1579" s="73"/>
      <c r="J1579" s="74"/>
      <c r="K1579" s="72"/>
      <c r="L1579" s="73"/>
      <c r="M1579" s="74"/>
      <c r="N1579" s="536"/>
    </row>
    <row r="1580" spans="1:14" x14ac:dyDescent="0.3">
      <c r="A1580" s="727" t="s">
        <v>105</v>
      </c>
      <c r="B1580" s="72">
        <v>0.64383561643835596</v>
      </c>
      <c r="C1580" s="73">
        <v>0.52688172043010795</v>
      </c>
      <c r="D1580" s="74">
        <v>0.55617352614015603</v>
      </c>
      <c r="E1580" s="72">
        <v>0.64383561643835596</v>
      </c>
      <c r="F1580" s="73">
        <v>0.640718562874251</v>
      </c>
      <c r="G1580" s="74">
        <v>0.64266666666666705</v>
      </c>
      <c r="H1580" s="72"/>
      <c r="I1580" s="73"/>
      <c r="J1580" s="74"/>
      <c r="K1580" s="72"/>
      <c r="L1580" s="73"/>
      <c r="M1580" s="74"/>
      <c r="N1580" s="537"/>
    </row>
    <row r="1581" spans="1:14" x14ac:dyDescent="0.3">
      <c r="A1581" s="734" t="s">
        <v>259</v>
      </c>
      <c r="B1581" s="75">
        <v>73</v>
      </c>
      <c r="C1581" s="76">
        <v>372</v>
      </c>
      <c r="D1581" s="77">
        <v>899</v>
      </c>
      <c r="E1581" s="75">
        <v>73</v>
      </c>
      <c r="F1581" s="76">
        <v>167</v>
      </c>
      <c r="G1581" s="77">
        <v>375</v>
      </c>
      <c r="H1581" s="75"/>
      <c r="I1581" s="76"/>
      <c r="J1581" s="77"/>
      <c r="K1581" s="75"/>
      <c r="L1581" s="76"/>
      <c r="M1581" s="77"/>
      <c r="N1581" s="532"/>
    </row>
    <row r="1582" spans="1:14" x14ac:dyDescent="0.3">
      <c r="A1582" s="727" t="s">
        <v>194</v>
      </c>
      <c r="B1582" s="127">
        <v>1.4383561643835601</v>
      </c>
      <c r="C1582" s="128">
        <v>1.67741935483871</v>
      </c>
      <c r="D1582" s="129">
        <v>1.6262513904338101</v>
      </c>
      <c r="E1582" s="127">
        <v>1.4383561643835601</v>
      </c>
      <c r="F1582" s="128">
        <v>1.4491017964071899</v>
      </c>
      <c r="G1582" s="129">
        <v>1.4426666666666701</v>
      </c>
      <c r="H1582" s="127"/>
      <c r="I1582" s="128"/>
      <c r="J1582" s="129"/>
      <c r="K1582" s="127"/>
      <c r="L1582" s="128"/>
      <c r="M1582" s="129"/>
      <c r="N1582" s="533"/>
    </row>
    <row r="1583" spans="1:14" x14ac:dyDescent="0.3">
      <c r="A1583" s="727" t="s">
        <v>174</v>
      </c>
      <c r="B1583" s="127">
        <v>0.64520240945215102</v>
      </c>
      <c r="C1583" s="128">
        <v>0.792978490037476</v>
      </c>
      <c r="D1583" s="129">
        <v>0.77432380672938605</v>
      </c>
      <c r="E1583" s="127">
        <v>0.64520240945215102</v>
      </c>
      <c r="F1583" s="128">
        <v>0.65545608727522797</v>
      </c>
      <c r="G1583" s="129">
        <v>0.64691231528856696</v>
      </c>
      <c r="H1583" s="127"/>
      <c r="I1583" s="128"/>
      <c r="J1583" s="129"/>
      <c r="K1583" s="127"/>
      <c r="L1583" s="128"/>
      <c r="M1583" s="129"/>
      <c r="N1583" s="533"/>
    </row>
    <row r="1584" spans="1:14" x14ac:dyDescent="0.3">
      <c r="A1584" s="727" t="s">
        <v>260</v>
      </c>
      <c r="B1584" s="130" t="s">
        <v>248</v>
      </c>
      <c r="C1584" s="128" t="s">
        <v>266</v>
      </c>
      <c r="D1584" s="129" t="s">
        <v>266</v>
      </c>
      <c r="E1584" s="130" t="s">
        <v>248</v>
      </c>
      <c r="F1584" s="128" t="s">
        <v>130</v>
      </c>
      <c r="G1584" s="129" t="s">
        <v>130</v>
      </c>
      <c r="H1584" s="130"/>
      <c r="I1584" s="128"/>
      <c r="J1584" s="129"/>
      <c r="K1584" s="130"/>
      <c r="L1584" s="128"/>
      <c r="M1584" s="129"/>
      <c r="N1584" s="533"/>
    </row>
    <row r="1585" spans="1:14" x14ac:dyDescent="0.3">
      <c r="A1585" s="730" t="s">
        <v>173</v>
      </c>
      <c r="B1585" s="131" t="s">
        <v>248</v>
      </c>
      <c r="C1585" s="132">
        <v>-0.30147500021577106</v>
      </c>
      <c r="D1585" s="139">
        <v>-0.24265717315845928</v>
      </c>
      <c r="E1585" s="131" t="s">
        <v>248</v>
      </c>
      <c r="F1585" s="132">
        <v>-1.6394129572127627E-2</v>
      </c>
      <c r="G1585" s="139">
        <v>-6.6631940391910019E-3</v>
      </c>
      <c r="H1585" s="131"/>
      <c r="I1585" s="132"/>
      <c r="J1585" s="139"/>
      <c r="K1585" s="131"/>
      <c r="L1585" s="132"/>
      <c r="M1585" s="139"/>
      <c r="N1585" s="534"/>
    </row>
    <row r="1586" spans="1:14" ht="26" x14ac:dyDescent="0.3">
      <c r="A1586" s="761" t="s">
        <v>140</v>
      </c>
      <c r="B1586" s="69">
        <v>0.27777777777777801</v>
      </c>
      <c r="C1586" s="70">
        <v>0.17789757412398899</v>
      </c>
      <c r="D1586" s="71">
        <v>0.15625</v>
      </c>
      <c r="E1586" s="69">
        <v>0.27777777777777801</v>
      </c>
      <c r="F1586" s="70">
        <v>0.21686746987951799</v>
      </c>
      <c r="G1586" s="71">
        <v>0.16129032258064499</v>
      </c>
      <c r="H1586" s="69"/>
      <c r="I1586" s="70"/>
      <c r="J1586" s="71"/>
      <c r="K1586" s="69"/>
      <c r="L1586" s="70"/>
      <c r="M1586" s="71"/>
      <c r="N1586" s="535"/>
    </row>
    <row r="1587" spans="1:14" x14ac:dyDescent="0.3">
      <c r="A1587" s="727" t="s">
        <v>104</v>
      </c>
      <c r="B1587" s="72">
        <v>0.52777777777777801</v>
      </c>
      <c r="C1587" s="73">
        <v>0.520215633423181</v>
      </c>
      <c r="D1587" s="74">
        <v>0.53348214285714302</v>
      </c>
      <c r="E1587" s="72">
        <v>0.52777777777777801</v>
      </c>
      <c r="F1587" s="73">
        <v>0.48192771084337299</v>
      </c>
      <c r="G1587" s="74">
        <v>0.54569892473118298</v>
      </c>
      <c r="H1587" s="72"/>
      <c r="I1587" s="73"/>
      <c r="J1587" s="74"/>
      <c r="K1587" s="72"/>
      <c r="L1587" s="73"/>
      <c r="M1587" s="74"/>
      <c r="N1587" s="536"/>
    </row>
    <row r="1588" spans="1:14" x14ac:dyDescent="0.3">
      <c r="A1588" s="727" t="s">
        <v>105</v>
      </c>
      <c r="B1588" s="72">
        <v>0.194444444444444</v>
      </c>
      <c r="C1588" s="73">
        <v>0.30188679245283001</v>
      </c>
      <c r="D1588" s="74">
        <v>0.31026785714285698</v>
      </c>
      <c r="E1588" s="72">
        <v>0.194444444444444</v>
      </c>
      <c r="F1588" s="73">
        <v>0.30120481927710802</v>
      </c>
      <c r="G1588" s="74">
        <v>0.293010752688172</v>
      </c>
      <c r="H1588" s="72"/>
      <c r="I1588" s="73"/>
      <c r="J1588" s="74"/>
      <c r="K1588" s="72"/>
      <c r="L1588" s="73"/>
      <c r="M1588" s="74"/>
      <c r="N1588" s="537"/>
    </row>
    <row r="1589" spans="1:14" x14ac:dyDescent="0.3">
      <c r="A1589" s="734" t="s">
        <v>259</v>
      </c>
      <c r="B1589" s="75">
        <v>72</v>
      </c>
      <c r="C1589" s="76">
        <v>371</v>
      </c>
      <c r="D1589" s="77">
        <v>896</v>
      </c>
      <c r="E1589" s="75">
        <v>72</v>
      </c>
      <c r="F1589" s="76">
        <v>166</v>
      </c>
      <c r="G1589" s="77">
        <v>372</v>
      </c>
      <c r="H1589" s="75"/>
      <c r="I1589" s="76"/>
      <c r="J1589" s="77"/>
      <c r="K1589" s="75"/>
      <c r="L1589" s="76"/>
      <c r="M1589" s="77"/>
      <c r="N1589" s="532"/>
    </row>
    <row r="1590" spans="1:14" x14ac:dyDescent="0.3">
      <c r="A1590" s="727" t="s">
        <v>194</v>
      </c>
      <c r="B1590" s="127">
        <v>2.0833333333333299</v>
      </c>
      <c r="C1590" s="128">
        <v>1.87601078167116</v>
      </c>
      <c r="D1590" s="129">
        <v>1.8459821428571399</v>
      </c>
      <c r="E1590" s="127">
        <v>2.0833333333333299</v>
      </c>
      <c r="F1590" s="128">
        <v>1.9156626506024099</v>
      </c>
      <c r="G1590" s="129">
        <v>1.8682795698924699</v>
      </c>
      <c r="H1590" s="127"/>
      <c r="I1590" s="128"/>
      <c r="J1590" s="129"/>
      <c r="K1590" s="127"/>
      <c r="L1590" s="128"/>
      <c r="M1590" s="129"/>
      <c r="N1590" s="533"/>
    </row>
    <row r="1591" spans="1:14" x14ac:dyDescent="0.3">
      <c r="A1591" s="727" t="s">
        <v>174</v>
      </c>
      <c r="B1591" s="127">
        <v>0.68689954572374901</v>
      </c>
      <c r="C1591" s="128">
        <v>0.68239739542941302</v>
      </c>
      <c r="D1591" s="129">
        <v>0.66580109744333105</v>
      </c>
      <c r="E1591" s="127">
        <v>0.68689954572374901</v>
      </c>
      <c r="F1591" s="128">
        <v>0.71697714391715295</v>
      </c>
      <c r="G1591" s="129">
        <v>0.66191281036876204</v>
      </c>
      <c r="H1591" s="127"/>
      <c r="I1591" s="128"/>
      <c r="J1591" s="129"/>
      <c r="K1591" s="127"/>
      <c r="L1591" s="128"/>
      <c r="M1591" s="129"/>
      <c r="N1591" s="533"/>
    </row>
    <row r="1592" spans="1:14" x14ac:dyDescent="0.3">
      <c r="A1592" s="727" t="s">
        <v>260</v>
      </c>
      <c r="B1592" s="130" t="s">
        <v>248</v>
      </c>
      <c r="C1592" s="128" t="s">
        <v>266</v>
      </c>
      <c r="D1592" s="129" t="s">
        <v>236</v>
      </c>
      <c r="E1592" s="130" t="s">
        <v>248</v>
      </c>
      <c r="F1592" s="128" t="s">
        <v>130</v>
      </c>
      <c r="G1592" s="129" t="s">
        <v>266</v>
      </c>
      <c r="H1592" s="130"/>
      <c r="I1592" s="128"/>
      <c r="J1592" s="129"/>
      <c r="K1592" s="130"/>
      <c r="L1592" s="128"/>
      <c r="M1592" s="129"/>
      <c r="N1592" s="533"/>
    </row>
    <row r="1593" spans="1:14" x14ac:dyDescent="0.3">
      <c r="A1593" s="730" t="s">
        <v>173</v>
      </c>
      <c r="B1593" s="131" t="s">
        <v>248</v>
      </c>
      <c r="C1593" s="132">
        <v>0.30381498090523607</v>
      </c>
      <c r="D1593" s="139">
        <v>0.35648963539954498</v>
      </c>
      <c r="E1593" s="131" t="s">
        <v>248</v>
      </c>
      <c r="F1593" s="132">
        <v>0.23385777936359772</v>
      </c>
      <c r="G1593" s="139">
        <v>0.32489741862081534</v>
      </c>
      <c r="H1593" s="131"/>
      <c r="I1593" s="132"/>
      <c r="J1593" s="139"/>
      <c r="K1593" s="131"/>
      <c r="L1593" s="132"/>
      <c r="M1593" s="139"/>
      <c r="N1593" s="534"/>
    </row>
    <row r="1594" spans="1:14" ht="26" x14ac:dyDescent="0.3">
      <c r="A1594" s="761" t="s">
        <v>1047</v>
      </c>
      <c r="B1594" s="69">
        <v>1.3698630136986301E-2</v>
      </c>
      <c r="C1594" s="70">
        <v>2.4193548387096801E-2</v>
      </c>
      <c r="D1594" s="71">
        <v>2.33853006681514E-2</v>
      </c>
      <c r="E1594" s="69">
        <v>1.3698630136986301E-2</v>
      </c>
      <c r="F1594" s="70">
        <v>1.79640718562874E-2</v>
      </c>
      <c r="G1594" s="71">
        <v>1.8666666666666699E-2</v>
      </c>
      <c r="H1594" s="69"/>
      <c r="I1594" s="70"/>
      <c r="J1594" s="71"/>
      <c r="K1594" s="69"/>
      <c r="L1594" s="70"/>
      <c r="M1594" s="71"/>
      <c r="N1594" s="869" t="s">
        <v>968</v>
      </c>
    </row>
    <row r="1595" spans="1:14" x14ac:dyDescent="0.3">
      <c r="A1595" s="727" t="s">
        <v>104</v>
      </c>
      <c r="B1595" s="72">
        <v>4.1095890410958902E-2</v>
      </c>
      <c r="C1595" s="73">
        <v>8.0645161290322606E-2</v>
      </c>
      <c r="D1595" s="74">
        <v>9.4654788418708294E-2</v>
      </c>
      <c r="E1595" s="72">
        <v>4.1095890410958902E-2</v>
      </c>
      <c r="F1595" s="73">
        <v>5.3892215568862298E-2</v>
      </c>
      <c r="G1595" s="74">
        <v>9.8666666666666694E-2</v>
      </c>
      <c r="H1595" s="72"/>
      <c r="I1595" s="73"/>
      <c r="J1595" s="74"/>
      <c r="K1595" s="72"/>
      <c r="L1595" s="73"/>
      <c r="M1595" s="74"/>
      <c r="N1595" s="870"/>
    </row>
    <row r="1596" spans="1:14" x14ac:dyDescent="0.3">
      <c r="A1596" s="727" t="s">
        <v>105</v>
      </c>
      <c r="B1596" s="72">
        <v>0.94520547945205502</v>
      </c>
      <c r="C1596" s="73">
        <v>0.89516129032258096</v>
      </c>
      <c r="D1596" s="74">
        <v>0.88195991091313997</v>
      </c>
      <c r="E1596" s="72">
        <v>0.94520547945205502</v>
      </c>
      <c r="F1596" s="73">
        <v>0.92814371257484996</v>
      </c>
      <c r="G1596" s="74">
        <v>0.88266666666666704</v>
      </c>
      <c r="H1596" s="72"/>
      <c r="I1596" s="73"/>
      <c r="J1596" s="74"/>
      <c r="K1596" s="72"/>
      <c r="L1596" s="73"/>
      <c r="M1596" s="74"/>
      <c r="N1596" s="871"/>
    </row>
    <row r="1597" spans="1:14" x14ac:dyDescent="0.3">
      <c r="A1597" s="734" t="s">
        <v>259</v>
      </c>
      <c r="B1597" s="75">
        <v>73</v>
      </c>
      <c r="C1597" s="76">
        <v>372</v>
      </c>
      <c r="D1597" s="77">
        <v>898</v>
      </c>
      <c r="E1597" s="75">
        <v>73</v>
      </c>
      <c r="F1597" s="76">
        <v>167</v>
      </c>
      <c r="G1597" s="77">
        <v>375</v>
      </c>
      <c r="H1597" s="75"/>
      <c r="I1597" s="76"/>
      <c r="J1597" s="77"/>
      <c r="K1597" s="75"/>
      <c r="L1597" s="76"/>
      <c r="M1597" s="77"/>
      <c r="N1597" s="532"/>
    </row>
    <row r="1598" spans="1:14" x14ac:dyDescent="0.3">
      <c r="A1598" s="727" t="s">
        <v>194</v>
      </c>
      <c r="B1598" s="127">
        <v>1.06849315068493</v>
      </c>
      <c r="C1598" s="128">
        <v>1.12903225806452</v>
      </c>
      <c r="D1598" s="129">
        <v>1.14142538975501</v>
      </c>
      <c r="E1598" s="127">
        <v>1.06849315068493</v>
      </c>
      <c r="F1598" s="128">
        <v>1.0898203592814399</v>
      </c>
      <c r="G1598" s="129">
        <v>1.1359999999999999</v>
      </c>
      <c r="H1598" s="127"/>
      <c r="I1598" s="128"/>
      <c r="J1598" s="129"/>
      <c r="K1598" s="127"/>
      <c r="L1598" s="128"/>
      <c r="M1598" s="129"/>
      <c r="N1598" s="533"/>
    </row>
    <row r="1599" spans="1:14" x14ac:dyDescent="0.3">
      <c r="A1599" s="727" t="s">
        <v>174</v>
      </c>
      <c r="B1599" s="127">
        <v>0.30408182027976899</v>
      </c>
      <c r="C1599" s="128">
        <v>0.40150139927487799</v>
      </c>
      <c r="D1599" s="129">
        <v>0.41034419505847403</v>
      </c>
      <c r="E1599" s="127">
        <v>0.30408182027976899</v>
      </c>
      <c r="F1599" s="128">
        <v>0.34407808208450902</v>
      </c>
      <c r="G1599" s="129">
        <v>0.39401946258832898</v>
      </c>
      <c r="H1599" s="127"/>
      <c r="I1599" s="128"/>
      <c r="J1599" s="129"/>
      <c r="K1599" s="127"/>
      <c r="L1599" s="128"/>
      <c r="M1599" s="129"/>
      <c r="N1599" s="533"/>
    </row>
    <row r="1600" spans="1:14" x14ac:dyDescent="0.3">
      <c r="A1600" s="727" t="s">
        <v>260</v>
      </c>
      <c r="B1600" s="130" t="s">
        <v>248</v>
      </c>
      <c r="C1600" s="128" t="s">
        <v>130</v>
      </c>
      <c r="D1600" s="129" t="s">
        <v>130</v>
      </c>
      <c r="E1600" s="130" t="s">
        <v>248</v>
      </c>
      <c r="F1600" s="128" t="s">
        <v>130</v>
      </c>
      <c r="G1600" s="129" t="s">
        <v>130</v>
      </c>
      <c r="H1600" s="130"/>
      <c r="I1600" s="128"/>
      <c r="J1600" s="129"/>
      <c r="K1600" s="130"/>
      <c r="L1600" s="128"/>
      <c r="M1600" s="129"/>
      <c r="N1600" s="533"/>
    </row>
    <row r="1601" spans="1:14" x14ac:dyDescent="0.3">
      <c r="A1601" s="730" t="s">
        <v>173</v>
      </c>
      <c r="B1601" s="131" t="s">
        <v>248</v>
      </c>
      <c r="C1601" s="132">
        <v>-0.1507818092014753</v>
      </c>
      <c r="D1601" s="139">
        <v>-0.1777343019551845</v>
      </c>
      <c r="E1601" s="131" t="s">
        <v>248</v>
      </c>
      <c r="F1601" s="132">
        <v>-6.1983630190288505E-2</v>
      </c>
      <c r="G1601" s="139">
        <v>-0.17132871780397549</v>
      </c>
      <c r="H1601" s="131"/>
      <c r="I1601" s="132"/>
      <c r="J1601" s="139"/>
      <c r="K1601" s="131"/>
      <c r="L1601" s="132"/>
      <c r="M1601" s="139"/>
      <c r="N1601" s="534"/>
    </row>
    <row r="1602" spans="1:14" ht="26" x14ac:dyDescent="0.3">
      <c r="A1602" s="761" t="s">
        <v>69</v>
      </c>
      <c r="B1602" s="69">
        <v>0.123287671232877</v>
      </c>
      <c r="C1602" s="70">
        <v>6.7385444743935305E-2</v>
      </c>
      <c r="D1602" s="71">
        <v>8.1746920492721198E-2</v>
      </c>
      <c r="E1602" s="69">
        <v>0.123287671232877</v>
      </c>
      <c r="F1602" s="70">
        <v>8.3832335329341298E-2</v>
      </c>
      <c r="G1602" s="71">
        <v>5.8981233243967798E-2</v>
      </c>
      <c r="H1602" s="69"/>
      <c r="I1602" s="70"/>
      <c r="J1602" s="71"/>
      <c r="K1602" s="69"/>
      <c r="L1602" s="70"/>
      <c r="M1602" s="71"/>
      <c r="N1602" s="535"/>
    </row>
    <row r="1603" spans="1:14" x14ac:dyDescent="0.3">
      <c r="A1603" s="727" t="s">
        <v>104</v>
      </c>
      <c r="B1603" s="72">
        <v>0.19178082191780799</v>
      </c>
      <c r="C1603" s="73">
        <v>0.17789757412398899</v>
      </c>
      <c r="D1603" s="74">
        <v>0.228443449048152</v>
      </c>
      <c r="E1603" s="72">
        <v>0.19178082191780799</v>
      </c>
      <c r="F1603" s="73">
        <v>0.19161676646706599</v>
      </c>
      <c r="G1603" s="74">
        <v>0.24932975871313701</v>
      </c>
      <c r="H1603" s="72"/>
      <c r="I1603" s="73"/>
      <c r="J1603" s="74"/>
      <c r="K1603" s="72"/>
      <c r="L1603" s="73"/>
      <c r="M1603" s="74"/>
      <c r="N1603" s="536"/>
    </row>
    <row r="1604" spans="1:14" x14ac:dyDescent="0.3">
      <c r="A1604" s="727" t="s">
        <v>105</v>
      </c>
      <c r="B1604" s="72">
        <v>0.68493150684931503</v>
      </c>
      <c r="C1604" s="73">
        <v>0.75471698113207597</v>
      </c>
      <c r="D1604" s="74">
        <v>0.68980963045912702</v>
      </c>
      <c r="E1604" s="72">
        <v>0.68493150684931503</v>
      </c>
      <c r="F1604" s="73">
        <v>0.72455089820359297</v>
      </c>
      <c r="G1604" s="74">
        <v>0.69168900804289501</v>
      </c>
      <c r="H1604" s="72"/>
      <c r="I1604" s="73"/>
      <c r="J1604" s="74"/>
      <c r="K1604" s="72"/>
      <c r="L1604" s="73"/>
      <c r="M1604" s="74"/>
      <c r="N1604" s="537"/>
    </row>
    <row r="1605" spans="1:14" x14ac:dyDescent="0.3">
      <c r="A1605" s="734" t="s">
        <v>259</v>
      </c>
      <c r="B1605" s="75">
        <v>73</v>
      </c>
      <c r="C1605" s="76">
        <v>371</v>
      </c>
      <c r="D1605" s="77">
        <v>893</v>
      </c>
      <c r="E1605" s="75">
        <v>73</v>
      </c>
      <c r="F1605" s="76">
        <v>167</v>
      </c>
      <c r="G1605" s="77">
        <v>373</v>
      </c>
      <c r="H1605" s="75"/>
      <c r="I1605" s="76"/>
      <c r="J1605" s="77"/>
      <c r="K1605" s="75"/>
      <c r="L1605" s="76"/>
      <c r="M1605" s="77"/>
      <c r="N1605" s="532"/>
    </row>
    <row r="1606" spans="1:14" x14ac:dyDescent="0.3">
      <c r="A1606" s="727" t="s">
        <v>194</v>
      </c>
      <c r="B1606" s="127">
        <v>1.4383561643835601</v>
      </c>
      <c r="C1606" s="128">
        <v>1.31266846361186</v>
      </c>
      <c r="D1606" s="129">
        <v>1.3919372900336</v>
      </c>
      <c r="E1606" s="127">
        <v>1.4383561643835601</v>
      </c>
      <c r="F1606" s="128">
        <v>1.35928143712575</v>
      </c>
      <c r="G1606" s="129">
        <v>1.36729222520107</v>
      </c>
      <c r="H1606" s="127"/>
      <c r="I1606" s="128"/>
      <c r="J1606" s="129"/>
      <c r="K1606" s="127"/>
      <c r="L1606" s="128"/>
      <c r="M1606" s="129"/>
      <c r="N1606" s="533"/>
    </row>
    <row r="1607" spans="1:14" x14ac:dyDescent="0.3">
      <c r="A1607" s="727" t="s">
        <v>174</v>
      </c>
      <c r="B1607" s="127">
        <v>0.70683766346749999</v>
      </c>
      <c r="C1607" s="128">
        <v>0.59213415714415796</v>
      </c>
      <c r="D1607" s="129">
        <v>0.634245030248476</v>
      </c>
      <c r="E1607" s="127">
        <v>0.70683766346749999</v>
      </c>
      <c r="F1607" s="128">
        <v>0.63266082660523104</v>
      </c>
      <c r="G1607" s="129">
        <v>0.59269968539138396</v>
      </c>
      <c r="H1607" s="127"/>
      <c r="I1607" s="128"/>
      <c r="J1607" s="129"/>
      <c r="K1607" s="127"/>
      <c r="L1607" s="128"/>
      <c r="M1607" s="129"/>
      <c r="N1607" s="533"/>
    </row>
    <row r="1608" spans="1:14" x14ac:dyDescent="0.3">
      <c r="A1608" s="727" t="s">
        <v>260</v>
      </c>
      <c r="B1608" s="130" t="s">
        <v>248</v>
      </c>
      <c r="C1608" s="128" t="s">
        <v>130</v>
      </c>
      <c r="D1608" s="129" t="s">
        <v>130</v>
      </c>
      <c r="E1608" s="130" t="s">
        <v>248</v>
      </c>
      <c r="F1608" s="128" t="s">
        <v>130</v>
      </c>
      <c r="G1608" s="129" t="s">
        <v>130</v>
      </c>
      <c r="H1608" s="130"/>
      <c r="I1608" s="128"/>
      <c r="J1608" s="129"/>
      <c r="K1608" s="130"/>
      <c r="L1608" s="128"/>
      <c r="M1608" s="129"/>
      <c r="N1608" s="533"/>
    </row>
    <row r="1609" spans="1:14" x14ac:dyDescent="0.3">
      <c r="A1609" s="730" t="s">
        <v>173</v>
      </c>
      <c r="B1609" s="131" t="s">
        <v>248</v>
      </c>
      <c r="C1609" s="132">
        <v>0.21226220317687369</v>
      </c>
      <c r="D1609" s="139">
        <v>7.3187604373935247E-2</v>
      </c>
      <c r="E1609" s="131" t="s">
        <v>248</v>
      </c>
      <c r="F1609" s="132">
        <v>0.124987550884277</v>
      </c>
      <c r="G1609" s="139">
        <v>0.11989872938023184</v>
      </c>
      <c r="H1609" s="131"/>
      <c r="I1609" s="132"/>
      <c r="J1609" s="139"/>
      <c r="K1609" s="131"/>
      <c r="L1609" s="132"/>
      <c r="M1609" s="139"/>
      <c r="N1609" s="534"/>
    </row>
    <row r="1610" spans="1:14" ht="26" x14ac:dyDescent="0.3">
      <c r="A1610" s="761" t="s">
        <v>1007</v>
      </c>
      <c r="B1610" s="69">
        <v>0.57534246575342496</v>
      </c>
      <c r="C1610" s="70">
        <v>0.489247311827957</v>
      </c>
      <c r="D1610" s="71">
        <v>0.43589743589743601</v>
      </c>
      <c r="E1610" s="69">
        <v>0.57534246575342496</v>
      </c>
      <c r="F1610" s="70">
        <v>0.53293413173652704</v>
      </c>
      <c r="G1610" s="71">
        <v>0.45040214477211798</v>
      </c>
      <c r="H1610" s="69"/>
      <c r="I1610" s="70"/>
      <c r="J1610" s="71"/>
      <c r="K1610" s="69"/>
      <c r="L1610" s="70"/>
      <c r="M1610" s="71"/>
      <c r="N1610" s="535"/>
    </row>
    <row r="1611" spans="1:14" x14ac:dyDescent="0.3">
      <c r="A1611" s="727" t="s">
        <v>104</v>
      </c>
      <c r="B1611" s="72">
        <v>0.34246575342465801</v>
      </c>
      <c r="C1611" s="73">
        <v>0.45967741935483902</v>
      </c>
      <c r="D1611" s="74">
        <v>0.50836120401337803</v>
      </c>
      <c r="E1611" s="72">
        <v>0.34246575342465801</v>
      </c>
      <c r="F1611" s="73">
        <v>0.41317365269461098</v>
      </c>
      <c r="G1611" s="74">
        <v>0.47453083109919603</v>
      </c>
      <c r="H1611" s="72"/>
      <c r="I1611" s="73"/>
      <c r="J1611" s="74"/>
      <c r="K1611" s="72"/>
      <c r="L1611" s="73"/>
      <c r="M1611" s="74"/>
      <c r="N1611" s="536"/>
    </row>
    <row r="1612" spans="1:14" x14ac:dyDescent="0.3">
      <c r="A1612" s="727" t="s">
        <v>105</v>
      </c>
      <c r="B1612" s="72">
        <v>8.2191780821917804E-2</v>
      </c>
      <c r="C1612" s="73">
        <v>5.1075268817204297E-2</v>
      </c>
      <c r="D1612" s="74">
        <v>5.5741360089186197E-2</v>
      </c>
      <c r="E1612" s="72">
        <v>8.2191780821917804E-2</v>
      </c>
      <c r="F1612" s="73">
        <v>5.3892215568862298E-2</v>
      </c>
      <c r="G1612" s="74">
        <v>7.5067024128686294E-2</v>
      </c>
      <c r="H1612" s="72"/>
      <c r="I1612" s="73"/>
      <c r="J1612" s="74"/>
      <c r="K1612" s="72"/>
      <c r="L1612" s="73"/>
      <c r="M1612" s="74"/>
      <c r="N1612" s="537"/>
    </row>
    <row r="1613" spans="1:14" x14ac:dyDescent="0.3">
      <c r="A1613" s="734" t="s">
        <v>259</v>
      </c>
      <c r="B1613" s="75">
        <v>73</v>
      </c>
      <c r="C1613" s="76">
        <v>372</v>
      </c>
      <c r="D1613" s="77">
        <v>897</v>
      </c>
      <c r="E1613" s="75">
        <v>73</v>
      </c>
      <c r="F1613" s="76">
        <v>167</v>
      </c>
      <c r="G1613" s="77">
        <v>373</v>
      </c>
      <c r="H1613" s="75"/>
      <c r="I1613" s="76"/>
      <c r="J1613" s="77"/>
      <c r="K1613" s="75"/>
      <c r="L1613" s="76"/>
      <c r="M1613" s="77"/>
      <c r="N1613" s="532"/>
    </row>
    <row r="1614" spans="1:14" x14ac:dyDescent="0.3">
      <c r="A1614" s="727" t="s">
        <v>194</v>
      </c>
      <c r="B1614" s="127">
        <v>2.4931506849315102</v>
      </c>
      <c r="C1614" s="128">
        <v>2.4381720430107499</v>
      </c>
      <c r="D1614" s="129">
        <v>2.3801560758082498</v>
      </c>
      <c r="E1614" s="127">
        <v>2.4931506849315102</v>
      </c>
      <c r="F1614" s="128">
        <v>2.4790419161676698</v>
      </c>
      <c r="G1614" s="129">
        <v>2.3753351206434301</v>
      </c>
      <c r="H1614" s="127"/>
      <c r="I1614" s="128"/>
      <c r="J1614" s="129"/>
      <c r="K1614" s="127"/>
      <c r="L1614" s="128"/>
      <c r="M1614" s="129"/>
      <c r="N1614" s="533"/>
    </row>
    <row r="1615" spans="1:14" x14ac:dyDescent="0.3">
      <c r="A1615" s="727" t="s">
        <v>174</v>
      </c>
      <c r="B1615" s="127">
        <v>0.64814452416179003</v>
      </c>
      <c r="C1615" s="128">
        <v>0.59098792748180395</v>
      </c>
      <c r="D1615" s="129">
        <v>0.58949772255613497</v>
      </c>
      <c r="E1615" s="127">
        <v>0.64814452416179003</v>
      </c>
      <c r="F1615" s="128">
        <v>0.59958141375998897</v>
      </c>
      <c r="G1615" s="129">
        <v>0.62098837952073105</v>
      </c>
      <c r="H1615" s="127"/>
      <c r="I1615" s="128"/>
      <c r="J1615" s="129"/>
      <c r="K1615" s="127"/>
      <c r="L1615" s="128"/>
      <c r="M1615" s="129"/>
      <c r="N1615" s="533"/>
    </row>
    <row r="1616" spans="1:14" x14ac:dyDescent="0.3">
      <c r="A1616" s="727" t="s">
        <v>260</v>
      </c>
      <c r="B1616" s="130" t="s">
        <v>248</v>
      </c>
      <c r="C1616" s="128" t="s">
        <v>130</v>
      </c>
      <c r="D1616" s="129" t="s">
        <v>130</v>
      </c>
      <c r="E1616" s="130" t="s">
        <v>248</v>
      </c>
      <c r="F1616" s="128" t="s">
        <v>130</v>
      </c>
      <c r="G1616" s="129" t="s">
        <v>130</v>
      </c>
      <c r="H1616" s="130"/>
      <c r="I1616" s="128"/>
      <c r="J1616" s="129"/>
      <c r="K1616" s="130"/>
      <c r="L1616" s="128"/>
      <c r="M1616" s="129"/>
      <c r="N1616" s="533"/>
    </row>
    <row r="1617" spans="1:14" x14ac:dyDescent="0.3">
      <c r="A1617" s="730" t="s">
        <v>173</v>
      </c>
      <c r="B1617" s="131" t="s">
        <v>248</v>
      </c>
      <c r="C1617" s="132">
        <v>9.3028367186828942E-2</v>
      </c>
      <c r="D1617" s="139">
        <v>0.19167946677266492</v>
      </c>
      <c r="E1617" s="131" t="s">
        <v>248</v>
      </c>
      <c r="F1617" s="132">
        <v>2.3531030882635199E-2</v>
      </c>
      <c r="G1617" s="139">
        <v>0.18972265532409516</v>
      </c>
      <c r="H1617" s="131"/>
      <c r="I1617" s="132"/>
      <c r="J1617" s="139"/>
      <c r="K1617" s="131"/>
      <c r="L1617" s="132"/>
      <c r="M1617" s="139"/>
      <c r="N1617" s="534"/>
    </row>
    <row r="1618" spans="1:14" ht="52" x14ac:dyDescent="0.3">
      <c r="A1618" s="761" t="s">
        <v>1048</v>
      </c>
      <c r="B1618" s="69">
        <v>0.63888888888888895</v>
      </c>
      <c r="C1618" s="70">
        <v>0.60270270270270299</v>
      </c>
      <c r="D1618" s="71">
        <v>0.56138392857142905</v>
      </c>
      <c r="E1618" s="69">
        <v>0.63888888888888895</v>
      </c>
      <c r="F1618" s="70">
        <v>0.61212121212121196</v>
      </c>
      <c r="G1618" s="71">
        <v>0.54032258064516103</v>
      </c>
      <c r="H1618" s="69"/>
      <c r="I1618" s="70"/>
      <c r="J1618" s="71"/>
      <c r="K1618" s="69"/>
      <c r="L1618" s="70"/>
      <c r="M1618" s="71"/>
      <c r="N1618" s="535"/>
    </row>
    <row r="1619" spans="1:14" x14ac:dyDescent="0.3">
      <c r="A1619" s="727" t="s">
        <v>104</v>
      </c>
      <c r="B1619" s="72">
        <v>0.31944444444444398</v>
      </c>
      <c r="C1619" s="73">
        <v>0.375675675675676</v>
      </c>
      <c r="D1619" s="74">
        <v>0.39508928571428598</v>
      </c>
      <c r="E1619" s="72">
        <v>0.31944444444444398</v>
      </c>
      <c r="F1619" s="73">
        <v>0.36363636363636398</v>
      </c>
      <c r="G1619" s="74">
        <v>0.39516129032258102</v>
      </c>
      <c r="H1619" s="72"/>
      <c r="I1619" s="73"/>
      <c r="J1619" s="74"/>
      <c r="K1619" s="72"/>
      <c r="L1619" s="73"/>
      <c r="M1619" s="74"/>
      <c r="N1619" s="536"/>
    </row>
    <row r="1620" spans="1:14" x14ac:dyDescent="0.3">
      <c r="A1620" s="727" t="s">
        <v>105</v>
      </c>
      <c r="B1620" s="72">
        <v>4.1666666666666699E-2</v>
      </c>
      <c r="C1620" s="73">
        <v>2.1621621621621599E-2</v>
      </c>
      <c r="D1620" s="74">
        <v>4.3526785714285698E-2</v>
      </c>
      <c r="E1620" s="72">
        <v>4.1666666666666699E-2</v>
      </c>
      <c r="F1620" s="73">
        <v>2.4242424242424201E-2</v>
      </c>
      <c r="G1620" s="74">
        <v>6.4516129032258104E-2</v>
      </c>
      <c r="H1620" s="72"/>
      <c r="I1620" s="73"/>
      <c r="J1620" s="74"/>
      <c r="K1620" s="72"/>
      <c r="L1620" s="73"/>
      <c r="M1620" s="74"/>
      <c r="N1620" s="537"/>
    </row>
    <row r="1621" spans="1:14" x14ac:dyDescent="0.3">
      <c r="A1621" s="734" t="s">
        <v>259</v>
      </c>
      <c r="B1621" s="75">
        <v>72</v>
      </c>
      <c r="C1621" s="76">
        <v>370</v>
      </c>
      <c r="D1621" s="77">
        <v>896</v>
      </c>
      <c r="E1621" s="75">
        <v>72</v>
      </c>
      <c r="F1621" s="76">
        <v>165</v>
      </c>
      <c r="G1621" s="77">
        <v>372</v>
      </c>
      <c r="H1621" s="75"/>
      <c r="I1621" s="76"/>
      <c r="J1621" s="77"/>
      <c r="K1621" s="75"/>
      <c r="L1621" s="76"/>
      <c r="M1621" s="77"/>
      <c r="N1621" s="532"/>
    </row>
    <row r="1622" spans="1:14" x14ac:dyDescent="0.3">
      <c r="A1622" s="727" t="s">
        <v>194</v>
      </c>
      <c r="B1622" s="127">
        <v>2.5972222222222201</v>
      </c>
      <c r="C1622" s="128">
        <v>2.5810810810810798</v>
      </c>
      <c r="D1622" s="129">
        <v>2.5178571428571401</v>
      </c>
      <c r="E1622" s="127">
        <v>2.5972222222222201</v>
      </c>
      <c r="F1622" s="128">
        <v>2.5878787878787901</v>
      </c>
      <c r="G1622" s="129">
        <v>2.4758064516128999</v>
      </c>
      <c r="H1622" s="127"/>
      <c r="I1622" s="128"/>
      <c r="J1622" s="129"/>
      <c r="K1622" s="127"/>
      <c r="L1622" s="128"/>
      <c r="M1622" s="129"/>
      <c r="N1622" s="533"/>
    </row>
    <row r="1623" spans="1:14" x14ac:dyDescent="0.3">
      <c r="A1623" s="727" t="s">
        <v>174</v>
      </c>
      <c r="B1623" s="127">
        <v>0.57309936267563399</v>
      </c>
      <c r="C1623" s="128">
        <v>0.53613989085679303</v>
      </c>
      <c r="D1623" s="129">
        <v>0.58061255046629701</v>
      </c>
      <c r="E1623" s="127">
        <v>0.57309936267563399</v>
      </c>
      <c r="F1623" s="128">
        <v>0.54086514693521703</v>
      </c>
      <c r="G1623" s="129">
        <v>0.61600893083567898</v>
      </c>
      <c r="H1623" s="127"/>
      <c r="I1623" s="128"/>
      <c r="J1623" s="129"/>
      <c r="K1623" s="127"/>
      <c r="L1623" s="128"/>
      <c r="M1623" s="129"/>
      <c r="N1623" s="533"/>
    </row>
    <row r="1624" spans="1:14" x14ac:dyDescent="0.3">
      <c r="A1624" s="727" t="s">
        <v>260</v>
      </c>
      <c r="B1624" s="130" t="s">
        <v>248</v>
      </c>
      <c r="C1624" s="128" t="s">
        <v>130</v>
      </c>
      <c r="D1624" s="129" t="s">
        <v>130</v>
      </c>
      <c r="E1624" s="130" t="s">
        <v>248</v>
      </c>
      <c r="F1624" s="128" t="s">
        <v>130</v>
      </c>
      <c r="G1624" s="129" t="s">
        <v>130</v>
      </c>
      <c r="H1624" s="130"/>
      <c r="I1624" s="128"/>
      <c r="J1624" s="129"/>
      <c r="K1624" s="130"/>
      <c r="L1624" s="128"/>
      <c r="M1624" s="129"/>
      <c r="N1624" s="533"/>
    </row>
    <row r="1625" spans="1:14" x14ac:dyDescent="0.3">
      <c r="A1625" s="730" t="s">
        <v>173</v>
      </c>
      <c r="B1625" s="131" t="s">
        <v>248</v>
      </c>
      <c r="C1625" s="132">
        <v>3.0106211860761747E-2</v>
      </c>
      <c r="D1625" s="139">
        <v>0.13669198039439712</v>
      </c>
      <c r="E1625" s="131" t="s">
        <v>248</v>
      </c>
      <c r="F1625" s="132">
        <v>1.7274979533020481E-2</v>
      </c>
      <c r="G1625" s="139">
        <v>0.19710066612931618</v>
      </c>
      <c r="H1625" s="131"/>
      <c r="I1625" s="132"/>
      <c r="J1625" s="139"/>
      <c r="K1625" s="131"/>
      <c r="L1625" s="132"/>
      <c r="M1625" s="139"/>
      <c r="N1625" s="534"/>
    </row>
    <row r="1626" spans="1:14" ht="26" x14ac:dyDescent="0.3">
      <c r="A1626" s="761" t="s">
        <v>518</v>
      </c>
      <c r="B1626" s="69">
        <v>0.397260273972603</v>
      </c>
      <c r="C1626" s="70">
        <v>0.60215053763440896</v>
      </c>
      <c r="D1626" s="71">
        <v>0.60488346281909</v>
      </c>
      <c r="E1626" s="69">
        <v>0.397260273972603</v>
      </c>
      <c r="F1626" s="70">
        <v>0.40718562874251502</v>
      </c>
      <c r="G1626" s="71">
        <v>0.42627345844504</v>
      </c>
      <c r="H1626" s="69"/>
      <c r="I1626" s="70"/>
      <c r="J1626" s="71"/>
      <c r="K1626" s="69"/>
      <c r="L1626" s="70"/>
      <c r="M1626" s="71"/>
      <c r="N1626" s="535"/>
    </row>
    <row r="1627" spans="1:14" x14ac:dyDescent="0.3">
      <c r="A1627" s="727" t="s">
        <v>104</v>
      </c>
      <c r="B1627" s="72">
        <v>0.465753424657534</v>
      </c>
      <c r="C1627" s="73">
        <v>0.32526881720430101</v>
      </c>
      <c r="D1627" s="74">
        <v>0.32963374028856801</v>
      </c>
      <c r="E1627" s="72">
        <v>0.465753424657534</v>
      </c>
      <c r="F1627" s="73">
        <v>0.46706586826347302</v>
      </c>
      <c r="G1627" s="74">
        <v>0.46648793565683599</v>
      </c>
      <c r="H1627" s="72"/>
      <c r="I1627" s="73"/>
      <c r="J1627" s="74"/>
      <c r="K1627" s="72"/>
      <c r="L1627" s="73"/>
      <c r="M1627" s="74"/>
      <c r="N1627" s="536"/>
    </row>
    <row r="1628" spans="1:14" x14ac:dyDescent="0.3">
      <c r="A1628" s="727" t="s">
        <v>105</v>
      </c>
      <c r="B1628" s="72">
        <v>0.13698630136986301</v>
      </c>
      <c r="C1628" s="73">
        <v>7.25806451612903E-2</v>
      </c>
      <c r="D1628" s="74">
        <v>6.5482796892341794E-2</v>
      </c>
      <c r="E1628" s="72">
        <v>0.13698630136986301</v>
      </c>
      <c r="F1628" s="73">
        <v>0.125748502994012</v>
      </c>
      <c r="G1628" s="74">
        <v>0.10723860589812299</v>
      </c>
      <c r="H1628" s="72"/>
      <c r="I1628" s="73"/>
      <c r="J1628" s="74"/>
      <c r="K1628" s="72"/>
      <c r="L1628" s="73"/>
      <c r="M1628" s="74"/>
      <c r="N1628" s="537"/>
    </row>
    <row r="1629" spans="1:14" x14ac:dyDescent="0.3">
      <c r="A1629" s="734" t="s">
        <v>259</v>
      </c>
      <c r="B1629" s="75">
        <v>73</v>
      </c>
      <c r="C1629" s="76">
        <v>372</v>
      </c>
      <c r="D1629" s="77">
        <v>901</v>
      </c>
      <c r="E1629" s="75">
        <v>73</v>
      </c>
      <c r="F1629" s="76">
        <v>167</v>
      </c>
      <c r="G1629" s="77">
        <v>373</v>
      </c>
      <c r="H1629" s="75"/>
      <c r="I1629" s="76"/>
      <c r="J1629" s="77"/>
      <c r="K1629" s="75"/>
      <c r="L1629" s="76"/>
      <c r="M1629" s="77"/>
      <c r="N1629" s="532"/>
    </row>
    <row r="1630" spans="1:14" x14ac:dyDescent="0.3">
      <c r="A1630" s="727" t="s">
        <v>194</v>
      </c>
      <c r="B1630" s="127">
        <v>2.2602739726027399</v>
      </c>
      <c r="C1630" s="128">
        <v>2.5295698924731198</v>
      </c>
      <c r="D1630" s="129">
        <v>2.5394006659267498</v>
      </c>
      <c r="E1630" s="127">
        <v>2.2602739726027399</v>
      </c>
      <c r="F1630" s="128">
        <v>2.2814371257485</v>
      </c>
      <c r="G1630" s="129">
        <v>2.31903485254692</v>
      </c>
      <c r="H1630" s="127"/>
      <c r="I1630" s="128"/>
      <c r="J1630" s="129"/>
      <c r="K1630" s="127"/>
      <c r="L1630" s="128"/>
      <c r="M1630" s="129"/>
      <c r="N1630" s="533"/>
    </row>
    <row r="1631" spans="1:14" x14ac:dyDescent="0.3">
      <c r="A1631" s="727" t="s">
        <v>174</v>
      </c>
      <c r="B1631" s="127">
        <v>0.68773778231956395</v>
      </c>
      <c r="C1631" s="128">
        <v>0.62876838322071704</v>
      </c>
      <c r="D1631" s="129">
        <v>0.61630735149815197</v>
      </c>
      <c r="E1631" s="127">
        <v>0.68773778231956395</v>
      </c>
      <c r="F1631" s="128">
        <v>0.67561865932657805</v>
      </c>
      <c r="G1631" s="129">
        <v>0.65794330193944595</v>
      </c>
      <c r="H1631" s="127"/>
      <c r="I1631" s="128"/>
      <c r="J1631" s="129"/>
      <c r="K1631" s="127"/>
      <c r="L1631" s="128"/>
      <c r="M1631" s="129"/>
      <c r="N1631" s="533"/>
    </row>
    <row r="1632" spans="1:14" x14ac:dyDescent="0.3">
      <c r="A1632" s="727" t="s">
        <v>260</v>
      </c>
      <c r="B1632" s="130" t="s">
        <v>248</v>
      </c>
      <c r="C1632" s="128" t="s">
        <v>236</v>
      </c>
      <c r="D1632" s="129" t="s">
        <v>237</v>
      </c>
      <c r="E1632" s="130" t="s">
        <v>248</v>
      </c>
      <c r="F1632" s="128" t="s">
        <v>130</v>
      </c>
      <c r="G1632" s="129" t="s">
        <v>130</v>
      </c>
      <c r="H1632" s="130"/>
      <c r="I1632" s="128"/>
      <c r="J1632" s="129"/>
      <c r="K1632" s="130"/>
      <c r="L1632" s="128"/>
      <c r="M1632" s="129"/>
      <c r="N1632" s="533"/>
    </row>
    <row r="1633" spans="1:14" x14ac:dyDescent="0.3">
      <c r="A1633" s="730" t="s">
        <v>173</v>
      </c>
      <c r="B1633" s="131" t="s">
        <v>248</v>
      </c>
      <c r="C1633" s="132">
        <v>-0.42829112763427352</v>
      </c>
      <c r="D1633" s="139">
        <v>-0.45290177481332045</v>
      </c>
      <c r="E1633" s="131" t="s">
        <v>248</v>
      </c>
      <c r="F1633" s="132">
        <v>-3.132410991557643E-2</v>
      </c>
      <c r="G1633" s="139">
        <v>-8.9309944748990219E-2</v>
      </c>
      <c r="H1633" s="131"/>
      <c r="I1633" s="132"/>
      <c r="J1633" s="139"/>
      <c r="K1633" s="131"/>
      <c r="L1633" s="132"/>
      <c r="M1633" s="139"/>
      <c r="N1633" s="534"/>
    </row>
    <row r="1634" spans="1:14" ht="26" x14ac:dyDescent="0.3">
      <c r="A1634" s="761" t="s">
        <v>519</v>
      </c>
      <c r="B1634" s="311">
        <v>5.5555555555555601E-2</v>
      </c>
      <c r="C1634" s="309">
        <v>3.2345013477088999E-2</v>
      </c>
      <c r="D1634" s="310">
        <v>3.5634743875278402E-2</v>
      </c>
      <c r="E1634" s="311">
        <v>5.5555555555555601E-2</v>
      </c>
      <c r="F1634" s="309">
        <v>3.6144578313252997E-2</v>
      </c>
      <c r="G1634" s="310">
        <v>3.2171581769436998E-2</v>
      </c>
      <c r="H1634" s="311"/>
      <c r="I1634" s="309"/>
      <c r="J1634" s="310"/>
      <c r="K1634" s="311"/>
      <c r="L1634" s="309"/>
      <c r="M1634" s="310"/>
      <c r="N1634" s="533"/>
    </row>
    <row r="1635" spans="1:14" x14ac:dyDescent="0.3">
      <c r="A1635" s="727" t="s">
        <v>104</v>
      </c>
      <c r="B1635" s="311">
        <v>2.7777777777777801E-2</v>
      </c>
      <c r="C1635" s="309">
        <v>6.7385444743935305E-2</v>
      </c>
      <c r="D1635" s="310">
        <v>0.103563474387528</v>
      </c>
      <c r="E1635" s="311">
        <v>2.7777777777777801E-2</v>
      </c>
      <c r="F1635" s="309">
        <v>4.81927710843374E-2</v>
      </c>
      <c r="G1635" s="310">
        <v>0.10723860589812299</v>
      </c>
      <c r="H1635" s="311"/>
      <c r="I1635" s="309"/>
      <c r="J1635" s="310"/>
      <c r="K1635" s="311"/>
      <c r="L1635" s="309"/>
      <c r="M1635" s="310"/>
      <c r="N1635" s="533"/>
    </row>
    <row r="1636" spans="1:14" x14ac:dyDescent="0.3">
      <c r="A1636" s="727" t="s">
        <v>105</v>
      </c>
      <c r="B1636" s="311">
        <v>0.91666666666666696</v>
      </c>
      <c r="C1636" s="309">
        <v>0.900269541778976</v>
      </c>
      <c r="D1636" s="310">
        <v>0.86080178173719402</v>
      </c>
      <c r="E1636" s="311">
        <v>0.91666666666666696</v>
      </c>
      <c r="F1636" s="309">
        <v>0.91566265060241003</v>
      </c>
      <c r="G1636" s="310">
        <v>0.86058981233244003</v>
      </c>
      <c r="H1636" s="311"/>
      <c r="I1636" s="309"/>
      <c r="J1636" s="310"/>
      <c r="K1636" s="311"/>
      <c r="L1636" s="309"/>
      <c r="M1636" s="310"/>
      <c r="N1636" s="533"/>
    </row>
    <row r="1637" spans="1:14" x14ac:dyDescent="0.3">
      <c r="A1637" s="734" t="s">
        <v>259</v>
      </c>
      <c r="B1637" s="768">
        <v>72</v>
      </c>
      <c r="C1637" s="769">
        <v>371</v>
      </c>
      <c r="D1637" s="770">
        <v>898</v>
      </c>
      <c r="E1637" s="768">
        <v>72</v>
      </c>
      <c r="F1637" s="769">
        <v>166</v>
      </c>
      <c r="G1637" s="770">
        <v>373</v>
      </c>
      <c r="H1637" s="768"/>
      <c r="I1637" s="769"/>
      <c r="J1637" s="770"/>
      <c r="K1637" s="768"/>
      <c r="L1637" s="769"/>
      <c r="M1637" s="770"/>
      <c r="N1637" s="532"/>
    </row>
    <row r="1638" spans="1:14" x14ac:dyDescent="0.3">
      <c r="A1638" s="727" t="s">
        <v>194</v>
      </c>
      <c r="B1638" s="130">
        <v>1.1388888888888899</v>
      </c>
      <c r="C1638" s="128">
        <v>1.1320754716981101</v>
      </c>
      <c r="D1638" s="129">
        <v>1.17483296213808</v>
      </c>
      <c r="E1638" s="130">
        <v>1.1388888888888899</v>
      </c>
      <c r="F1638" s="128">
        <v>1.12048192771084</v>
      </c>
      <c r="G1638" s="129">
        <v>1.1715817694370001</v>
      </c>
      <c r="H1638" s="130"/>
      <c r="I1638" s="128"/>
      <c r="J1638" s="129"/>
      <c r="K1638" s="130"/>
      <c r="L1638" s="128"/>
      <c r="M1638" s="129"/>
      <c r="N1638" s="533"/>
    </row>
    <row r="1639" spans="1:14" x14ac:dyDescent="0.3">
      <c r="A1639" s="727" t="s">
        <v>174</v>
      </c>
      <c r="B1639" s="130">
        <v>0.48369340643025099</v>
      </c>
      <c r="C1639" s="128">
        <v>0.42403563684631002</v>
      </c>
      <c r="D1639" s="129">
        <v>0.46451713693521501</v>
      </c>
      <c r="E1639" s="130">
        <v>0.48369340643025099</v>
      </c>
      <c r="F1639" s="128">
        <v>0.42348025209428303</v>
      </c>
      <c r="G1639" s="129">
        <v>0.45501614870324297</v>
      </c>
      <c r="H1639" s="130"/>
      <c r="I1639" s="128"/>
      <c r="J1639" s="129"/>
      <c r="K1639" s="130"/>
      <c r="L1639" s="128"/>
      <c r="M1639" s="129"/>
      <c r="N1639" s="533"/>
    </row>
    <row r="1640" spans="1:14" x14ac:dyDescent="0.3">
      <c r="A1640" s="727" t="s">
        <v>260</v>
      </c>
      <c r="B1640" s="130" t="s">
        <v>248</v>
      </c>
      <c r="C1640" s="128" t="s">
        <v>130</v>
      </c>
      <c r="D1640" s="129" t="s">
        <v>130</v>
      </c>
      <c r="E1640" s="130" t="s">
        <v>248</v>
      </c>
      <c r="F1640" s="128" t="s">
        <v>130</v>
      </c>
      <c r="G1640" s="129" t="s">
        <v>130</v>
      </c>
      <c r="H1640" s="130"/>
      <c r="I1640" s="128"/>
      <c r="J1640" s="129"/>
      <c r="K1640" s="130"/>
      <c r="L1640" s="128"/>
      <c r="M1640" s="129"/>
      <c r="N1640" s="533"/>
    </row>
    <row r="1641" spans="1:14" x14ac:dyDescent="0.3">
      <c r="A1641" s="730" t="s">
        <v>173</v>
      </c>
      <c r="B1641" s="130" t="s">
        <v>248</v>
      </c>
      <c r="C1641" s="128">
        <v>1.606802966244409E-2</v>
      </c>
      <c r="D1641" s="129">
        <v>-7.7379434236466177E-2</v>
      </c>
      <c r="E1641" s="130" t="s">
        <v>248</v>
      </c>
      <c r="F1641" s="128">
        <v>4.3465925712049172E-2</v>
      </c>
      <c r="G1641" s="129">
        <v>-7.1849934647994482E-2</v>
      </c>
      <c r="H1641" s="130"/>
      <c r="I1641" s="128"/>
      <c r="J1641" s="129"/>
      <c r="K1641" s="130"/>
      <c r="L1641" s="128"/>
      <c r="M1641" s="129"/>
      <c r="N1641" s="533"/>
    </row>
    <row r="1642" spans="1:14" ht="26" x14ac:dyDescent="0.3">
      <c r="A1642" s="761" t="s">
        <v>863</v>
      </c>
      <c r="B1642" s="771">
        <v>5.4794520547945202E-2</v>
      </c>
      <c r="C1642" s="772">
        <v>0.30727762803234498</v>
      </c>
      <c r="D1642" s="773">
        <v>0.18708240534521201</v>
      </c>
      <c r="E1642" s="771">
        <v>5.4794520547945202E-2</v>
      </c>
      <c r="F1642" s="772">
        <v>0.343373493975904</v>
      </c>
      <c r="G1642" s="773">
        <v>0.23262032085561499</v>
      </c>
      <c r="H1642" s="771"/>
      <c r="I1642" s="772"/>
      <c r="J1642" s="773"/>
      <c r="K1642" s="771"/>
      <c r="L1642" s="772"/>
      <c r="M1642" s="773"/>
      <c r="N1642" s="774"/>
    </row>
    <row r="1643" spans="1:14" x14ac:dyDescent="0.3">
      <c r="A1643" s="727" t="s">
        <v>104</v>
      </c>
      <c r="B1643" s="311">
        <v>0.150684931506849</v>
      </c>
      <c r="C1643" s="309">
        <v>0.234501347708895</v>
      </c>
      <c r="D1643" s="310">
        <v>0.19710467706013399</v>
      </c>
      <c r="E1643" s="311">
        <v>0.150684931506849</v>
      </c>
      <c r="F1643" s="309">
        <v>0.20481927710843401</v>
      </c>
      <c r="G1643" s="310">
        <v>0.23529411764705899</v>
      </c>
      <c r="H1643" s="311"/>
      <c r="I1643" s="309"/>
      <c r="J1643" s="310"/>
      <c r="K1643" s="311"/>
      <c r="L1643" s="309"/>
      <c r="M1643" s="310"/>
      <c r="N1643" s="533"/>
    </row>
    <row r="1644" spans="1:14" x14ac:dyDescent="0.3">
      <c r="A1644" s="727" t="s">
        <v>105</v>
      </c>
      <c r="B1644" s="311">
        <v>0.79452054794520599</v>
      </c>
      <c r="C1644" s="309">
        <v>0.45822102425875999</v>
      </c>
      <c r="D1644" s="310">
        <v>0.61581291759465495</v>
      </c>
      <c r="E1644" s="311">
        <v>0.79452054794520599</v>
      </c>
      <c r="F1644" s="309">
        <v>0.451807228915663</v>
      </c>
      <c r="G1644" s="310">
        <v>0.532085561497326</v>
      </c>
      <c r="H1644" s="311"/>
      <c r="I1644" s="309"/>
      <c r="J1644" s="310"/>
      <c r="K1644" s="311"/>
      <c r="L1644" s="309"/>
      <c r="M1644" s="310"/>
      <c r="N1644" s="533"/>
    </row>
    <row r="1645" spans="1:14" x14ac:dyDescent="0.3">
      <c r="A1645" s="734" t="s">
        <v>259</v>
      </c>
      <c r="B1645" s="768">
        <v>73</v>
      </c>
      <c r="C1645" s="769">
        <v>371</v>
      </c>
      <c r="D1645" s="770">
        <v>898</v>
      </c>
      <c r="E1645" s="768">
        <v>73</v>
      </c>
      <c r="F1645" s="769">
        <v>166</v>
      </c>
      <c r="G1645" s="770">
        <v>374</v>
      </c>
      <c r="H1645" s="768"/>
      <c r="I1645" s="769"/>
      <c r="J1645" s="770"/>
      <c r="K1645" s="768"/>
      <c r="L1645" s="769"/>
      <c r="M1645" s="770"/>
      <c r="N1645" s="532"/>
    </row>
    <row r="1646" spans="1:14" x14ac:dyDescent="0.3">
      <c r="A1646" s="727" t="s">
        <v>194</v>
      </c>
      <c r="B1646" s="130">
        <v>1.2602739726027401</v>
      </c>
      <c r="C1646" s="128">
        <v>1.8490566037735801</v>
      </c>
      <c r="D1646" s="129">
        <v>1.57126948775056</v>
      </c>
      <c r="E1646" s="130">
        <v>1.2602739726027401</v>
      </c>
      <c r="F1646" s="128">
        <v>1.8915662650602401</v>
      </c>
      <c r="G1646" s="129">
        <v>1.70053475935829</v>
      </c>
      <c r="H1646" s="130"/>
      <c r="I1646" s="128"/>
      <c r="J1646" s="129"/>
      <c r="K1646" s="130"/>
      <c r="L1646" s="128"/>
      <c r="M1646" s="129"/>
      <c r="N1646" s="533"/>
    </row>
    <row r="1647" spans="1:14" x14ac:dyDescent="0.3">
      <c r="A1647" s="727" t="s">
        <v>174</v>
      </c>
      <c r="B1647" s="130">
        <v>0.55345875235934805</v>
      </c>
      <c r="C1647" s="128">
        <v>0.86297281566173201</v>
      </c>
      <c r="D1647" s="129">
        <v>0.78725830839012401</v>
      </c>
      <c r="E1647" s="130">
        <v>0.55345875235934805</v>
      </c>
      <c r="F1647" s="128">
        <v>0.88778987676099297</v>
      </c>
      <c r="G1647" s="129">
        <v>0.82270053749329997</v>
      </c>
      <c r="H1647" s="130"/>
      <c r="I1647" s="128"/>
      <c r="J1647" s="129"/>
      <c r="K1647" s="130"/>
      <c r="L1647" s="128"/>
      <c r="M1647" s="129"/>
      <c r="N1647" s="533"/>
    </row>
    <row r="1648" spans="1:14" x14ac:dyDescent="0.3">
      <c r="A1648" s="727" t="s">
        <v>260</v>
      </c>
      <c r="B1648" s="130" t="s">
        <v>248</v>
      </c>
      <c r="C1648" s="128" t="s">
        <v>237</v>
      </c>
      <c r="D1648" s="129" t="s">
        <v>237</v>
      </c>
      <c r="E1648" s="130" t="s">
        <v>248</v>
      </c>
      <c r="F1648" s="128" t="s">
        <v>237</v>
      </c>
      <c r="G1648" s="129" t="s">
        <v>237</v>
      </c>
      <c r="H1648" s="130"/>
      <c r="I1648" s="128"/>
      <c r="J1648" s="129"/>
      <c r="K1648" s="130"/>
      <c r="L1648" s="128"/>
      <c r="M1648" s="129"/>
      <c r="N1648" s="533"/>
    </row>
    <row r="1649" spans="1:14" x14ac:dyDescent="0.3">
      <c r="A1649" s="730" t="s">
        <v>173</v>
      </c>
      <c r="B1649" s="130" t="s">
        <v>248</v>
      </c>
      <c r="C1649" s="128">
        <v>-0.68227251251171617</v>
      </c>
      <c r="D1649" s="129">
        <v>-0.39503618041679245</v>
      </c>
      <c r="E1649" s="130" t="s">
        <v>248</v>
      </c>
      <c r="F1649" s="128">
        <v>-0.71108300396564872</v>
      </c>
      <c r="G1649" s="129">
        <v>-0.53514099808052618</v>
      </c>
      <c r="H1649" s="130"/>
      <c r="I1649" s="128"/>
      <c r="J1649" s="129"/>
      <c r="K1649" s="130"/>
      <c r="L1649" s="128"/>
      <c r="M1649" s="129"/>
      <c r="N1649" s="533"/>
    </row>
    <row r="1650" spans="1:14" ht="52" x14ac:dyDescent="0.3">
      <c r="A1650" s="761" t="s">
        <v>912</v>
      </c>
      <c r="B1650" s="69">
        <v>0.323943661971831</v>
      </c>
      <c r="C1650" s="70">
        <v>0.34770114942528701</v>
      </c>
      <c r="D1650" s="71">
        <v>0.26571767497034399</v>
      </c>
      <c r="E1650" s="69">
        <v>0.323943661971831</v>
      </c>
      <c r="F1650" s="70">
        <v>0.386075949367089</v>
      </c>
      <c r="G1650" s="71">
        <v>0.29428571428571398</v>
      </c>
      <c r="H1650" s="69"/>
      <c r="I1650" s="70"/>
      <c r="J1650" s="71"/>
      <c r="K1650" s="69"/>
      <c r="L1650" s="70"/>
      <c r="M1650" s="71"/>
      <c r="N1650" s="869" t="s">
        <v>79</v>
      </c>
    </row>
    <row r="1651" spans="1:14" x14ac:dyDescent="0.3">
      <c r="A1651" s="727" t="s">
        <v>112</v>
      </c>
      <c r="B1651" s="72">
        <v>0.52112676056338003</v>
      </c>
      <c r="C1651" s="73">
        <v>0.497126436781609</v>
      </c>
      <c r="D1651" s="74">
        <v>0.46737841043890899</v>
      </c>
      <c r="E1651" s="72">
        <v>0.52112676056338003</v>
      </c>
      <c r="F1651" s="73">
        <v>0.455696202531646</v>
      </c>
      <c r="G1651" s="74">
        <v>0.44857142857142901</v>
      </c>
      <c r="H1651" s="72"/>
      <c r="I1651" s="73"/>
      <c r="J1651" s="74"/>
      <c r="K1651" s="72"/>
      <c r="L1651" s="73"/>
      <c r="M1651" s="74"/>
      <c r="N1651" s="870"/>
    </row>
    <row r="1652" spans="1:14" x14ac:dyDescent="0.3">
      <c r="A1652" s="727" t="s">
        <v>113</v>
      </c>
      <c r="B1652" s="72">
        <v>0.154929577464789</v>
      </c>
      <c r="C1652" s="73">
        <v>0.12068965517241401</v>
      </c>
      <c r="D1652" s="74">
        <v>0.23843416370106801</v>
      </c>
      <c r="E1652" s="72">
        <v>0.154929577464789</v>
      </c>
      <c r="F1652" s="73">
        <v>0.132911392405063</v>
      </c>
      <c r="G1652" s="74">
        <v>0.22857142857142901</v>
      </c>
      <c r="H1652" s="72"/>
      <c r="I1652" s="73"/>
      <c r="J1652" s="74"/>
      <c r="K1652" s="72"/>
      <c r="L1652" s="73"/>
      <c r="M1652" s="74"/>
      <c r="N1652" s="870"/>
    </row>
    <row r="1653" spans="1:14" x14ac:dyDescent="0.3">
      <c r="A1653" s="727" t="s">
        <v>114</v>
      </c>
      <c r="B1653" s="72">
        <v>0</v>
      </c>
      <c r="C1653" s="73">
        <v>3.1609195402298902E-2</v>
      </c>
      <c r="D1653" s="74">
        <v>2.4911032028469799E-2</v>
      </c>
      <c r="E1653" s="72">
        <v>0</v>
      </c>
      <c r="F1653" s="73">
        <v>2.53164556962025E-2</v>
      </c>
      <c r="G1653" s="74">
        <v>2.2857142857142899E-2</v>
      </c>
      <c r="H1653" s="72"/>
      <c r="I1653" s="73"/>
      <c r="J1653" s="74"/>
      <c r="K1653" s="72"/>
      <c r="L1653" s="73"/>
      <c r="M1653" s="74"/>
      <c r="N1653" s="870"/>
    </row>
    <row r="1654" spans="1:14" x14ac:dyDescent="0.3">
      <c r="A1654" s="727" t="s">
        <v>115</v>
      </c>
      <c r="B1654" s="72">
        <v>0</v>
      </c>
      <c r="C1654" s="73">
        <v>2.8735632183907998E-3</v>
      </c>
      <c r="D1654" s="74">
        <v>3.5587188612099599E-3</v>
      </c>
      <c r="E1654" s="72">
        <v>0</v>
      </c>
      <c r="F1654" s="73">
        <v>0</v>
      </c>
      <c r="G1654" s="74">
        <v>5.7142857142857099E-3</v>
      </c>
      <c r="H1654" s="72"/>
      <c r="I1654" s="73"/>
      <c r="J1654" s="74"/>
      <c r="K1654" s="72"/>
      <c r="L1654" s="73"/>
      <c r="M1654" s="74"/>
      <c r="N1654" s="871"/>
    </row>
    <row r="1655" spans="1:14" x14ac:dyDescent="0.3">
      <c r="A1655" s="734" t="s">
        <v>259</v>
      </c>
      <c r="B1655" s="75">
        <v>71</v>
      </c>
      <c r="C1655" s="76">
        <v>348</v>
      </c>
      <c r="D1655" s="77">
        <v>843</v>
      </c>
      <c r="E1655" s="75">
        <v>71</v>
      </c>
      <c r="F1655" s="76">
        <v>158</v>
      </c>
      <c r="G1655" s="77">
        <v>350</v>
      </c>
      <c r="H1655" s="75"/>
      <c r="I1655" s="76"/>
      <c r="J1655" s="77"/>
      <c r="K1655" s="75"/>
      <c r="L1655" s="76"/>
      <c r="M1655" s="77"/>
      <c r="N1655" s="532"/>
    </row>
    <row r="1656" spans="1:14" x14ac:dyDescent="0.3">
      <c r="A1656" s="727" t="s">
        <v>194</v>
      </c>
      <c r="B1656" s="127">
        <v>4.1690140845070403</v>
      </c>
      <c r="C1656" s="128">
        <v>4.1551724137931103</v>
      </c>
      <c r="D1656" s="129">
        <v>3.9667852906287102</v>
      </c>
      <c r="E1656" s="127">
        <v>4.1690140845070403</v>
      </c>
      <c r="F1656" s="128">
        <v>4.2025316455696196</v>
      </c>
      <c r="G1656" s="129">
        <v>4.00285714285714</v>
      </c>
      <c r="H1656" s="127"/>
      <c r="I1656" s="128"/>
      <c r="J1656" s="129"/>
      <c r="K1656" s="127"/>
      <c r="L1656" s="128"/>
      <c r="M1656" s="129"/>
      <c r="N1656" s="533"/>
    </row>
    <row r="1657" spans="1:14" x14ac:dyDescent="0.3">
      <c r="A1657" s="727" t="s">
        <v>174</v>
      </c>
      <c r="B1657" s="127">
        <v>0.67582574873700596</v>
      </c>
      <c r="C1657" s="128">
        <v>0.77351827240101401</v>
      </c>
      <c r="D1657" s="129">
        <v>0.79716688672703095</v>
      </c>
      <c r="E1657" s="127">
        <v>0.67582574873700596</v>
      </c>
      <c r="F1657" s="128">
        <v>0.76349426078610805</v>
      </c>
      <c r="G1657" s="129">
        <v>0.81707624481963004</v>
      </c>
      <c r="H1657" s="127"/>
      <c r="I1657" s="128"/>
      <c r="J1657" s="129"/>
      <c r="K1657" s="127"/>
      <c r="L1657" s="128"/>
      <c r="M1657" s="129"/>
      <c r="N1657" s="533"/>
    </row>
    <row r="1658" spans="1:14" x14ac:dyDescent="0.3">
      <c r="A1658" s="727" t="s">
        <v>260</v>
      </c>
      <c r="B1658" s="130" t="s">
        <v>248</v>
      </c>
      <c r="C1658" s="128" t="s">
        <v>130</v>
      </c>
      <c r="D1658" s="129" t="s">
        <v>266</v>
      </c>
      <c r="E1658" s="130" t="s">
        <v>248</v>
      </c>
      <c r="F1658" s="128" t="s">
        <v>130</v>
      </c>
      <c r="G1658" s="129" t="s">
        <v>130</v>
      </c>
      <c r="H1658" s="130"/>
      <c r="I1658" s="128"/>
      <c r="J1658" s="129"/>
      <c r="K1658" s="130"/>
      <c r="L1658" s="128"/>
      <c r="M1658" s="129"/>
      <c r="N1658" s="533"/>
    </row>
    <row r="1659" spans="1:14" x14ac:dyDescent="0.3">
      <c r="A1659" s="730" t="s">
        <v>173</v>
      </c>
      <c r="B1659" s="131" t="s">
        <v>248</v>
      </c>
      <c r="C1659" s="132">
        <v>1.789443275976553E-2</v>
      </c>
      <c r="D1659" s="139">
        <v>0.25368438810677546</v>
      </c>
      <c r="E1659" s="131" t="s">
        <v>248</v>
      </c>
      <c r="F1659" s="132">
        <v>-4.3900213510536405E-2</v>
      </c>
      <c r="G1659" s="139">
        <v>0.20335549185691901</v>
      </c>
      <c r="H1659" s="131"/>
      <c r="I1659" s="132"/>
      <c r="J1659" s="139"/>
      <c r="K1659" s="131"/>
      <c r="L1659" s="132"/>
      <c r="M1659" s="139"/>
      <c r="N1659" s="534"/>
    </row>
    <row r="1660" spans="1:14" ht="52" x14ac:dyDescent="0.3">
      <c r="A1660" s="761" t="s">
        <v>1050</v>
      </c>
      <c r="B1660" s="69">
        <v>5.63380281690141E-2</v>
      </c>
      <c r="C1660" s="70">
        <v>7.1839080459770097E-2</v>
      </c>
      <c r="D1660" s="71">
        <v>7.3809523809523797E-2</v>
      </c>
      <c r="E1660" s="69">
        <v>5.63380281690141E-2</v>
      </c>
      <c r="F1660" s="70">
        <v>6.3291139240506306E-2</v>
      </c>
      <c r="G1660" s="71">
        <v>7.4498567335243598E-2</v>
      </c>
      <c r="H1660" s="69"/>
      <c r="I1660" s="70"/>
      <c r="J1660" s="71"/>
      <c r="K1660" s="69"/>
      <c r="L1660" s="70"/>
      <c r="M1660" s="71"/>
      <c r="N1660" s="535"/>
    </row>
    <row r="1661" spans="1:14" x14ac:dyDescent="0.3">
      <c r="A1661" s="727" t="s">
        <v>112</v>
      </c>
      <c r="B1661" s="72">
        <v>0.21126760563380301</v>
      </c>
      <c r="C1661" s="73">
        <v>0.29022988505747099</v>
      </c>
      <c r="D1661" s="74">
        <v>0.25238095238095198</v>
      </c>
      <c r="E1661" s="72">
        <v>0.21126760563380301</v>
      </c>
      <c r="F1661" s="73">
        <v>0.221518987341772</v>
      </c>
      <c r="G1661" s="74">
        <v>0.214899713467049</v>
      </c>
      <c r="H1661" s="72"/>
      <c r="I1661" s="73"/>
      <c r="J1661" s="74"/>
      <c r="K1661" s="72"/>
      <c r="L1661" s="73"/>
      <c r="M1661" s="74"/>
      <c r="N1661" s="536"/>
    </row>
    <row r="1662" spans="1:14" x14ac:dyDescent="0.3">
      <c r="A1662" s="727" t="s">
        <v>113</v>
      </c>
      <c r="B1662" s="72">
        <v>0.323943661971831</v>
      </c>
      <c r="C1662" s="73">
        <v>0.27873563218390801</v>
      </c>
      <c r="D1662" s="74">
        <v>0.30833333333333302</v>
      </c>
      <c r="E1662" s="72">
        <v>0.323943661971831</v>
      </c>
      <c r="F1662" s="73">
        <v>0.29746835443038</v>
      </c>
      <c r="G1662" s="74">
        <v>0.312320916905444</v>
      </c>
      <c r="H1662" s="72"/>
      <c r="I1662" s="73"/>
      <c r="J1662" s="74"/>
      <c r="K1662" s="72"/>
      <c r="L1662" s="73"/>
      <c r="M1662" s="74"/>
      <c r="N1662" s="536"/>
    </row>
    <row r="1663" spans="1:14" x14ac:dyDescent="0.3">
      <c r="A1663" s="727" t="s">
        <v>114</v>
      </c>
      <c r="B1663" s="72">
        <v>0.28169014084506999</v>
      </c>
      <c r="C1663" s="73">
        <v>0.28448275862069</v>
      </c>
      <c r="D1663" s="74">
        <v>0.29285714285714298</v>
      </c>
      <c r="E1663" s="72">
        <v>0.28169014084506999</v>
      </c>
      <c r="F1663" s="73">
        <v>0.316455696202532</v>
      </c>
      <c r="G1663" s="74">
        <v>0.30085959885386798</v>
      </c>
      <c r="H1663" s="72"/>
      <c r="I1663" s="73"/>
      <c r="J1663" s="74"/>
      <c r="K1663" s="72"/>
      <c r="L1663" s="73"/>
      <c r="M1663" s="74"/>
      <c r="N1663" s="536"/>
    </row>
    <row r="1664" spans="1:14" x14ac:dyDescent="0.3">
      <c r="A1664" s="727" t="s">
        <v>115</v>
      </c>
      <c r="B1664" s="72">
        <v>0.12676056338028199</v>
      </c>
      <c r="C1664" s="73">
        <v>7.4712643678160898E-2</v>
      </c>
      <c r="D1664" s="74">
        <v>7.2619047619047597E-2</v>
      </c>
      <c r="E1664" s="72">
        <v>0.12676056338028199</v>
      </c>
      <c r="F1664" s="73">
        <v>0.10126582278481</v>
      </c>
      <c r="G1664" s="74">
        <v>9.7421203438395401E-2</v>
      </c>
      <c r="H1664" s="72"/>
      <c r="I1664" s="73"/>
      <c r="J1664" s="74"/>
      <c r="K1664" s="72"/>
      <c r="L1664" s="73"/>
      <c r="M1664" s="74"/>
      <c r="N1664" s="537"/>
    </row>
    <row r="1665" spans="1:14" x14ac:dyDescent="0.3">
      <c r="A1665" s="734" t="s">
        <v>259</v>
      </c>
      <c r="B1665" s="75">
        <v>71</v>
      </c>
      <c r="C1665" s="76">
        <v>348</v>
      </c>
      <c r="D1665" s="77">
        <v>840</v>
      </c>
      <c r="E1665" s="75">
        <v>71</v>
      </c>
      <c r="F1665" s="76">
        <v>158</v>
      </c>
      <c r="G1665" s="77">
        <v>349</v>
      </c>
      <c r="H1665" s="75"/>
      <c r="I1665" s="76"/>
      <c r="J1665" s="77"/>
      <c r="K1665" s="75"/>
      <c r="L1665" s="76"/>
      <c r="M1665" s="77"/>
      <c r="N1665" s="532"/>
    </row>
    <row r="1666" spans="1:14" x14ac:dyDescent="0.3">
      <c r="A1666" s="727" t="s">
        <v>194</v>
      </c>
      <c r="B1666" s="127">
        <v>2.7887323943662001</v>
      </c>
      <c r="C1666" s="128">
        <v>3</v>
      </c>
      <c r="D1666" s="129">
        <v>2.9619047619047598</v>
      </c>
      <c r="E1666" s="127">
        <v>2.7887323943662001</v>
      </c>
      <c r="F1666" s="128">
        <v>2.8291139240506298</v>
      </c>
      <c r="G1666" s="129">
        <v>2.8681948424068802</v>
      </c>
      <c r="H1666" s="127"/>
      <c r="I1666" s="128"/>
      <c r="J1666" s="129"/>
      <c r="K1666" s="127"/>
      <c r="L1666" s="128"/>
      <c r="M1666" s="129"/>
      <c r="N1666" s="533"/>
    </row>
    <row r="1667" spans="1:14" x14ac:dyDescent="0.3">
      <c r="A1667" s="727" t="s">
        <v>174</v>
      </c>
      <c r="B1667" s="127">
        <v>1.0943425026372999</v>
      </c>
      <c r="C1667" s="128">
        <v>1.07901118144484</v>
      </c>
      <c r="D1667" s="129">
        <v>1.0634130809185101</v>
      </c>
      <c r="E1667" s="127">
        <v>1.0943425026372999</v>
      </c>
      <c r="F1667" s="128">
        <v>1.08371287930569</v>
      </c>
      <c r="G1667" s="129">
        <v>1.09063010727417</v>
      </c>
      <c r="H1667" s="127"/>
      <c r="I1667" s="128"/>
      <c r="J1667" s="129"/>
      <c r="K1667" s="127"/>
      <c r="L1667" s="128"/>
      <c r="M1667" s="129"/>
      <c r="N1667" s="533"/>
    </row>
    <row r="1668" spans="1:14" x14ac:dyDescent="0.3">
      <c r="A1668" s="727" t="s">
        <v>260</v>
      </c>
      <c r="B1668" s="130" t="s">
        <v>248</v>
      </c>
      <c r="C1668" s="128" t="s">
        <v>130</v>
      </c>
      <c r="D1668" s="129" t="s">
        <v>130</v>
      </c>
      <c r="E1668" s="130" t="s">
        <v>248</v>
      </c>
      <c r="F1668" s="128" t="s">
        <v>130</v>
      </c>
      <c r="G1668" s="129" t="s">
        <v>130</v>
      </c>
      <c r="H1668" s="130"/>
      <c r="I1668" s="128"/>
      <c r="J1668" s="129"/>
      <c r="K1668" s="130"/>
      <c r="L1668" s="128"/>
      <c r="M1668" s="129"/>
      <c r="N1668" s="533"/>
    </row>
    <row r="1669" spans="1:14" x14ac:dyDescent="0.3">
      <c r="A1669" s="730" t="s">
        <v>173</v>
      </c>
      <c r="B1669" s="131" t="s">
        <v>248</v>
      </c>
      <c r="C1669" s="132">
        <v>-0.19579742014434356</v>
      </c>
      <c r="D1669" s="139">
        <v>-0.16284581283219141</v>
      </c>
      <c r="E1669" s="131" t="s">
        <v>248</v>
      </c>
      <c r="F1669" s="132">
        <v>-3.7262203352516371E-2</v>
      </c>
      <c r="G1669" s="139">
        <v>-7.2859210020601625E-2</v>
      </c>
      <c r="H1669" s="131"/>
      <c r="I1669" s="132"/>
      <c r="J1669" s="139"/>
      <c r="K1669" s="131"/>
      <c r="L1669" s="132"/>
      <c r="M1669" s="139"/>
      <c r="N1669" s="534"/>
    </row>
    <row r="1670" spans="1:14" ht="26" x14ac:dyDescent="0.3">
      <c r="A1670" s="761" t="s">
        <v>1008</v>
      </c>
      <c r="B1670" s="69">
        <v>0.22857142857142901</v>
      </c>
      <c r="C1670" s="70">
        <v>0.25936599423631101</v>
      </c>
      <c r="D1670" s="71">
        <v>0.27207637231503601</v>
      </c>
      <c r="E1670" s="69">
        <v>0.22857142857142901</v>
      </c>
      <c r="F1670" s="70">
        <v>0.22292993630573199</v>
      </c>
      <c r="G1670" s="71">
        <v>0.23121387283236999</v>
      </c>
      <c r="H1670" s="69"/>
      <c r="I1670" s="70"/>
      <c r="J1670" s="71"/>
      <c r="K1670" s="69"/>
      <c r="L1670" s="70"/>
      <c r="M1670" s="71"/>
      <c r="N1670" s="535"/>
    </row>
    <row r="1671" spans="1:14" x14ac:dyDescent="0.3">
      <c r="A1671" s="727" t="s">
        <v>112</v>
      </c>
      <c r="B1671" s="72">
        <v>0.51428571428571401</v>
      </c>
      <c r="C1671" s="73">
        <v>0.489913544668588</v>
      </c>
      <c r="D1671" s="74">
        <v>0.46897374701670702</v>
      </c>
      <c r="E1671" s="72">
        <v>0.51428571428571401</v>
      </c>
      <c r="F1671" s="73">
        <v>0.452229299363057</v>
      </c>
      <c r="G1671" s="74">
        <v>0.44797687861271701</v>
      </c>
      <c r="H1671" s="72"/>
      <c r="I1671" s="73"/>
      <c r="J1671" s="74"/>
      <c r="K1671" s="72"/>
      <c r="L1671" s="73"/>
      <c r="M1671" s="74"/>
      <c r="N1671" s="536"/>
    </row>
    <row r="1672" spans="1:14" x14ac:dyDescent="0.3">
      <c r="A1672" s="727" t="s">
        <v>113</v>
      </c>
      <c r="B1672" s="72">
        <v>0.22857142857142901</v>
      </c>
      <c r="C1672" s="73">
        <v>0.198847262247839</v>
      </c>
      <c r="D1672" s="74">
        <v>0.220763723150358</v>
      </c>
      <c r="E1672" s="72">
        <v>0.22857142857142901</v>
      </c>
      <c r="F1672" s="73">
        <v>0.25477707006369399</v>
      </c>
      <c r="G1672" s="74">
        <v>0.26300578034682098</v>
      </c>
      <c r="H1672" s="72"/>
      <c r="I1672" s="73"/>
      <c r="J1672" s="74"/>
      <c r="K1672" s="72"/>
      <c r="L1672" s="73"/>
      <c r="M1672" s="74"/>
      <c r="N1672" s="536"/>
    </row>
    <row r="1673" spans="1:14" x14ac:dyDescent="0.3">
      <c r="A1673" s="727" t="s">
        <v>114</v>
      </c>
      <c r="B1673" s="72">
        <v>2.8571428571428598E-2</v>
      </c>
      <c r="C1673" s="73">
        <v>5.18731988472622E-2</v>
      </c>
      <c r="D1673" s="74">
        <v>3.5799522673030999E-2</v>
      </c>
      <c r="E1673" s="72">
        <v>2.8571428571428598E-2</v>
      </c>
      <c r="F1673" s="73">
        <v>7.0063694267515894E-2</v>
      </c>
      <c r="G1673" s="74">
        <v>5.2023121387283197E-2</v>
      </c>
      <c r="H1673" s="72"/>
      <c r="I1673" s="73"/>
      <c r="J1673" s="74"/>
      <c r="K1673" s="72"/>
      <c r="L1673" s="73"/>
      <c r="M1673" s="74"/>
      <c r="N1673" s="536"/>
    </row>
    <row r="1674" spans="1:14" x14ac:dyDescent="0.3">
      <c r="A1674" s="727" t="s">
        <v>115</v>
      </c>
      <c r="B1674" s="72">
        <v>0</v>
      </c>
      <c r="C1674" s="73">
        <v>0</v>
      </c>
      <c r="D1674" s="74">
        <v>2.38663484486874E-3</v>
      </c>
      <c r="E1674" s="72">
        <v>0</v>
      </c>
      <c r="F1674" s="73">
        <v>0</v>
      </c>
      <c r="G1674" s="74">
        <v>5.78034682080925E-3</v>
      </c>
      <c r="H1674" s="72"/>
      <c r="I1674" s="73"/>
      <c r="J1674" s="74"/>
      <c r="K1674" s="72"/>
      <c r="L1674" s="73"/>
      <c r="M1674" s="74"/>
      <c r="N1674" s="537"/>
    </row>
    <row r="1675" spans="1:14" x14ac:dyDescent="0.3">
      <c r="A1675" s="734" t="s">
        <v>259</v>
      </c>
      <c r="B1675" s="75">
        <v>70</v>
      </c>
      <c r="C1675" s="76">
        <v>347</v>
      </c>
      <c r="D1675" s="77">
        <v>838</v>
      </c>
      <c r="E1675" s="75">
        <v>70</v>
      </c>
      <c r="F1675" s="76">
        <v>157</v>
      </c>
      <c r="G1675" s="77">
        <v>346</v>
      </c>
      <c r="H1675" s="75"/>
      <c r="I1675" s="76"/>
      <c r="J1675" s="77"/>
      <c r="K1675" s="75"/>
      <c r="L1675" s="76"/>
      <c r="M1675" s="77"/>
      <c r="N1675" s="532"/>
    </row>
    <row r="1676" spans="1:14" x14ac:dyDescent="0.3">
      <c r="A1676" s="727" t="s">
        <v>194</v>
      </c>
      <c r="B1676" s="127">
        <v>3.94285714285714</v>
      </c>
      <c r="C1676" s="128">
        <v>3.9567723342939498</v>
      </c>
      <c r="D1676" s="129">
        <v>3.9725536992840098</v>
      </c>
      <c r="E1676" s="127">
        <v>3.94285714285714</v>
      </c>
      <c r="F1676" s="128">
        <v>3.8280254777070102</v>
      </c>
      <c r="G1676" s="129">
        <v>3.8468208092485598</v>
      </c>
      <c r="H1676" s="127"/>
      <c r="I1676" s="128"/>
      <c r="J1676" s="129"/>
      <c r="K1676" s="127"/>
      <c r="L1676" s="128"/>
      <c r="M1676" s="129"/>
      <c r="N1676" s="533"/>
    </row>
    <row r="1677" spans="1:14" x14ac:dyDescent="0.3">
      <c r="A1677" s="727" t="s">
        <v>174</v>
      </c>
      <c r="B1677" s="127">
        <v>0.75920847962068405</v>
      </c>
      <c r="C1677" s="128">
        <v>0.81593873915460502</v>
      </c>
      <c r="D1677" s="129">
        <v>0.81089411474789697</v>
      </c>
      <c r="E1677" s="127">
        <v>0.75920847962068405</v>
      </c>
      <c r="F1677" s="128">
        <v>0.85618671541575397</v>
      </c>
      <c r="G1677" s="129">
        <v>0.85614827188389397</v>
      </c>
      <c r="H1677" s="127"/>
      <c r="I1677" s="128"/>
      <c r="J1677" s="129"/>
      <c r="K1677" s="127"/>
      <c r="L1677" s="128"/>
      <c r="M1677" s="129"/>
      <c r="N1677" s="533"/>
    </row>
    <row r="1678" spans="1:14" x14ac:dyDescent="0.3">
      <c r="A1678" s="727" t="s">
        <v>260</v>
      </c>
      <c r="B1678" s="130" t="s">
        <v>248</v>
      </c>
      <c r="C1678" s="128" t="s">
        <v>130</v>
      </c>
      <c r="D1678" s="129" t="s">
        <v>130</v>
      </c>
      <c r="E1678" s="130" t="s">
        <v>248</v>
      </c>
      <c r="F1678" s="128" t="s">
        <v>130</v>
      </c>
      <c r="G1678" s="129" t="s">
        <v>130</v>
      </c>
      <c r="H1678" s="130"/>
      <c r="I1678" s="128"/>
      <c r="J1678" s="129"/>
      <c r="K1678" s="130"/>
      <c r="L1678" s="128"/>
      <c r="M1678" s="129"/>
      <c r="N1678" s="533"/>
    </row>
    <row r="1679" spans="1:14" x14ac:dyDescent="0.3">
      <c r="A1679" s="730" t="s">
        <v>173</v>
      </c>
      <c r="B1679" s="131" t="s">
        <v>248</v>
      </c>
      <c r="C1679" s="132">
        <v>-1.7054211019846176E-2</v>
      </c>
      <c r="D1679" s="139">
        <v>-3.6621990327433039E-2</v>
      </c>
      <c r="E1679" s="131" t="s">
        <v>248</v>
      </c>
      <c r="F1679" s="132">
        <v>0.13411988656512722</v>
      </c>
      <c r="G1679" s="139">
        <v>0.11217254856715288</v>
      </c>
      <c r="H1679" s="131"/>
      <c r="I1679" s="132"/>
      <c r="J1679" s="139"/>
      <c r="K1679" s="131"/>
      <c r="L1679" s="132"/>
      <c r="M1679" s="139"/>
      <c r="N1679" s="534"/>
    </row>
    <row r="1680" spans="1:14" ht="26" x14ac:dyDescent="0.3">
      <c r="A1680" s="761" t="s">
        <v>821</v>
      </c>
      <c r="B1680" s="69">
        <v>2.8169014084507001E-2</v>
      </c>
      <c r="C1680" s="70">
        <v>8.3333333333333301E-2</v>
      </c>
      <c r="D1680" s="71">
        <v>5.2443384982121602E-2</v>
      </c>
      <c r="E1680" s="69">
        <v>2.8169014084507001E-2</v>
      </c>
      <c r="F1680" s="70">
        <v>0.126582278481013</v>
      </c>
      <c r="G1680" s="71">
        <v>8.5959885386819507E-2</v>
      </c>
      <c r="H1680" s="69"/>
      <c r="I1680" s="70"/>
      <c r="J1680" s="71"/>
      <c r="K1680" s="69"/>
      <c r="L1680" s="70"/>
      <c r="M1680" s="71"/>
      <c r="N1680" s="545"/>
    </row>
    <row r="1681" spans="1:14" x14ac:dyDescent="0.3">
      <c r="A1681" s="727" t="s">
        <v>112</v>
      </c>
      <c r="B1681" s="72">
        <v>0.11267605633802801</v>
      </c>
      <c r="C1681" s="73">
        <v>0.22413793103448301</v>
      </c>
      <c r="D1681" s="74">
        <v>0.15137067938021501</v>
      </c>
      <c r="E1681" s="72">
        <v>0.11267605633802801</v>
      </c>
      <c r="F1681" s="73">
        <v>0.234177215189873</v>
      </c>
      <c r="G1681" s="74">
        <v>0.18338108882521501</v>
      </c>
      <c r="H1681" s="72"/>
      <c r="I1681" s="73"/>
      <c r="J1681" s="74"/>
      <c r="K1681" s="72"/>
      <c r="L1681" s="73"/>
      <c r="M1681" s="74"/>
      <c r="N1681" s="546"/>
    </row>
    <row r="1682" spans="1:14" x14ac:dyDescent="0.3">
      <c r="A1682" s="727" t="s">
        <v>113</v>
      </c>
      <c r="B1682" s="72">
        <v>0.23943661971831001</v>
      </c>
      <c r="C1682" s="73">
        <v>0.20689655172413801</v>
      </c>
      <c r="D1682" s="74">
        <v>0.26102502979737802</v>
      </c>
      <c r="E1682" s="72">
        <v>0.23943661971831001</v>
      </c>
      <c r="F1682" s="73">
        <v>0.208860759493671</v>
      </c>
      <c r="G1682" s="74">
        <v>0.28366762177650401</v>
      </c>
      <c r="H1682" s="72"/>
      <c r="I1682" s="73"/>
      <c r="J1682" s="74"/>
      <c r="K1682" s="72"/>
      <c r="L1682" s="73"/>
      <c r="M1682" s="74"/>
      <c r="N1682" s="546"/>
    </row>
    <row r="1683" spans="1:14" x14ac:dyDescent="0.3">
      <c r="A1683" s="727" t="s">
        <v>114</v>
      </c>
      <c r="B1683" s="72">
        <v>0.42253521126760601</v>
      </c>
      <c r="C1683" s="73">
        <v>0.31609195402298901</v>
      </c>
      <c r="D1683" s="74">
        <v>0.34684147794994002</v>
      </c>
      <c r="E1683" s="72">
        <v>0.42253521126760601</v>
      </c>
      <c r="F1683" s="73">
        <v>0.310126582278481</v>
      </c>
      <c r="G1683" s="74">
        <v>0.30372492836676201</v>
      </c>
      <c r="H1683" s="72"/>
      <c r="I1683" s="73"/>
      <c r="J1683" s="74"/>
      <c r="K1683" s="72"/>
      <c r="L1683" s="73"/>
      <c r="M1683" s="74"/>
      <c r="N1683" s="546"/>
    </row>
    <row r="1684" spans="1:14" x14ac:dyDescent="0.3">
      <c r="A1684" s="727" t="s">
        <v>115</v>
      </c>
      <c r="B1684" s="72">
        <v>0.19718309859154901</v>
      </c>
      <c r="C1684" s="73">
        <v>0.16954022988505699</v>
      </c>
      <c r="D1684" s="74">
        <v>0.188319427890346</v>
      </c>
      <c r="E1684" s="72">
        <v>0.19718309859154901</v>
      </c>
      <c r="F1684" s="73">
        <v>0.120253164556962</v>
      </c>
      <c r="G1684" s="74">
        <v>0.14326647564469899</v>
      </c>
      <c r="H1684" s="72"/>
      <c r="I1684" s="73"/>
      <c r="J1684" s="74"/>
      <c r="K1684" s="72"/>
      <c r="L1684" s="73"/>
      <c r="M1684" s="74"/>
      <c r="N1684" s="547"/>
    </row>
    <row r="1685" spans="1:14" x14ac:dyDescent="0.3">
      <c r="A1685" s="734" t="s">
        <v>259</v>
      </c>
      <c r="B1685" s="75">
        <v>71</v>
      </c>
      <c r="C1685" s="76">
        <v>348</v>
      </c>
      <c r="D1685" s="77">
        <v>839</v>
      </c>
      <c r="E1685" s="75">
        <v>71</v>
      </c>
      <c r="F1685" s="76">
        <v>158</v>
      </c>
      <c r="G1685" s="77">
        <v>349</v>
      </c>
      <c r="H1685" s="75"/>
      <c r="I1685" s="76"/>
      <c r="J1685" s="77"/>
      <c r="K1685" s="75"/>
      <c r="L1685" s="76"/>
      <c r="M1685" s="77"/>
      <c r="N1685" s="532"/>
    </row>
    <row r="1686" spans="1:14" x14ac:dyDescent="0.3">
      <c r="A1686" s="727" t="s">
        <v>194</v>
      </c>
      <c r="B1686" s="127">
        <v>2.3521126760563398</v>
      </c>
      <c r="C1686" s="128">
        <v>2.73563218390805</v>
      </c>
      <c r="D1686" s="129">
        <v>2.5327771156138299</v>
      </c>
      <c r="E1686" s="127">
        <v>2.3521126760563398</v>
      </c>
      <c r="F1686" s="128">
        <v>2.9367088607595</v>
      </c>
      <c r="G1686" s="129">
        <v>2.7650429799427001</v>
      </c>
      <c r="H1686" s="127"/>
      <c r="I1686" s="128"/>
      <c r="J1686" s="129"/>
      <c r="K1686" s="127"/>
      <c r="L1686" s="128"/>
      <c r="M1686" s="129"/>
      <c r="N1686" s="533"/>
    </row>
    <row r="1687" spans="1:14" x14ac:dyDescent="0.3">
      <c r="A1687" s="727" t="s">
        <v>174</v>
      </c>
      <c r="B1687" s="127">
        <v>1.0155729072695301</v>
      </c>
      <c r="C1687" s="128">
        <v>1.2190587394144601</v>
      </c>
      <c r="D1687" s="129">
        <v>1.1155489403563099</v>
      </c>
      <c r="E1687" s="127">
        <v>1.0155729072695301</v>
      </c>
      <c r="F1687" s="128">
        <v>1.23990725101968</v>
      </c>
      <c r="G1687" s="129">
        <v>1.16304881292698</v>
      </c>
      <c r="H1687" s="127"/>
      <c r="I1687" s="128"/>
      <c r="J1687" s="129"/>
      <c r="K1687" s="127"/>
      <c r="L1687" s="128"/>
      <c r="M1687" s="129"/>
      <c r="N1687" s="533"/>
    </row>
    <row r="1688" spans="1:14" x14ac:dyDescent="0.3">
      <c r="A1688" s="727" t="s">
        <v>260</v>
      </c>
      <c r="B1688" s="130" t="s">
        <v>248</v>
      </c>
      <c r="C1688" s="128" t="s">
        <v>266</v>
      </c>
      <c r="D1688" s="129" t="s">
        <v>130</v>
      </c>
      <c r="E1688" s="130" t="s">
        <v>248</v>
      </c>
      <c r="F1688" s="128" t="s">
        <v>237</v>
      </c>
      <c r="G1688" s="129" t="s">
        <v>236</v>
      </c>
      <c r="H1688" s="130"/>
      <c r="I1688" s="128"/>
      <c r="J1688" s="129"/>
      <c r="K1688" s="130"/>
      <c r="L1688" s="128"/>
      <c r="M1688" s="129"/>
      <c r="N1688" s="533"/>
    </row>
    <row r="1689" spans="1:14" x14ac:dyDescent="0.3">
      <c r="A1689" s="730" t="s">
        <v>173</v>
      </c>
      <c r="B1689" s="131" t="s">
        <v>248</v>
      </c>
      <c r="C1689" s="132">
        <v>-0.31460297642090879</v>
      </c>
      <c r="D1689" s="139">
        <v>-0.16195115518623981</v>
      </c>
      <c r="E1689" s="131" t="s">
        <v>248</v>
      </c>
      <c r="F1689" s="132">
        <v>-0.47148380189114758</v>
      </c>
      <c r="G1689" s="139">
        <v>-0.35504124959911326</v>
      </c>
      <c r="H1689" s="131"/>
      <c r="I1689" s="132"/>
      <c r="J1689" s="139"/>
      <c r="K1689" s="131"/>
      <c r="L1689" s="132"/>
      <c r="M1689" s="139"/>
      <c r="N1689" s="534"/>
    </row>
    <row r="1690" spans="1:14" ht="26" x14ac:dyDescent="0.3">
      <c r="A1690" s="761" t="s">
        <v>142</v>
      </c>
      <c r="B1690" s="69">
        <v>0.169014084507042</v>
      </c>
      <c r="C1690" s="70">
        <v>0.16138328530259399</v>
      </c>
      <c r="D1690" s="71">
        <v>0.15035799522672999</v>
      </c>
      <c r="E1690" s="69">
        <v>0.169014084507042</v>
      </c>
      <c r="F1690" s="70">
        <v>0.145569620253165</v>
      </c>
      <c r="G1690" s="71">
        <v>0.158045977011494</v>
      </c>
      <c r="H1690" s="69"/>
      <c r="I1690" s="70"/>
      <c r="J1690" s="71"/>
      <c r="K1690" s="69"/>
      <c r="L1690" s="70"/>
      <c r="M1690" s="71"/>
      <c r="N1690" s="545"/>
    </row>
    <row r="1691" spans="1:14" x14ac:dyDescent="0.3">
      <c r="A1691" s="727" t="s">
        <v>112</v>
      </c>
      <c r="B1691" s="72">
        <v>0.43661971830985902</v>
      </c>
      <c r="C1691" s="73">
        <v>0.417867435158501</v>
      </c>
      <c r="D1691" s="74">
        <v>0.41169451073985702</v>
      </c>
      <c r="E1691" s="72">
        <v>0.43661971830985902</v>
      </c>
      <c r="F1691" s="73">
        <v>0.411392405063291</v>
      </c>
      <c r="G1691" s="74">
        <v>0.41666666666666702</v>
      </c>
      <c r="H1691" s="72"/>
      <c r="I1691" s="73"/>
      <c r="J1691" s="74"/>
      <c r="K1691" s="72"/>
      <c r="L1691" s="73"/>
      <c r="M1691" s="74"/>
      <c r="N1691" s="546"/>
    </row>
    <row r="1692" spans="1:14" x14ac:dyDescent="0.3">
      <c r="A1692" s="727" t="s">
        <v>113</v>
      </c>
      <c r="B1692" s="72">
        <v>0.309859154929577</v>
      </c>
      <c r="C1692" s="73">
        <v>0.32564841498559099</v>
      </c>
      <c r="D1692" s="74">
        <v>0.33890214797135998</v>
      </c>
      <c r="E1692" s="72">
        <v>0.309859154929577</v>
      </c>
      <c r="F1692" s="73">
        <v>0.316455696202532</v>
      </c>
      <c r="G1692" s="74">
        <v>0.30747126436781602</v>
      </c>
      <c r="H1692" s="72"/>
      <c r="I1692" s="73"/>
      <c r="J1692" s="74"/>
      <c r="K1692" s="72"/>
      <c r="L1692" s="73"/>
      <c r="M1692" s="74"/>
      <c r="N1692" s="546"/>
    </row>
    <row r="1693" spans="1:14" x14ac:dyDescent="0.3">
      <c r="A1693" s="727" t="s">
        <v>114</v>
      </c>
      <c r="B1693" s="72">
        <v>5.63380281690141E-2</v>
      </c>
      <c r="C1693" s="73">
        <v>7.2046109510086498E-2</v>
      </c>
      <c r="D1693" s="74">
        <v>8.2338902147971404E-2</v>
      </c>
      <c r="E1693" s="72">
        <v>5.63380281690141E-2</v>
      </c>
      <c r="F1693" s="73">
        <v>9.49367088607595E-2</v>
      </c>
      <c r="G1693" s="74">
        <v>9.4827586206896505E-2</v>
      </c>
      <c r="H1693" s="72"/>
      <c r="I1693" s="73"/>
      <c r="J1693" s="74"/>
      <c r="K1693" s="72"/>
      <c r="L1693" s="73"/>
      <c r="M1693" s="74"/>
      <c r="N1693" s="546"/>
    </row>
    <row r="1694" spans="1:14" x14ac:dyDescent="0.3">
      <c r="A1694" s="727" t="s">
        <v>115</v>
      </c>
      <c r="B1694" s="72">
        <v>2.8169014084507001E-2</v>
      </c>
      <c r="C1694" s="73">
        <v>2.3054755043227699E-2</v>
      </c>
      <c r="D1694" s="74">
        <v>1.67064439140811E-2</v>
      </c>
      <c r="E1694" s="72">
        <v>2.8169014084507001E-2</v>
      </c>
      <c r="F1694" s="73">
        <v>3.1645569620253201E-2</v>
      </c>
      <c r="G1694" s="74">
        <v>2.2988505747126398E-2</v>
      </c>
      <c r="H1694" s="72"/>
      <c r="I1694" s="73"/>
      <c r="J1694" s="74"/>
      <c r="K1694" s="72"/>
      <c r="L1694" s="73"/>
      <c r="M1694" s="74"/>
      <c r="N1694" s="547"/>
    </row>
    <row r="1695" spans="1:14" x14ac:dyDescent="0.3">
      <c r="A1695" s="734" t="s">
        <v>259</v>
      </c>
      <c r="B1695" s="75">
        <v>71</v>
      </c>
      <c r="C1695" s="76">
        <v>347</v>
      </c>
      <c r="D1695" s="77">
        <v>838</v>
      </c>
      <c r="E1695" s="75">
        <v>71</v>
      </c>
      <c r="F1695" s="76">
        <v>158</v>
      </c>
      <c r="G1695" s="77">
        <v>348</v>
      </c>
      <c r="H1695" s="75"/>
      <c r="I1695" s="76"/>
      <c r="J1695" s="77"/>
      <c r="K1695" s="75"/>
      <c r="L1695" s="76"/>
      <c r="M1695" s="77"/>
      <c r="N1695" s="532"/>
    </row>
    <row r="1696" spans="1:14" x14ac:dyDescent="0.3">
      <c r="A1696" s="727" t="s">
        <v>194</v>
      </c>
      <c r="B1696" s="127">
        <v>3.6619718309859199</v>
      </c>
      <c r="C1696" s="128">
        <v>3.6224783861671499</v>
      </c>
      <c r="D1696" s="129">
        <v>3.5966587112171902</v>
      </c>
      <c r="E1696" s="127">
        <v>3.6619718309859199</v>
      </c>
      <c r="F1696" s="128">
        <v>3.54430379746836</v>
      </c>
      <c r="G1696" s="129">
        <v>3.5919540229885101</v>
      </c>
      <c r="H1696" s="127"/>
      <c r="I1696" s="128"/>
      <c r="J1696" s="129"/>
      <c r="K1696" s="127"/>
      <c r="L1696" s="128"/>
      <c r="M1696" s="129"/>
      <c r="N1696" s="533"/>
    </row>
    <row r="1697" spans="1:14" x14ac:dyDescent="0.3">
      <c r="A1697" s="727" t="s">
        <v>174</v>
      </c>
      <c r="B1697" s="127">
        <v>0.92495037661226498</v>
      </c>
      <c r="C1697" s="128">
        <v>0.91794043875295395</v>
      </c>
      <c r="D1697" s="129">
        <v>0.89847251526281302</v>
      </c>
      <c r="E1697" s="127">
        <v>0.92495037661226498</v>
      </c>
      <c r="F1697" s="128">
        <v>0.96165288114118597</v>
      </c>
      <c r="G1697" s="129">
        <v>0.94221743371926503</v>
      </c>
      <c r="H1697" s="127"/>
      <c r="I1697" s="128"/>
      <c r="J1697" s="129"/>
      <c r="K1697" s="127"/>
      <c r="L1697" s="128"/>
      <c r="M1697" s="129"/>
      <c r="N1697" s="533"/>
    </row>
    <row r="1698" spans="1:14" x14ac:dyDescent="0.3">
      <c r="A1698" s="727" t="s">
        <v>260</v>
      </c>
      <c r="B1698" s="130" t="s">
        <v>248</v>
      </c>
      <c r="C1698" s="128" t="s">
        <v>130</v>
      </c>
      <c r="D1698" s="129" t="s">
        <v>130</v>
      </c>
      <c r="E1698" s="130" t="s">
        <v>248</v>
      </c>
      <c r="F1698" s="128" t="s">
        <v>130</v>
      </c>
      <c r="G1698" s="129" t="s">
        <v>130</v>
      </c>
      <c r="H1698" s="130"/>
      <c r="I1698" s="128"/>
      <c r="J1698" s="129"/>
      <c r="K1698" s="130"/>
      <c r="L1698" s="128"/>
      <c r="M1698" s="129"/>
      <c r="N1698" s="533"/>
    </row>
    <row r="1699" spans="1:14" x14ac:dyDescent="0.3">
      <c r="A1699" s="730" t="s">
        <v>173</v>
      </c>
      <c r="B1699" s="131" t="s">
        <v>248</v>
      </c>
      <c r="C1699" s="132">
        <v>4.3023973181117191E-2</v>
      </c>
      <c r="D1699" s="139">
        <v>7.2693508882266666E-2</v>
      </c>
      <c r="E1699" s="131" t="s">
        <v>248</v>
      </c>
      <c r="F1699" s="132">
        <v>0.12236019443723208</v>
      </c>
      <c r="G1699" s="139">
        <v>7.4311730489877312E-2</v>
      </c>
      <c r="H1699" s="131"/>
      <c r="I1699" s="132"/>
      <c r="J1699" s="139"/>
      <c r="K1699" s="131"/>
      <c r="L1699" s="132"/>
      <c r="M1699" s="139"/>
      <c r="N1699" s="534"/>
    </row>
    <row r="1700" spans="1:14" ht="26" x14ac:dyDescent="0.3">
      <c r="A1700" s="761" t="s">
        <v>155</v>
      </c>
      <c r="B1700" s="69">
        <v>0.46478873239436602</v>
      </c>
      <c r="C1700" s="70">
        <v>0.28160919540229901</v>
      </c>
      <c r="D1700" s="71">
        <v>0.29572446555819498</v>
      </c>
      <c r="E1700" s="69">
        <v>0.46478873239436602</v>
      </c>
      <c r="F1700" s="70">
        <v>0.354430379746835</v>
      </c>
      <c r="G1700" s="71">
        <v>0.31805157593123201</v>
      </c>
      <c r="H1700" s="69"/>
      <c r="I1700" s="70"/>
      <c r="J1700" s="71"/>
      <c r="K1700" s="69"/>
      <c r="L1700" s="70"/>
      <c r="M1700" s="71"/>
      <c r="N1700" s="869" t="s">
        <v>79</v>
      </c>
    </row>
    <row r="1701" spans="1:14" x14ac:dyDescent="0.3">
      <c r="A1701" s="727" t="s">
        <v>112</v>
      </c>
      <c r="B1701" s="72">
        <v>0.46478873239436602</v>
      </c>
      <c r="C1701" s="73">
        <v>0.45977011494252901</v>
      </c>
      <c r="D1701" s="74">
        <v>0.410926365795724</v>
      </c>
      <c r="E1701" s="72">
        <v>0.46478873239436602</v>
      </c>
      <c r="F1701" s="73">
        <v>0.443037974683544</v>
      </c>
      <c r="G1701" s="74">
        <v>0.39828080229226398</v>
      </c>
      <c r="H1701" s="72"/>
      <c r="I1701" s="73"/>
      <c r="J1701" s="74"/>
      <c r="K1701" s="72"/>
      <c r="L1701" s="73"/>
      <c r="M1701" s="74"/>
      <c r="N1701" s="870"/>
    </row>
    <row r="1702" spans="1:14" x14ac:dyDescent="0.3">
      <c r="A1702" s="727" t="s">
        <v>113</v>
      </c>
      <c r="B1702" s="72">
        <v>7.0422535211267595E-2</v>
      </c>
      <c r="C1702" s="73">
        <v>0.20977011494252901</v>
      </c>
      <c r="D1702" s="74">
        <v>0.24584323040379999</v>
      </c>
      <c r="E1702" s="72">
        <v>7.0422535211267595E-2</v>
      </c>
      <c r="F1702" s="73">
        <v>0.164556962025316</v>
      </c>
      <c r="G1702" s="74">
        <v>0.23782234957020101</v>
      </c>
      <c r="H1702" s="72"/>
      <c r="I1702" s="73"/>
      <c r="J1702" s="74"/>
      <c r="K1702" s="72"/>
      <c r="L1702" s="73"/>
      <c r="M1702" s="74"/>
      <c r="N1702" s="870"/>
    </row>
    <row r="1703" spans="1:14" x14ac:dyDescent="0.3">
      <c r="A1703" s="727" t="s">
        <v>114</v>
      </c>
      <c r="B1703" s="72">
        <v>0</v>
      </c>
      <c r="C1703" s="73">
        <v>4.0229885057471299E-2</v>
      </c>
      <c r="D1703" s="74">
        <v>3.8004750593824202E-2</v>
      </c>
      <c r="E1703" s="72">
        <v>0</v>
      </c>
      <c r="F1703" s="73">
        <v>2.53164556962025E-2</v>
      </c>
      <c r="G1703" s="74">
        <v>3.1518624641833803E-2</v>
      </c>
      <c r="H1703" s="72"/>
      <c r="I1703" s="73"/>
      <c r="J1703" s="74"/>
      <c r="K1703" s="72"/>
      <c r="L1703" s="73"/>
      <c r="M1703" s="74"/>
      <c r="N1703" s="870"/>
    </row>
    <row r="1704" spans="1:14" x14ac:dyDescent="0.3">
      <c r="A1704" s="727" t="s">
        <v>115</v>
      </c>
      <c r="B1704" s="72">
        <v>0</v>
      </c>
      <c r="C1704" s="73">
        <v>8.6206896551724102E-3</v>
      </c>
      <c r="D1704" s="74">
        <v>9.5011876484560592E-3</v>
      </c>
      <c r="E1704" s="72">
        <v>0</v>
      </c>
      <c r="F1704" s="73">
        <v>1.26582278481013E-2</v>
      </c>
      <c r="G1704" s="74">
        <v>1.4326647564469899E-2</v>
      </c>
      <c r="H1704" s="72"/>
      <c r="I1704" s="73"/>
      <c r="J1704" s="74"/>
      <c r="K1704" s="72"/>
      <c r="L1704" s="73"/>
      <c r="M1704" s="74"/>
      <c r="N1704" s="871"/>
    </row>
    <row r="1705" spans="1:14" x14ac:dyDescent="0.3">
      <c r="A1705" s="734" t="s">
        <v>259</v>
      </c>
      <c r="B1705" s="75">
        <v>71</v>
      </c>
      <c r="C1705" s="76">
        <v>348</v>
      </c>
      <c r="D1705" s="77">
        <v>842</v>
      </c>
      <c r="E1705" s="75">
        <v>71</v>
      </c>
      <c r="F1705" s="76">
        <v>158</v>
      </c>
      <c r="G1705" s="77">
        <v>349</v>
      </c>
      <c r="H1705" s="75"/>
      <c r="I1705" s="76"/>
      <c r="J1705" s="77"/>
      <c r="K1705" s="75"/>
      <c r="L1705" s="76"/>
      <c r="M1705" s="77"/>
      <c r="N1705" s="532"/>
    </row>
    <row r="1706" spans="1:14" x14ac:dyDescent="0.3">
      <c r="A1706" s="727" t="s">
        <v>194</v>
      </c>
      <c r="B1706" s="127">
        <v>4.3943661971830998</v>
      </c>
      <c r="C1706" s="128">
        <v>3.9655172413793101</v>
      </c>
      <c r="D1706" s="129">
        <v>3.9453681710213799</v>
      </c>
      <c r="E1706" s="127">
        <v>4.3943661971830998</v>
      </c>
      <c r="F1706" s="128">
        <v>4.1012658227848098</v>
      </c>
      <c r="G1706" s="129">
        <v>3.97421203438395</v>
      </c>
      <c r="H1706" s="127"/>
      <c r="I1706" s="128"/>
      <c r="J1706" s="129"/>
      <c r="K1706" s="127"/>
      <c r="L1706" s="128"/>
      <c r="M1706" s="129"/>
      <c r="N1706" s="533"/>
    </row>
    <row r="1707" spans="1:14" x14ac:dyDescent="0.3">
      <c r="A1707" s="727" t="s">
        <v>174</v>
      </c>
      <c r="B1707" s="127">
        <v>0.62057285147185004</v>
      </c>
      <c r="C1707" s="128">
        <v>0.85486606277981103</v>
      </c>
      <c r="D1707" s="129">
        <v>0.88149622549459505</v>
      </c>
      <c r="E1707" s="127">
        <v>0.62057285147185004</v>
      </c>
      <c r="F1707" s="128">
        <v>0.85354169162029403</v>
      </c>
      <c r="G1707" s="129">
        <v>0.90141636365186695</v>
      </c>
      <c r="H1707" s="127"/>
      <c r="I1707" s="128"/>
      <c r="J1707" s="129"/>
      <c r="K1707" s="127"/>
      <c r="L1707" s="128"/>
      <c r="M1707" s="129"/>
      <c r="N1707" s="533"/>
    </row>
    <row r="1708" spans="1:14" x14ac:dyDescent="0.3">
      <c r="A1708" s="727" t="s">
        <v>260</v>
      </c>
      <c r="B1708" s="130" t="s">
        <v>248</v>
      </c>
      <c r="C1708" s="128" t="s">
        <v>237</v>
      </c>
      <c r="D1708" s="129" t="s">
        <v>237</v>
      </c>
      <c r="E1708" s="130" t="s">
        <v>248</v>
      </c>
      <c r="F1708" s="128" t="s">
        <v>236</v>
      </c>
      <c r="G1708" s="129" t="s">
        <v>237</v>
      </c>
      <c r="H1708" s="130"/>
      <c r="I1708" s="128"/>
      <c r="J1708" s="129"/>
      <c r="K1708" s="130"/>
      <c r="L1708" s="128"/>
      <c r="M1708" s="129"/>
      <c r="N1708" s="533"/>
    </row>
    <row r="1709" spans="1:14" x14ac:dyDescent="0.3">
      <c r="A1709" s="730" t="s">
        <v>173</v>
      </c>
      <c r="B1709" s="131" t="s">
        <v>248</v>
      </c>
      <c r="C1709" s="132">
        <v>0.50165631141009392</v>
      </c>
      <c r="D1709" s="139">
        <v>0.50935898892793718</v>
      </c>
      <c r="E1709" s="131" t="s">
        <v>248</v>
      </c>
      <c r="F1709" s="132">
        <v>0.34339315498683159</v>
      </c>
      <c r="G1709" s="139">
        <v>0.4661044326919011</v>
      </c>
      <c r="H1709" s="131"/>
      <c r="I1709" s="132"/>
      <c r="J1709" s="139"/>
      <c r="K1709" s="131"/>
      <c r="L1709" s="132"/>
      <c r="M1709" s="139"/>
      <c r="N1709" s="534"/>
    </row>
    <row r="1710" spans="1:14" ht="52" x14ac:dyDescent="0.3">
      <c r="A1710" s="761" t="s">
        <v>913</v>
      </c>
      <c r="B1710" s="69">
        <v>0.140845070422535</v>
      </c>
      <c r="C1710" s="70">
        <v>0.121037463976945</v>
      </c>
      <c r="D1710" s="71">
        <v>9.5465393794749401E-2</v>
      </c>
      <c r="E1710" s="69">
        <v>0.140845070422535</v>
      </c>
      <c r="F1710" s="70">
        <v>0.189873417721519</v>
      </c>
      <c r="G1710" s="71">
        <v>0.12931034482758599</v>
      </c>
      <c r="H1710" s="69"/>
      <c r="I1710" s="70"/>
      <c r="J1710" s="71"/>
      <c r="K1710" s="69"/>
      <c r="L1710" s="70"/>
      <c r="M1710" s="71"/>
      <c r="N1710" s="535"/>
    </row>
    <row r="1711" spans="1:14" x14ac:dyDescent="0.3">
      <c r="A1711" s="727" t="s">
        <v>112</v>
      </c>
      <c r="B1711" s="72">
        <v>0.323943661971831</v>
      </c>
      <c r="C1711" s="73">
        <v>0.27953890489913502</v>
      </c>
      <c r="D1711" s="74">
        <v>0.25417661097852001</v>
      </c>
      <c r="E1711" s="72">
        <v>0.323943661971831</v>
      </c>
      <c r="F1711" s="73">
        <v>0.310126582278481</v>
      </c>
      <c r="G1711" s="74">
        <v>0.30459770114942503</v>
      </c>
      <c r="H1711" s="72"/>
      <c r="I1711" s="73"/>
      <c r="J1711" s="74"/>
      <c r="K1711" s="72"/>
      <c r="L1711" s="73"/>
      <c r="M1711" s="74"/>
      <c r="N1711" s="536"/>
    </row>
    <row r="1712" spans="1:14" x14ac:dyDescent="0.3">
      <c r="A1712" s="727" t="s">
        <v>113</v>
      </c>
      <c r="B1712" s="72">
        <v>0.36619718309859201</v>
      </c>
      <c r="C1712" s="73">
        <v>0.30547550432276699</v>
      </c>
      <c r="D1712" s="74">
        <v>0.35322195704057302</v>
      </c>
      <c r="E1712" s="72">
        <v>0.36619718309859201</v>
      </c>
      <c r="F1712" s="73">
        <v>0.278481012658228</v>
      </c>
      <c r="G1712" s="74">
        <v>0.33045977011494299</v>
      </c>
      <c r="H1712" s="72"/>
      <c r="I1712" s="73"/>
      <c r="J1712" s="74"/>
      <c r="K1712" s="72"/>
      <c r="L1712" s="73"/>
      <c r="M1712" s="74"/>
      <c r="N1712" s="536"/>
    </row>
    <row r="1713" spans="1:14" x14ac:dyDescent="0.3">
      <c r="A1713" s="727" t="s">
        <v>114</v>
      </c>
      <c r="B1713" s="72">
        <v>0.154929577464789</v>
      </c>
      <c r="C1713" s="73">
        <v>0.27089337175792499</v>
      </c>
      <c r="D1713" s="74">
        <v>0.26133651551312598</v>
      </c>
      <c r="E1713" s="72">
        <v>0.154929577464789</v>
      </c>
      <c r="F1713" s="73">
        <v>0.189873417721519</v>
      </c>
      <c r="G1713" s="74">
        <v>0.20689655172413801</v>
      </c>
      <c r="H1713" s="72"/>
      <c r="I1713" s="73"/>
      <c r="J1713" s="74"/>
      <c r="K1713" s="72"/>
      <c r="L1713" s="73"/>
      <c r="M1713" s="74"/>
      <c r="N1713" s="536"/>
    </row>
    <row r="1714" spans="1:14" x14ac:dyDescent="0.3">
      <c r="A1714" s="727" t="s">
        <v>115</v>
      </c>
      <c r="B1714" s="72">
        <v>1.4084507042253501E-2</v>
      </c>
      <c r="C1714" s="73">
        <v>2.3054755043227699E-2</v>
      </c>
      <c r="D1714" s="74">
        <v>3.5799522673030999E-2</v>
      </c>
      <c r="E1714" s="72">
        <v>1.4084507042253501E-2</v>
      </c>
      <c r="F1714" s="73">
        <v>3.1645569620253201E-2</v>
      </c>
      <c r="G1714" s="74">
        <v>2.8735632183908E-2</v>
      </c>
      <c r="H1714" s="72"/>
      <c r="I1714" s="73"/>
      <c r="J1714" s="74"/>
      <c r="K1714" s="72"/>
      <c r="L1714" s="73"/>
      <c r="M1714" s="74"/>
      <c r="N1714" s="537"/>
    </row>
    <row r="1715" spans="1:14" x14ac:dyDescent="0.3">
      <c r="A1715" s="734" t="s">
        <v>259</v>
      </c>
      <c r="B1715" s="75">
        <v>71</v>
      </c>
      <c r="C1715" s="76">
        <v>347</v>
      </c>
      <c r="D1715" s="77">
        <v>838</v>
      </c>
      <c r="E1715" s="75">
        <v>71</v>
      </c>
      <c r="F1715" s="76">
        <v>158</v>
      </c>
      <c r="G1715" s="77">
        <v>348</v>
      </c>
      <c r="H1715" s="75"/>
      <c r="I1715" s="76"/>
      <c r="J1715" s="77"/>
      <c r="K1715" s="75"/>
      <c r="L1715" s="76"/>
      <c r="M1715" s="77"/>
      <c r="N1715" s="532"/>
    </row>
    <row r="1716" spans="1:14" x14ac:dyDescent="0.3">
      <c r="A1716" s="727" t="s">
        <v>194</v>
      </c>
      <c r="B1716" s="127">
        <v>3.42253521126761</v>
      </c>
      <c r="C1716" s="128">
        <v>3.20461095100864</v>
      </c>
      <c r="D1716" s="129">
        <v>3.1121718377088299</v>
      </c>
      <c r="E1716" s="127">
        <v>3.42253521126761</v>
      </c>
      <c r="F1716" s="128">
        <v>3.4367088607594898</v>
      </c>
      <c r="G1716" s="129">
        <v>3.29885057471264</v>
      </c>
      <c r="H1716" s="127"/>
      <c r="I1716" s="128"/>
      <c r="J1716" s="129"/>
      <c r="K1716" s="127"/>
      <c r="L1716" s="128"/>
      <c r="M1716" s="129"/>
      <c r="N1716" s="533"/>
    </row>
    <row r="1717" spans="1:14" x14ac:dyDescent="0.3">
      <c r="A1717" s="727" t="s">
        <v>174</v>
      </c>
      <c r="B1717" s="127">
        <v>0.966022357490253</v>
      </c>
      <c r="C1717" s="128">
        <v>1.0431064965919501</v>
      </c>
      <c r="D1717" s="129">
        <v>1.0145040441034401</v>
      </c>
      <c r="E1717" s="127">
        <v>0.966022357490253</v>
      </c>
      <c r="F1717" s="128">
        <v>1.0968022094582901</v>
      </c>
      <c r="G1717" s="129">
        <v>1.0283020057705401</v>
      </c>
      <c r="H1717" s="127"/>
      <c r="I1717" s="128"/>
      <c r="J1717" s="129"/>
      <c r="K1717" s="127"/>
      <c r="L1717" s="128"/>
      <c r="M1717" s="129"/>
      <c r="N1717" s="533"/>
    </row>
    <row r="1718" spans="1:14" x14ac:dyDescent="0.3">
      <c r="A1718" s="727" t="s">
        <v>260</v>
      </c>
      <c r="B1718" s="130" t="s">
        <v>248</v>
      </c>
      <c r="C1718" s="128" t="s">
        <v>130</v>
      </c>
      <c r="D1718" s="129" t="s">
        <v>266</v>
      </c>
      <c r="E1718" s="130" t="s">
        <v>248</v>
      </c>
      <c r="F1718" s="128" t="s">
        <v>130</v>
      </c>
      <c r="G1718" s="129" t="s">
        <v>130</v>
      </c>
      <c r="H1718" s="130"/>
      <c r="I1718" s="128"/>
      <c r="J1718" s="129"/>
      <c r="K1718" s="130"/>
      <c r="L1718" s="128"/>
      <c r="M1718" s="129"/>
      <c r="N1718" s="533"/>
    </row>
    <row r="1719" spans="1:14" x14ac:dyDescent="0.3">
      <c r="A1719" s="730" t="s">
        <v>173</v>
      </c>
      <c r="B1719" s="131" t="s">
        <v>248</v>
      </c>
      <c r="C1719" s="132">
        <v>0.20891851500395661</v>
      </c>
      <c r="D1719" s="139">
        <v>0.30592620636920304</v>
      </c>
      <c r="E1719" s="131" t="s">
        <v>248</v>
      </c>
      <c r="F1719" s="132">
        <v>-1.2922703263772765E-2</v>
      </c>
      <c r="G1719" s="139">
        <v>0.12028045832925227</v>
      </c>
      <c r="H1719" s="131"/>
      <c r="I1719" s="132"/>
      <c r="J1719" s="139"/>
      <c r="K1719" s="131"/>
      <c r="L1719" s="132"/>
      <c r="M1719" s="139"/>
      <c r="N1719" s="534"/>
    </row>
    <row r="1720" spans="1:14" ht="26" x14ac:dyDescent="0.3">
      <c r="A1720" s="761" t="s">
        <v>820</v>
      </c>
      <c r="B1720" s="69">
        <v>0.25714285714285701</v>
      </c>
      <c r="C1720" s="70">
        <v>0.16763005780346801</v>
      </c>
      <c r="D1720" s="71">
        <v>0.17464114832535901</v>
      </c>
      <c r="E1720" s="69">
        <v>0.25714285714285701</v>
      </c>
      <c r="F1720" s="70">
        <v>0.26114649681528701</v>
      </c>
      <c r="G1720" s="71">
        <v>0.24783861671469701</v>
      </c>
      <c r="H1720" s="69"/>
      <c r="I1720" s="70"/>
      <c r="J1720" s="71"/>
      <c r="K1720" s="69"/>
      <c r="L1720" s="70"/>
      <c r="M1720" s="71"/>
      <c r="N1720" s="566"/>
    </row>
    <row r="1721" spans="1:14" x14ac:dyDescent="0.3">
      <c r="A1721" s="727" t="s">
        <v>112</v>
      </c>
      <c r="B1721" s="72">
        <v>0.48571428571428599</v>
      </c>
      <c r="C1721" s="73">
        <v>0.40751445086705201</v>
      </c>
      <c r="D1721" s="74">
        <v>0.36961722488038301</v>
      </c>
      <c r="E1721" s="72">
        <v>0.48571428571428599</v>
      </c>
      <c r="F1721" s="73">
        <v>0.44585987261146498</v>
      </c>
      <c r="G1721" s="74">
        <v>0.40922190201729097</v>
      </c>
      <c r="H1721" s="72"/>
      <c r="I1721" s="73"/>
      <c r="J1721" s="74"/>
      <c r="K1721" s="72"/>
      <c r="L1721" s="73"/>
      <c r="M1721" s="74"/>
      <c r="N1721" s="566"/>
    </row>
    <row r="1722" spans="1:14" x14ac:dyDescent="0.3">
      <c r="A1722" s="727" t="s">
        <v>113</v>
      </c>
      <c r="B1722" s="72">
        <v>0.22857142857142901</v>
      </c>
      <c r="C1722" s="73">
        <v>0.30635838150289002</v>
      </c>
      <c r="D1722" s="74">
        <v>0.352870813397129</v>
      </c>
      <c r="E1722" s="72">
        <v>0.22857142857142901</v>
      </c>
      <c r="F1722" s="73">
        <v>0.22292993630573199</v>
      </c>
      <c r="G1722" s="74">
        <v>0.27089337175792499</v>
      </c>
      <c r="H1722" s="72"/>
      <c r="I1722" s="73"/>
      <c r="J1722" s="74"/>
      <c r="K1722" s="72"/>
      <c r="L1722" s="73"/>
      <c r="M1722" s="74"/>
      <c r="N1722" s="566"/>
    </row>
    <row r="1723" spans="1:14" x14ac:dyDescent="0.3">
      <c r="A1723" s="727" t="s">
        <v>114</v>
      </c>
      <c r="B1723" s="72">
        <v>2.8571428571428598E-2</v>
      </c>
      <c r="C1723" s="73">
        <v>0.109826589595376</v>
      </c>
      <c r="D1723" s="74">
        <v>9.5693779904306206E-2</v>
      </c>
      <c r="E1723" s="72">
        <v>2.8571428571428598E-2</v>
      </c>
      <c r="F1723" s="73">
        <v>6.3694267515923594E-2</v>
      </c>
      <c r="G1723" s="74">
        <v>6.3400576368876096E-2</v>
      </c>
      <c r="H1723" s="72"/>
      <c r="I1723" s="73"/>
      <c r="J1723" s="74"/>
      <c r="K1723" s="72"/>
      <c r="L1723" s="73"/>
      <c r="M1723" s="74"/>
      <c r="N1723" s="566"/>
    </row>
    <row r="1724" spans="1:14" x14ac:dyDescent="0.3">
      <c r="A1724" s="727" t="s">
        <v>115</v>
      </c>
      <c r="B1724" s="72">
        <v>0</v>
      </c>
      <c r="C1724" s="73">
        <v>8.6705202312138702E-3</v>
      </c>
      <c r="D1724" s="74">
        <v>7.1770334928229701E-3</v>
      </c>
      <c r="E1724" s="72">
        <v>0</v>
      </c>
      <c r="F1724" s="73">
        <v>6.3694267515923596E-3</v>
      </c>
      <c r="G1724" s="74">
        <v>8.6455331412103806E-3</v>
      </c>
      <c r="H1724" s="72"/>
      <c r="I1724" s="73"/>
      <c r="J1724" s="74"/>
      <c r="K1724" s="72"/>
      <c r="L1724" s="73"/>
      <c r="M1724" s="74"/>
      <c r="N1724" s="566"/>
    </row>
    <row r="1725" spans="1:14" x14ac:dyDescent="0.3">
      <c r="A1725" s="734" t="s">
        <v>259</v>
      </c>
      <c r="B1725" s="75">
        <v>70</v>
      </c>
      <c r="C1725" s="76">
        <v>346</v>
      </c>
      <c r="D1725" s="77">
        <v>836</v>
      </c>
      <c r="E1725" s="75">
        <v>70</v>
      </c>
      <c r="F1725" s="76">
        <v>157</v>
      </c>
      <c r="G1725" s="77">
        <v>347</v>
      </c>
      <c r="H1725" s="75"/>
      <c r="I1725" s="76"/>
      <c r="J1725" s="77"/>
      <c r="K1725" s="75"/>
      <c r="L1725" s="76"/>
      <c r="M1725" s="77"/>
      <c r="N1725" s="532"/>
    </row>
    <row r="1726" spans="1:14" x14ac:dyDescent="0.3">
      <c r="A1726" s="727" t="s">
        <v>194</v>
      </c>
      <c r="B1726" s="127">
        <v>3.9714285714285702</v>
      </c>
      <c r="C1726" s="128">
        <v>3.61560693641619</v>
      </c>
      <c r="D1726" s="129">
        <v>3.6088516746411501</v>
      </c>
      <c r="E1726" s="127">
        <v>3.9714285714285702</v>
      </c>
      <c r="F1726" s="128">
        <v>3.8917197452229302</v>
      </c>
      <c r="G1726" s="129">
        <v>3.8242074927953902</v>
      </c>
      <c r="H1726" s="127"/>
      <c r="I1726" s="128"/>
      <c r="J1726" s="129"/>
      <c r="K1726" s="127"/>
      <c r="L1726" s="128"/>
      <c r="M1726" s="129"/>
      <c r="N1726" s="566"/>
    </row>
    <row r="1727" spans="1:14" x14ac:dyDescent="0.3">
      <c r="A1727" s="727" t="s">
        <v>174</v>
      </c>
      <c r="B1727" s="127">
        <v>0.77965857580354803</v>
      </c>
      <c r="C1727" s="128">
        <v>0.91979159981062097</v>
      </c>
      <c r="D1727" s="129">
        <v>0.90712053322895003</v>
      </c>
      <c r="E1727" s="127">
        <v>0.77965857580354803</v>
      </c>
      <c r="F1727" s="128">
        <v>0.88852815370597005</v>
      </c>
      <c r="G1727" s="129">
        <v>0.90642640927712703</v>
      </c>
      <c r="H1727" s="127"/>
      <c r="I1727" s="128"/>
      <c r="J1727" s="129"/>
      <c r="K1727" s="127"/>
      <c r="L1727" s="128"/>
      <c r="M1727" s="129"/>
      <c r="N1727" s="566"/>
    </row>
    <row r="1728" spans="1:14" x14ac:dyDescent="0.3">
      <c r="A1728" s="727" t="s">
        <v>260</v>
      </c>
      <c r="B1728" s="130" t="s">
        <v>248</v>
      </c>
      <c r="C1728" s="128" t="s">
        <v>236</v>
      </c>
      <c r="D1728" s="129" t="s">
        <v>236</v>
      </c>
      <c r="E1728" s="130" t="s">
        <v>248</v>
      </c>
      <c r="F1728" s="128" t="s">
        <v>130</v>
      </c>
      <c r="G1728" s="129" t="s">
        <v>130</v>
      </c>
      <c r="H1728" s="130"/>
      <c r="I1728" s="128"/>
      <c r="J1728" s="129"/>
      <c r="K1728" s="130"/>
      <c r="L1728" s="128"/>
      <c r="M1728" s="129"/>
      <c r="N1728" s="566"/>
    </row>
    <row r="1729" spans="1:14" x14ac:dyDescent="0.3">
      <c r="A1729" s="730" t="s">
        <v>173</v>
      </c>
      <c r="B1729" s="131" t="s">
        <v>248</v>
      </c>
      <c r="C1729" s="132">
        <v>0.38685027682970957</v>
      </c>
      <c r="D1729" s="139">
        <v>0.39970090357982074</v>
      </c>
      <c r="E1729" s="131" t="s">
        <v>248</v>
      </c>
      <c r="F1729" s="132">
        <v>8.9708835756280497E-2</v>
      </c>
      <c r="G1729" s="139">
        <v>0.16241922910276685</v>
      </c>
      <c r="H1729" s="131"/>
      <c r="I1729" s="132"/>
      <c r="J1729" s="139"/>
      <c r="K1729" s="131"/>
      <c r="L1729" s="132"/>
      <c r="M1729" s="139"/>
      <c r="N1729" s="566"/>
    </row>
    <row r="1730" spans="1:14" ht="26" x14ac:dyDescent="0.3">
      <c r="A1730" s="761" t="s">
        <v>1</v>
      </c>
      <c r="B1730" s="69">
        <v>0.352112676056338</v>
      </c>
      <c r="C1730" s="70">
        <v>0.24137931034482801</v>
      </c>
      <c r="D1730" s="71">
        <v>0.237529691211401</v>
      </c>
      <c r="E1730" s="69">
        <v>0.352112676056338</v>
      </c>
      <c r="F1730" s="70">
        <v>0.29746835443038</v>
      </c>
      <c r="G1730" s="71">
        <v>0.277936962750716</v>
      </c>
      <c r="H1730" s="69"/>
      <c r="I1730" s="70"/>
      <c r="J1730" s="71"/>
      <c r="K1730" s="69"/>
      <c r="L1730" s="70"/>
      <c r="M1730" s="71"/>
      <c r="N1730" s="875" t="s">
        <v>77</v>
      </c>
    </row>
    <row r="1731" spans="1:14" x14ac:dyDescent="0.3">
      <c r="A1731" s="727" t="s">
        <v>112</v>
      </c>
      <c r="B1731" s="72">
        <v>0.53521126760563398</v>
      </c>
      <c r="C1731" s="73">
        <v>0.47988505747126398</v>
      </c>
      <c r="D1731" s="74">
        <v>0.45486935866983402</v>
      </c>
      <c r="E1731" s="72">
        <v>0.53521126760563398</v>
      </c>
      <c r="F1731" s="73">
        <v>0.449367088607595</v>
      </c>
      <c r="G1731" s="74">
        <v>0.44985673352435501</v>
      </c>
      <c r="H1731" s="72"/>
      <c r="I1731" s="73"/>
      <c r="J1731" s="74"/>
      <c r="K1731" s="72"/>
      <c r="L1731" s="73"/>
      <c r="M1731" s="74"/>
      <c r="N1731" s="876"/>
    </row>
    <row r="1732" spans="1:14" x14ac:dyDescent="0.3">
      <c r="A1732" s="727" t="s">
        <v>113</v>
      </c>
      <c r="B1732" s="72">
        <v>0.11267605633802801</v>
      </c>
      <c r="C1732" s="73">
        <v>0.20114942528735599</v>
      </c>
      <c r="D1732" s="74">
        <v>0.247030878859858</v>
      </c>
      <c r="E1732" s="72">
        <v>0.11267605633802801</v>
      </c>
      <c r="F1732" s="73">
        <v>0.20253164556962</v>
      </c>
      <c r="G1732" s="74">
        <v>0.229226361031519</v>
      </c>
      <c r="H1732" s="72"/>
      <c r="I1732" s="73"/>
      <c r="J1732" s="74"/>
      <c r="K1732" s="72"/>
      <c r="L1732" s="73"/>
      <c r="M1732" s="74"/>
      <c r="N1732" s="876"/>
    </row>
    <row r="1733" spans="1:14" x14ac:dyDescent="0.3">
      <c r="A1733" s="727" t="s">
        <v>114</v>
      </c>
      <c r="B1733" s="72">
        <v>0</v>
      </c>
      <c r="C1733" s="73">
        <v>6.8965517241379296E-2</v>
      </c>
      <c r="D1733" s="74">
        <v>5.22565320665083E-2</v>
      </c>
      <c r="E1733" s="72">
        <v>0</v>
      </c>
      <c r="F1733" s="73">
        <v>4.4303797468354403E-2</v>
      </c>
      <c r="G1733" s="74">
        <v>3.4383954154727801E-2</v>
      </c>
      <c r="H1733" s="72"/>
      <c r="I1733" s="73"/>
      <c r="J1733" s="74"/>
      <c r="K1733" s="72"/>
      <c r="L1733" s="73"/>
      <c r="M1733" s="74"/>
      <c r="N1733" s="876"/>
    </row>
    <row r="1734" spans="1:14" x14ac:dyDescent="0.3">
      <c r="A1734" s="727" t="s">
        <v>115</v>
      </c>
      <c r="B1734" s="72">
        <v>0</v>
      </c>
      <c r="C1734" s="73">
        <v>8.6206896551724102E-3</v>
      </c>
      <c r="D1734" s="74">
        <v>8.3135391923990498E-3</v>
      </c>
      <c r="E1734" s="72">
        <v>0</v>
      </c>
      <c r="F1734" s="73">
        <v>6.3291139240506302E-3</v>
      </c>
      <c r="G1734" s="74">
        <v>8.5959885386819503E-3</v>
      </c>
      <c r="H1734" s="72"/>
      <c r="I1734" s="73"/>
      <c r="J1734" s="74"/>
      <c r="K1734" s="72"/>
      <c r="L1734" s="73"/>
      <c r="M1734" s="74"/>
      <c r="N1734" s="877"/>
    </row>
    <row r="1735" spans="1:14" x14ac:dyDescent="0.3">
      <c r="A1735" s="734" t="s">
        <v>259</v>
      </c>
      <c r="B1735" s="75">
        <v>71</v>
      </c>
      <c r="C1735" s="76">
        <v>348</v>
      </c>
      <c r="D1735" s="77">
        <v>842</v>
      </c>
      <c r="E1735" s="75">
        <v>71</v>
      </c>
      <c r="F1735" s="76">
        <v>158</v>
      </c>
      <c r="G1735" s="77">
        <v>349</v>
      </c>
      <c r="H1735" s="75"/>
      <c r="I1735" s="76"/>
      <c r="J1735" s="77"/>
      <c r="K1735" s="75"/>
      <c r="L1735" s="76"/>
      <c r="M1735" s="77"/>
      <c r="N1735" s="532"/>
    </row>
    <row r="1736" spans="1:14" x14ac:dyDescent="0.3">
      <c r="A1736" s="727" t="s">
        <v>194</v>
      </c>
      <c r="B1736" s="127">
        <v>4.23943661971831</v>
      </c>
      <c r="C1736" s="128">
        <v>3.8764367816092</v>
      </c>
      <c r="D1736" s="129">
        <v>3.86104513064133</v>
      </c>
      <c r="E1736" s="127">
        <v>4.23943661971831</v>
      </c>
      <c r="F1736" s="128">
        <v>3.9873417721519</v>
      </c>
      <c r="G1736" s="129">
        <v>3.9541547277936999</v>
      </c>
      <c r="H1736" s="127"/>
      <c r="I1736" s="128"/>
      <c r="J1736" s="129"/>
      <c r="K1736" s="127"/>
      <c r="L1736" s="128"/>
      <c r="M1736" s="129"/>
      <c r="N1736" s="533"/>
    </row>
    <row r="1737" spans="1:14" x14ac:dyDescent="0.3">
      <c r="A1737" s="727" t="s">
        <v>174</v>
      </c>
      <c r="B1737" s="127">
        <v>0.642868320940152</v>
      </c>
      <c r="C1737" s="128">
        <v>0.88484971877170304</v>
      </c>
      <c r="D1737" s="129">
        <v>0.86602010414930197</v>
      </c>
      <c r="E1737" s="127">
        <v>0.642868320940152</v>
      </c>
      <c r="F1737" s="128">
        <v>0.85947207742575704</v>
      </c>
      <c r="G1737" s="129">
        <v>0.84972354470574496</v>
      </c>
      <c r="H1737" s="127"/>
      <c r="I1737" s="128"/>
      <c r="J1737" s="129"/>
      <c r="K1737" s="127"/>
      <c r="L1737" s="128"/>
      <c r="M1737" s="129"/>
      <c r="N1737" s="533"/>
    </row>
    <row r="1738" spans="1:14" x14ac:dyDescent="0.3">
      <c r="A1738" s="727" t="s">
        <v>260</v>
      </c>
      <c r="B1738" s="130" t="s">
        <v>248</v>
      </c>
      <c r="C1738" s="128" t="s">
        <v>236</v>
      </c>
      <c r="D1738" s="129" t="s">
        <v>237</v>
      </c>
      <c r="E1738" s="130" t="s">
        <v>248</v>
      </c>
      <c r="F1738" s="128" t="s">
        <v>266</v>
      </c>
      <c r="G1738" s="129" t="s">
        <v>236</v>
      </c>
      <c r="H1738" s="130"/>
      <c r="I1738" s="128"/>
      <c r="J1738" s="129"/>
      <c r="K1738" s="130"/>
      <c r="L1738" s="128"/>
      <c r="M1738" s="129"/>
      <c r="N1738" s="533"/>
    </row>
    <row r="1739" spans="1:14" x14ac:dyDescent="0.3">
      <c r="A1739" s="730" t="s">
        <v>173</v>
      </c>
      <c r="B1739" s="131" t="s">
        <v>248</v>
      </c>
      <c r="C1739" s="132">
        <v>0.41023897098933959</v>
      </c>
      <c r="D1739" s="139">
        <v>0.43693152995411894</v>
      </c>
      <c r="E1739" s="131" t="s">
        <v>248</v>
      </c>
      <c r="F1739" s="132">
        <v>0.29331359818165409</v>
      </c>
      <c r="G1739" s="139">
        <v>0.33573495015181881</v>
      </c>
      <c r="H1739" s="131"/>
      <c r="I1739" s="132"/>
      <c r="J1739" s="139"/>
      <c r="K1739" s="131"/>
      <c r="L1739" s="132"/>
      <c r="M1739" s="139"/>
      <c r="N1739" s="534"/>
    </row>
    <row r="1740" spans="1:14" ht="26" x14ac:dyDescent="0.3">
      <c r="A1740" s="761" t="s">
        <v>156</v>
      </c>
      <c r="B1740" s="69">
        <v>0.11267605633802801</v>
      </c>
      <c r="C1740" s="70">
        <v>0.135446685878963</v>
      </c>
      <c r="D1740" s="71">
        <v>9.6428571428571405E-2</v>
      </c>
      <c r="E1740" s="69">
        <v>0.11267605633802801</v>
      </c>
      <c r="F1740" s="70">
        <v>0.19620253164557</v>
      </c>
      <c r="G1740" s="71">
        <v>0.14942528735632199</v>
      </c>
      <c r="H1740" s="69"/>
      <c r="I1740" s="70"/>
      <c r="J1740" s="71"/>
      <c r="K1740" s="69"/>
      <c r="L1740" s="70"/>
      <c r="M1740" s="71"/>
      <c r="N1740" s="869" t="s">
        <v>79</v>
      </c>
    </row>
    <row r="1741" spans="1:14" x14ac:dyDescent="0.3">
      <c r="A1741" s="727" t="s">
        <v>112</v>
      </c>
      <c r="B1741" s="72">
        <v>0.29577464788732399</v>
      </c>
      <c r="C1741" s="73">
        <v>0.33717579250720497</v>
      </c>
      <c r="D1741" s="74">
        <v>0.27857142857142903</v>
      </c>
      <c r="E1741" s="72">
        <v>0.29577464788732399</v>
      </c>
      <c r="F1741" s="73">
        <v>0.322784810126582</v>
      </c>
      <c r="G1741" s="74">
        <v>0.30459770114942503</v>
      </c>
      <c r="H1741" s="72"/>
      <c r="I1741" s="73"/>
      <c r="J1741" s="74"/>
      <c r="K1741" s="72"/>
      <c r="L1741" s="73"/>
      <c r="M1741" s="74"/>
      <c r="N1741" s="870"/>
    </row>
    <row r="1742" spans="1:14" x14ac:dyDescent="0.3">
      <c r="A1742" s="727" t="s">
        <v>113</v>
      </c>
      <c r="B1742" s="72">
        <v>0.352112676056338</v>
      </c>
      <c r="C1742" s="73">
        <v>0.31412103746397702</v>
      </c>
      <c r="D1742" s="74">
        <v>0.35</v>
      </c>
      <c r="E1742" s="72">
        <v>0.352112676056338</v>
      </c>
      <c r="F1742" s="73">
        <v>0.322784810126582</v>
      </c>
      <c r="G1742" s="74">
        <v>0.35057471264367801</v>
      </c>
      <c r="H1742" s="72"/>
      <c r="I1742" s="73"/>
      <c r="J1742" s="74"/>
      <c r="K1742" s="72"/>
      <c r="L1742" s="73"/>
      <c r="M1742" s="74"/>
      <c r="N1742" s="870"/>
    </row>
    <row r="1743" spans="1:14" x14ac:dyDescent="0.3">
      <c r="A1743" s="727" t="s">
        <v>114</v>
      </c>
      <c r="B1743" s="72">
        <v>0.183098591549296</v>
      </c>
      <c r="C1743" s="73">
        <v>0.16714697406340101</v>
      </c>
      <c r="D1743" s="74">
        <v>0.20952380952381</v>
      </c>
      <c r="E1743" s="72">
        <v>0.183098591549296</v>
      </c>
      <c r="F1743" s="73">
        <v>0.126582278481013</v>
      </c>
      <c r="G1743" s="74">
        <v>0.15517241379310301</v>
      </c>
      <c r="H1743" s="72"/>
      <c r="I1743" s="73"/>
      <c r="J1743" s="74"/>
      <c r="K1743" s="72"/>
      <c r="L1743" s="73"/>
      <c r="M1743" s="74"/>
      <c r="N1743" s="870"/>
    </row>
    <row r="1744" spans="1:14" x14ac:dyDescent="0.3">
      <c r="A1744" s="727" t="s">
        <v>115</v>
      </c>
      <c r="B1744" s="72">
        <v>5.63380281690141E-2</v>
      </c>
      <c r="C1744" s="73">
        <v>4.6109510086455301E-2</v>
      </c>
      <c r="D1744" s="74">
        <v>6.5476190476190493E-2</v>
      </c>
      <c r="E1744" s="72">
        <v>5.63380281690141E-2</v>
      </c>
      <c r="F1744" s="73">
        <v>3.1645569620253201E-2</v>
      </c>
      <c r="G1744" s="74">
        <v>4.0229885057471299E-2</v>
      </c>
      <c r="H1744" s="72"/>
      <c r="I1744" s="73"/>
      <c r="J1744" s="74"/>
      <c r="K1744" s="72"/>
      <c r="L1744" s="73"/>
      <c r="M1744" s="74"/>
      <c r="N1744" s="871"/>
    </row>
    <row r="1745" spans="1:14" x14ac:dyDescent="0.3">
      <c r="A1745" s="734" t="s">
        <v>259</v>
      </c>
      <c r="B1745" s="75">
        <v>71</v>
      </c>
      <c r="C1745" s="76">
        <v>347</v>
      </c>
      <c r="D1745" s="77">
        <v>840</v>
      </c>
      <c r="E1745" s="75">
        <v>71</v>
      </c>
      <c r="F1745" s="76">
        <v>158</v>
      </c>
      <c r="G1745" s="77">
        <v>348</v>
      </c>
      <c r="H1745" s="75"/>
      <c r="I1745" s="76"/>
      <c r="J1745" s="77"/>
      <c r="K1745" s="75"/>
      <c r="L1745" s="76"/>
      <c r="M1745" s="77"/>
      <c r="N1745" s="532"/>
    </row>
    <row r="1746" spans="1:14" x14ac:dyDescent="0.3">
      <c r="A1746" s="727" t="s">
        <v>194</v>
      </c>
      <c r="B1746" s="127">
        <v>3.22535211267606</v>
      </c>
      <c r="C1746" s="128">
        <v>3.3487031700288199</v>
      </c>
      <c r="D1746" s="129">
        <v>3.13095238095238</v>
      </c>
      <c r="E1746" s="127">
        <v>3.22535211267606</v>
      </c>
      <c r="F1746" s="128">
        <v>3.5253164556962</v>
      </c>
      <c r="G1746" s="129">
        <v>3.3678160919540199</v>
      </c>
      <c r="H1746" s="127"/>
      <c r="I1746" s="128"/>
      <c r="J1746" s="129"/>
      <c r="K1746" s="127"/>
      <c r="L1746" s="128"/>
      <c r="M1746" s="129"/>
      <c r="N1746" s="533"/>
    </row>
    <row r="1747" spans="1:14" x14ac:dyDescent="0.3">
      <c r="A1747" s="727" t="s">
        <v>174</v>
      </c>
      <c r="B1747" s="127">
        <v>1.05826249914783</v>
      </c>
      <c r="C1747" s="128">
        <v>1.05458935989119</v>
      </c>
      <c r="D1747" s="129">
        <v>1.0582527924366301</v>
      </c>
      <c r="E1747" s="127">
        <v>1.05826249914783</v>
      </c>
      <c r="F1747" s="128">
        <v>1.04485007664134</v>
      </c>
      <c r="G1747" s="129">
        <v>1.04222044639114</v>
      </c>
      <c r="H1747" s="127"/>
      <c r="I1747" s="128"/>
      <c r="J1747" s="129"/>
      <c r="K1747" s="127"/>
      <c r="L1747" s="128"/>
      <c r="M1747" s="129"/>
      <c r="N1747" s="533"/>
    </row>
    <row r="1748" spans="1:14" x14ac:dyDescent="0.3">
      <c r="A1748" s="727" t="s">
        <v>260</v>
      </c>
      <c r="B1748" s="130" t="s">
        <v>248</v>
      </c>
      <c r="C1748" s="128" t="s">
        <v>130</v>
      </c>
      <c r="D1748" s="129" t="s">
        <v>130</v>
      </c>
      <c r="E1748" s="130" t="s">
        <v>248</v>
      </c>
      <c r="F1748" s="128" t="s">
        <v>266</v>
      </c>
      <c r="G1748" s="129" t="s">
        <v>130</v>
      </c>
      <c r="H1748" s="130"/>
      <c r="I1748" s="128"/>
      <c r="J1748" s="129"/>
      <c r="K1748" s="130"/>
      <c r="L1748" s="128"/>
      <c r="M1748" s="129"/>
      <c r="N1748" s="533"/>
    </row>
    <row r="1749" spans="1:14" x14ac:dyDescent="0.3">
      <c r="A1749" s="730" t="s">
        <v>173</v>
      </c>
      <c r="B1749" s="131" t="s">
        <v>248</v>
      </c>
      <c r="C1749" s="132">
        <v>-0.11696596044311212</v>
      </c>
      <c r="D1749" s="139">
        <v>8.9203385427714624E-2</v>
      </c>
      <c r="E1749" s="131" t="s">
        <v>248</v>
      </c>
      <c r="F1749" s="132">
        <v>-0.28708840600784785</v>
      </c>
      <c r="G1749" s="139">
        <v>-0.1366927503401654</v>
      </c>
      <c r="H1749" s="131"/>
      <c r="I1749" s="132"/>
      <c r="J1749" s="139"/>
      <c r="K1749" s="131"/>
      <c r="L1749" s="132"/>
      <c r="M1749" s="139"/>
      <c r="N1749" s="534"/>
    </row>
    <row r="1750" spans="1:14" ht="26" x14ac:dyDescent="0.3">
      <c r="A1750" s="761" t="s">
        <v>448</v>
      </c>
      <c r="B1750" s="69">
        <v>0.28169014084506999</v>
      </c>
      <c r="C1750" s="70">
        <v>0.123563218390805</v>
      </c>
      <c r="D1750" s="71">
        <v>0.15256257449344501</v>
      </c>
      <c r="E1750" s="69">
        <v>0.28169014084506999</v>
      </c>
      <c r="F1750" s="70">
        <v>0.215189873417722</v>
      </c>
      <c r="G1750" s="71">
        <v>0.24137931034482801</v>
      </c>
      <c r="H1750" s="69"/>
      <c r="I1750" s="70"/>
      <c r="J1750" s="71"/>
      <c r="K1750" s="69"/>
      <c r="L1750" s="70"/>
      <c r="M1750" s="71"/>
      <c r="N1750" s="535"/>
    </row>
    <row r="1751" spans="1:14" x14ac:dyDescent="0.3">
      <c r="A1751" s="727" t="s">
        <v>112</v>
      </c>
      <c r="B1751" s="72">
        <v>0.36619718309859201</v>
      </c>
      <c r="C1751" s="73">
        <v>0.33620689655172398</v>
      </c>
      <c r="D1751" s="74">
        <v>0.34326579261024998</v>
      </c>
      <c r="E1751" s="72">
        <v>0.36619718309859201</v>
      </c>
      <c r="F1751" s="73">
        <v>0.329113924050633</v>
      </c>
      <c r="G1751" s="74">
        <v>0.33908045977011497</v>
      </c>
      <c r="H1751" s="72"/>
      <c r="I1751" s="73"/>
      <c r="J1751" s="74"/>
      <c r="K1751" s="72"/>
      <c r="L1751" s="73"/>
      <c r="M1751" s="74"/>
      <c r="N1751" s="536"/>
    </row>
    <row r="1752" spans="1:14" x14ac:dyDescent="0.3">
      <c r="A1752" s="727" t="s">
        <v>113</v>
      </c>
      <c r="B1752" s="72">
        <v>0.29577464788732399</v>
      </c>
      <c r="C1752" s="73">
        <v>0.37643678160919503</v>
      </c>
      <c r="D1752" s="74">
        <v>0.37902264600715102</v>
      </c>
      <c r="E1752" s="72">
        <v>0.29577464788732399</v>
      </c>
      <c r="F1752" s="73">
        <v>0.341772151898734</v>
      </c>
      <c r="G1752" s="74">
        <v>0.32471264367816099</v>
      </c>
      <c r="H1752" s="72"/>
      <c r="I1752" s="73"/>
      <c r="J1752" s="74"/>
      <c r="K1752" s="72"/>
      <c r="L1752" s="73"/>
      <c r="M1752" s="74"/>
      <c r="N1752" s="536"/>
    </row>
    <row r="1753" spans="1:14" x14ac:dyDescent="0.3">
      <c r="A1753" s="727" t="s">
        <v>114</v>
      </c>
      <c r="B1753" s="72">
        <v>5.63380281690141E-2</v>
      </c>
      <c r="C1753" s="73">
        <v>0.158045977011494</v>
      </c>
      <c r="D1753" s="74">
        <v>0.115613825983313</v>
      </c>
      <c r="E1753" s="72">
        <v>5.63380281690141E-2</v>
      </c>
      <c r="F1753" s="73">
        <v>0.107594936708861</v>
      </c>
      <c r="G1753" s="74">
        <v>8.6206896551724102E-2</v>
      </c>
      <c r="H1753" s="72"/>
      <c r="I1753" s="73"/>
      <c r="J1753" s="74"/>
      <c r="K1753" s="72"/>
      <c r="L1753" s="73"/>
      <c r="M1753" s="74"/>
      <c r="N1753" s="536"/>
    </row>
    <row r="1754" spans="1:14" x14ac:dyDescent="0.3">
      <c r="A1754" s="727" t="s">
        <v>115</v>
      </c>
      <c r="B1754" s="72">
        <v>0</v>
      </c>
      <c r="C1754" s="73">
        <v>5.74712643678161E-3</v>
      </c>
      <c r="D1754" s="74">
        <v>9.5351609058402908E-3</v>
      </c>
      <c r="E1754" s="72">
        <v>0</v>
      </c>
      <c r="F1754" s="73">
        <v>6.3291139240506302E-3</v>
      </c>
      <c r="G1754" s="74">
        <v>8.6206896551724102E-3</v>
      </c>
      <c r="H1754" s="72"/>
      <c r="I1754" s="73"/>
      <c r="J1754" s="74"/>
      <c r="K1754" s="72"/>
      <c r="L1754" s="73"/>
      <c r="M1754" s="74"/>
      <c r="N1754" s="537"/>
    </row>
    <row r="1755" spans="1:14" x14ac:dyDescent="0.3">
      <c r="A1755" s="734" t="s">
        <v>259</v>
      </c>
      <c r="B1755" s="75">
        <v>71</v>
      </c>
      <c r="C1755" s="76">
        <v>348</v>
      </c>
      <c r="D1755" s="77">
        <v>839</v>
      </c>
      <c r="E1755" s="75">
        <v>71</v>
      </c>
      <c r="F1755" s="76">
        <v>158</v>
      </c>
      <c r="G1755" s="77">
        <v>348</v>
      </c>
      <c r="H1755" s="75"/>
      <c r="I1755" s="76"/>
      <c r="J1755" s="77"/>
      <c r="K1755" s="75"/>
      <c r="L1755" s="76"/>
      <c r="M1755" s="77"/>
      <c r="N1755" s="532"/>
    </row>
    <row r="1756" spans="1:14" x14ac:dyDescent="0.3">
      <c r="A1756" s="727" t="s">
        <v>194</v>
      </c>
      <c r="B1756" s="127">
        <v>3.8732394366197198</v>
      </c>
      <c r="C1756" s="128">
        <v>3.4137931034482798</v>
      </c>
      <c r="D1756" s="129">
        <v>3.5137067938021498</v>
      </c>
      <c r="E1756" s="127">
        <v>3.8732394366197198</v>
      </c>
      <c r="F1756" s="128">
        <v>3.6392405063291098</v>
      </c>
      <c r="G1756" s="129">
        <v>3.7183908045976999</v>
      </c>
      <c r="H1756" s="127"/>
      <c r="I1756" s="128"/>
      <c r="J1756" s="129"/>
      <c r="K1756" s="127"/>
      <c r="L1756" s="128"/>
      <c r="M1756" s="129"/>
      <c r="N1756" s="533"/>
    </row>
    <row r="1757" spans="1:14" x14ac:dyDescent="0.3">
      <c r="A1757" s="727" t="s">
        <v>174</v>
      </c>
      <c r="B1757" s="127">
        <v>0.89330170019170596</v>
      </c>
      <c r="C1757" s="128">
        <v>0.91798205124481103</v>
      </c>
      <c r="D1757" s="129">
        <v>0.91890277251494501</v>
      </c>
      <c r="E1757" s="127">
        <v>0.89330170019170596</v>
      </c>
      <c r="F1757" s="128">
        <v>0.95915537705299803</v>
      </c>
      <c r="G1757" s="129">
        <v>0.95489380922135203</v>
      </c>
      <c r="H1757" s="127"/>
      <c r="I1757" s="128"/>
      <c r="J1757" s="129"/>
      <c r="K1757" s="127"/>
      <c r="L1757" s="128"/>
      <c r="M1757" s="129"/>
      <c r="N1757" s="533"/>
    </row>
    <row r="1758" spans="1:14" x14ac:dyDescent="0.3">
      <c r="A1758" s="727" t="s">
        <v>260</v>
      </c>
      <c r="B1758" s="130" t="s">
        <v>248</v>
      </c>
      <c r="C1758" s="128" t="s">
        <v>237</v>
      </c>
      <c r="D1758" s="129" t="s">
        <v>236</v>
      </c>
      <c r="E1758" s="130" t="s">
        <v>248</v>
      </c>
      <c r="F1758" s="128" t="s">
        <v>130</v>
      </c>
      <c r="G1758" s="129" t="s">
        <v>130</v>
      </c>
      <c r="H1758" s="130"/>
      <c r="I1758" s="128"/>
      <c r="J1758" s="129"/>
      <c r="K1758" s="130"/>
      <c r="L1758" s="128"/>
      <c r="M1758" s="129"/>
      <c r="N1758" s="533"/>
    </row>
    <row r="1759" spans="1:14" x14ac:dyDescent="0.3">
      <c r="A1759" s="730" t="s">
        <v>173</v>
      </c>
      <c r="B1759" s="131" t="s">
        <v>248</v>
      </c>
      <c r="C1759" s="132">
        <v>0.50049598741981616</v>
      </c>
      <c r="D1759" s="139">
        <v>0.39126298621731775</v>
      </c>
      <c r="E1759" s="131" t="s">
        <v>248</v>
      </c>
      <c r="F1759" s="132">
        <v>0.24396352863033624</v>
      </c>
      <c r="G1759" s="139">
        <v>0.16216319608175905</v>
      </c>
      <c r="H1759" s="131"/>
      <c r="I1759" s="132"/>
      <c r="J1759" s="139"/>
      <c r="K1759" s="131"/>
      <c r="L1759" s="132"/>
      <c r="M1759" s="139"/>
      <c r="N1759" s="534"/>
    </row>
    <row r="1760" spans="1:14" ht="52" x14ac:dyDescent="0.3">
      <c r="A1760" s="761" t="s">
        <v>1051</v>
      </c>
      <c r="B1760" s="69">
        <v>0.154929577464789</v>
      </c>
      <c r="C1760" s="70">
        <v>0.146974063400576</v>
      </c>
      <c r="D1760" s="71">
        <v>0.13095238095238099</v>
      </c>
      <c r="E1760" s="69">
        <v>0.154929577464789</v>
      </c>
      <c r="F1760" s="70">
        <v>0.158227848101266</v>
      </c>
      <c r="G1760" s="71">
        <v>0.158045977011494</v>
      </c>
      <c r="H1760" s="69"/>
      <c r="I1760" s="70"/>
      <c r="J1760" s="71"/>
      <c r="K1760" s="69"/>
      <c r="L1760" s="70"/>
      <c r="M1760" s="71"/>
      <c r="N1760" s="869" t="s">
        <v>80</v>
      </c>
    </row>
    <row r="1761" spans="1:14" x14ac:dyDescent="0.3">
      <c r="A1761" s="727" t="s">
        <v>112</v>
      </c>
      <c r="B1761" s="72">
        <v>0.43661971830985902</v>
      </c>
      <c r="C1761" s="73">
        <v>0.35734870317002898</v>
      </c>
      <c r="D1761" s="74">
        <v>0.34761904761904799</v>
      </c>
      <c r="E1761" s="72">
        <v>0.43661971830985902</v>
      </c>
      <c r="F1761" s="73">
        <v>0.405063291139241</v>
      </c>
      <c r="G1761" s="74">
        <v>0.36781609195402298</v>
      </c>
      <c r="H1761" s="72"/>
      <c r="I1761" s="73"/>
      <c r="J1761" s="74"/>
      <c r="K1761" s="72"/>
      <c r="L1761" s="73"/>
      <c r="M1761" s="74"/>
      <c r="N1761" s="870"/>
    </row>
    <row r="1762" spans="1:14" x14ac:dyDescent="0.3">
      <c r="A1762" s="727" t="s">
        <v>113</v>
      </c>
      <c r="B1762" s="72">
        <v>0.309859154929577</v>
      </c>
      <c r="C1762" s="73">
        <v>0.328530259365994</v>
      </c>
      <c r="D1762" s="74">
        <v>0.35714285714285698</v>
      </c>
      <c r="E1762" s="72">
        <v>0.309859154929577</v>
      </c>
      <c r="F1762" s="73">
        <v>0.30379746835443</v>
      </c>
      <c r="G1762" s="74">
        <v>0.33333333333333298</v>
      </c>
      <c r="H1762" s="72"/>
      <c r="I1762" s="73"/>
      <c r="J1762" s="74"/>
      <c r="K1762" s="72"/>
      <c r="L1762" s="73"/>
      <c r="M1762" s="74"/>
      <c r="N1762" s="870"/>
    </row>
    <row r="1763" spans="1:14" x14ac:dyDescent="0.3">
      <c r="A1763" s="727" t="s">
        <v>114</v>
      </c>
      <c r="B1763" s="72">
        <v>9.85915492957746E-2</v>
      </c>
      <c r="C1763" s="73">
        <v>0.14121037463976899</v>
      </c>
      <c r="D1763" s="74">
        <v>0.141666666666667</v>
      </c>
      <c r="E1763" s="72">
        <v>9.85915492957746E-2</v>
      </c>
      <c r="F1763" s="73">
        <v>0.126582278481013</v>
      </c>
      <c r="G1763" s="74">
        <v>0.123563218390805</v>
      </c>
      <c r="H1763" s="72"/>
      <c r="I1763" s="73"/>
      <c r="J1763" s="74"/>
      <c r="K1763" s="72"/>
      <c r="L1763" s="73"/>
      <c r="M1763" s="74"/>
      <c r="N1763" s="870"/>
    </row>
    <row r="1764" spans="1:14" x14ac:dyDescent="0.3">
      <c r="A1764" s="727" t="s">
        <v>115</v>
      </c>
      <c r="B1764" s="72">
        <v>0</v>
      </c>
      <c r="C1764" s="73">
        <v>2.59365994236311E-2</v>
      </c>
      <c r="D1764" s="74">
        <v>2.2619047619047601E-2</v>
      </c>
      <c r="E1764" s="72">
        <v>0</v>
      </c>
      <c r="F1764" s="73">
        <v>6.3291139240506302E-3</v>
      </c>
      <c r="G1764" s="74">
        <v>1.72413793103448E-2</v>
      </c>
      <c r="H1764" s="72"/>
      <c r="I1764" s="73"/>
      <c r="J1764" s="74"/>
      <c r="K1764" s="72"/>
      <c r="L1764" s="73"/>
      <c r="M1764" s="74"/>
      <c r="N1764" s="871"/>
    </row>
    <row r="1765" spans="1:14" x14ac:dyDescent="0.3">
      <c r="A1765" s="734" t="s">
        <v>259</v>
      </c>
      <c r="B1765" s="75">
        <v>71</v>
      </c>
      <c r="C1765" s="76">
        <v>347</v>
      </c>
      <c r="D1765" s="77">
        <v>840</v>
      </c>
      <c r="E1765" s="75">
        <v>71</v>
      </c>
      <c r="F1765" s="76">
        <v>158</v>
      </c>
      <c r="G1765" s="77">
        <v>348</v>
      </c>
      <c r="H1765" s="75"/>
      <c r="I1765" s="76"/>
      <c r="J1765" s="77"/>
      <c r="K1765" s="75"/>
      <c r="L1765" s="76"/>
      <c r="M1765" s="77"/>
      <c r="N1765" s="532"/>
    </row>
    <row r="1766" spans="1:14" x14ac:dyDescent="0.3">
      <c r="A1766" s="727" t="s">
        <v>194</v>
      </c>
      <c r="B1766" s="127">
        <v>3.6478873239436602</v>
      </c>
      <c r="C1766" s="128">
        <v>3.4582132564841501</v>
      </c>
      <c r="D1766" s="129">
        <v>3.4226190476190501</v>
      </c>
      <c r="E1766" s="127">
        <v>3.6478873239436602</v>
      </c>
      <c r="F1766" s="128">
        <v>3.58227848101266</v>
      </c>
      <c r="G1766" s="129">
        <v>3.52586206896552</v>
      </c>
      <c r="H1766" s="127"/>
      <c r="I1766" s="128"/>
      <c r="J1766" s="129"/>
      <c r="K1766" s="127"/>
      <c r="L1766" s="128"/>
      <c r="M1766" s="129"/>
      <c r="N1766" s="533"/>
    </row>
    <row r="1767" spans="1:14" x14ac:dyDescent="0.3">
      <c r="A1767" s="727" t="s">
        <v>174</v>
      </c>
      <c r="B1767" s="127">
        <v>0.86352420016209896</v>
      </c>
      <c r="C1767" s="128">
        <v>0.99150159406711602</v>
      </c>
      <c r="D1767" s="129">
        <v>0.96232376563758004</v>
      </c>
      <c r="E1767" s="127">
        <v>0.86352420016209896</v>
      </c>
      <c r="F1767" s="128">
        <v>0.92533478103128297</v>
      </c>
      <c r="G1767" s="129">
        <v>0.95845583269427603</v>
      </c>
      <c r="H1767" s="127"/>
      <c r="I1767" s="128"/>
      <c r="J1767" s="129"/>
      <c r="K1767" s="127"/>
      <c r="L1767" s="128"/>
      <c r="M1767" s="129"/>
      <c r="N1767" s="533"/>
    </row>
    <row r="1768" spans="1:14" x14ac:dyDescent="0.3">
      <c r="A1768" s="727" t="s">
        <v>260</v>
      </c>
      <c r="B1768" s="130" t="s">
        <v>248</v>
      </c>
      <c r="C1768" s="128" t="s">
        <v>130</v>
      </c>
      <c r="D1768" s="129" t="s">
        <v>130</v>
      </c>
      <c r="E1768" s="130" t="s">
        <v>248</v>
      </c>
      <c r="F1768" s="128" t="s">
        <v>130</v>
      </c>
      <c r="G1768" s="129" t="s">
        <v>130</v>
      </c>
      <c r="H1768" s="130"/>
      <c r="I1768" s="128"/>
      <c r="J1768" s="129"/>
      <c r="K1768" s="130"/>
      <c r="L1768" s="128"/>
      <c r="M1768" s="129"/>
      <c r="N1768" s="533"/>
    </row>
    <row r="1769" spans="1:14" s="82" customFormat="1" x14ac:dyDescent="0.3">
      <c r="A1769" s="730" t="s">
        <v>173</v>
      </c>
      <c r="B1769" s="131" t="s">
        <v>248</v>
      </c>
      <c r="C1769" s="132">
        <v>0.19129981090748585</v>
      </c>
      <c r="D1769" s="139">
        <v>0.23408782404470743</v>
      </c>
      <c r="E1769" s="131" t="s">
        <v>248</v>
      </c>
      <c r="F1769" s="132">
        <v>7.0902817311026989E-2</v>
      </c>
      <c r="G1769" s="139">
        <v>0.1273144268266593</v>
      </c>
      <c r="H1769" s="131"/>
      <c r="I1769" s="132"/>
      <c r="J1769" s="139"/>
      <c r="K1769" s="131"/>
      <c r="L1769" s="132"/>
      <c r="M1769" s="139"/>
      <c r="N1769" s="534"/>
    </row>
    <row r="1770" spans="1:14" s="82" customFormat="1" ht="26" x14ac:dyDescent="0.3">
      <c r="A1770" s="761" t="s">
        <v>307</v>
      </c>
      <c r="B1770" s="69">
        <v>0.12676056338028199</v>
      </c>
      <c r="C1770" s="70">
        <v>9.5375722543352595E-2</v>
      </c>
      <c r="D1770" s="71">
        <v>0.116805721096544</v>
      </c>
      <c r="E1770" s="69">
        <v>0.12676056338028199</v>
      </c>
      <c r="F1770" s="70">
        <v>0.145569620253165</v>
      </c>
      <c r="G1770" s="71">
        <v>0.16666666666666699</v>
      </c>
      <c r="H1770" s="69"/>
      <c r="I1770" s="70"/>
      <c r="J1770" s="71"/>
      <c r="K1770" s="69"/>
      <c r="L1770" s="70"/>
      <c r="M1770" s="71"/>
      <c r="N1770" s="535"/>
    </row>
    <row r="1771" spans="1:14" s="82" customFormat="1" x14ac:dyDescent="0.3">
      <c r="A1771" s="727" t="s">
        <v>112</v>
      </c>
      <c r="B1771" s="72">
        <v>0.45070422535211302</v>
      </c>
      <c r="C1771" s="73">
        <v>0.30346820809248598</v>
      </c>
      <c r="D1771" s="74">
        <v>0.31227651966626901</v>
      </c>
      <c r="E1771" s="72">
        <v>0.45070422535211302</v>
      </c>
      <c r="F1771" s="73">
        <v>0.39873417721519</v>
      </c>
      <c r="G1771" s="74">
        <v>0.38505747126436801</v>
      </c>
      <c r="H1771" s="72"/>
      <c r="I1771" s="73"/>
      <c r="J1771" s="74"/>
      <c r="K1771" s="72"/>
      <c r="L1771" s="73"/>
      <c r="M1771" s="74"/>
      <c r="N1771" s="536"/>
    </row>
    <row r="1772" spans="1:14" s="82" customFormat="1" x14ac:dyDescent="0.3">
      <c r="A1772" s="727" t="s">
        <v>113</v>
      </c>
      <c r="B1772" s="72">
        <v>0.338028169014085</v>
      </c>
      <c r="C1772" s="73">
        <v>0.37283236994219698</v>
      </c>
      <c r="D1772" s="74">
        <v>0.38617401668653201</v>
      </c>
      <c r="E1772" s="72">
        <v>0.338028169014085</v>
      </c>
      <c r="F1772" s="73">
        <v>0.316455696202532</v>
      </c>
      <c r="G1772" s="74">
        <v>0.32758620689655199</v>
      </c>
      <c r="H1772" s="72"/>
      <c r="I1772" s="73"/>
      <c r="J1772" s="74"/>
      <c r="K1772" s="72"/>
      <c r="L1772" s="73"/>
      <c r="M1772" s="74"/>
      <c r="N1772" s="536"/>
    </row>
    <row r="1773" spans="1:14" s="82" customFormat="1" x14ac:dyDescent="0.3">
      <c r="A1773" s="727" t="s">
        <v>114</v>
      </c>
      <c r="B1773" s="72">
        <v>8.4507042253521097E-2</v>
      </c>
      <c r="C1773" s="73">
        <v>0.19653179190751399</v>
      </c>
      <c r="D1773" s="74">
        <v>0.16209773539928499</v>
      </c>
      <c r="E1773" s="72">
        <v>8.4507042253521097E-2</v>
      </c>
      <c r="F1773" s="73">
        <v>0.126582278481013</v>
      </c>
      <c r="G1773" s="74">
        <v>0.109195402298851</v>
      </c>
      <c r="H1773" s="72"/>
      <c r="I1773" s="73"/>
      <c r="J1773" s="74"/>
      <c r="K1773" s="72"/>
      <c r="L1773" s="73"/>
      <c r="M1773" s="74"/>
      <c r="N1773" s="536"/>
    </row>
    <row r="1774" spans="1:14" s="82" customFormat="1" x14ac:dyDescent="0.3">
      <c r="A1774" s="727" t="s">
        <v>115</v>
      </c>
      <c r="B1774" s="72">
        <v>0</v>
      </c>
      <c r="C1774" s="73">
        <v>3.17919075144509E-2</v>
      </c>
      <c r="D1774" s="74">
        <v>2.26460071513707E-2</v>
      </c>
      <c r="E1774" s="72">
        <v>0</v>
      </c>
      <c r="F1774" s="73">
        <v>1.26582278481013E-2</v>
      </c>
      <c r="G1774" s="74">
        <v>1.1494252873563199E-2</v>
      </c>
      <c r="H1774" s="72"/>
      <c r="I1774" s="73"/>
      <c r="J1774" s="74"/>
      <c r="K1774" s="72"/>
      <c r="L1774" s="73"/>
      <c r="M1774" s="74"/>
      <c r="N1774" s="537"/>
    </row>
    <row r="1775" spans="1:14" s="82" customFormat="1" x14ac:dyDescent="0.3">
      <c r="A1775" s="734" t="s">
        <v>259</v>
      </c>
      <c r="B1775" s="75">
        <v>71</v>
      </c>
      <c r="C1775" s="76">
        <v>346</v>
      </c>
      <c r="D1775" s="77">
        <v>839</v>
      </c>
      <c r="E1775" s="75">
        <v>71</v>
      </c>
      <c r="F1775" s="76">
        <v>158</v>
      </c>
      <c r="G1775" s="77">
        <v>348</v>
      </c>
      <c r="H1775" s="75"/>
      <c r="I1775" s="76"/>
      <c r="J1775" s="77"/>
      <c r="K1775" s="75"/>
      <c r="L1775" s="76"/>
      <c r="M1775" s="77"/>
      <c r="N1775" s="532"/>
    </row>
    <row r="1776" spans="1:14" s="82" customFormat="1" x14ac:dyDescent="0.3">
      <c r="A1776" s="727" t="s">
        <v>194</v>
      </c>
      <c r="B1776" s="127">
        <v>3.6197183098591501</v>
      </c>
      <c r="C1776" s="128">
        <v>3.2341040462427699</v>
      </c>
      <c r="D1776" s="129">
        <v>3.3384982121573201</v>
      </c>
      <c r="E1776" s="127">
        <v>3.6197183098591501</v>
      </c>
      <c r="F1776" s="128">
        <v>3.5379746835443</v>
      </c>
      <c r="G1776" s="129">
        <v>3.58620689655173</v>
      </c>
      <c r="H1776" s="127"/>
      <c r="I1776" s="128"/>
      <c r="J1776" s="129"/>
      <c r="K1776" s="127"/>
      <c r="L1776" s="128"/>
      <c r="M1776" s="129"/>
      <c r="N1776" s="533"/>
    </row>
    <row r="1777" spans="1:14" s="82" customFormat="1" x14ac:dyDescent="0.3">
      <c r="A1777" s="727" t="s">
        <v>174</v>
      </c>
      <c r="B1777" s="127">
        <v>0.81707137619844294</v>
      </c>
      <c r="C1777" s="128">
        <v>0.97807496860693899</v>
      </c>
      <c r="D1777" s="129">
        <v>0.958485845823284</v>
      </c>
      <c r="E1777" s="127">
        <v>0.81707137619844294</v>
      </c>
      <c r="F1777" s="128">
        <v>0.93506412429974395</v>
      </c>
      <c r="G1777" s="129">
        <v>0.93045462084448705</v>
      </c>
      <c r="H1777" s="127"/>
      <c r="I1777" s="128"/>
      <c r="J1777" s="129"/>
      <c r="K1777" s="127"/>
      <c r="L1777" s="128"/>
      <c r="M1777" s="129"/>
      <c r="N1777" s="533"/>
    </row>
    <row r="1778" spans="1:14" s="82" customFormat="1" x14ac:dyDescent="0.3">
      <c r="A1778" s="727" t="s">
        <v>260</v>
      </c>
      <c r="B1778" s="130" t="s">
        <v>248</v>
      </c>
      <c r="C1778" s="128" t="s">
        <v>236</v>
      </c>
      <c r="D1778" s="129" t="s">
        <v>266</v>
      </c>
      <c r="E1778" s="130" t="s">
        <v>248</v>
      </c>
      <c r="F1778" s="128" t="s">
        <v>130</v>
      </c>
      <c r="G1778" s="129" t="s">
        <v>130</v>
      </c>
      <c r="H1778" s="130"/>
      <c r="I1778" s="128"/>
      <c r="J1778" s="129"/>
      <c r="K1778" s="130"/>
      <c r="L1778" s="128"/>
      <c r="M1778" s="129"/>
      <c r="N1778" s="533"/>
    </row>
    <row r="1779" spans="1:14" s="82" customFormat="1" x14ac:dyDescent="0.3">
      <c r="A1779" s="730" t="s">
        <v>173</v>
      </c>
      <c r="B1779" s="131" t="s">
        <v>248</v>
      </c>
      <c r="C1779" s="132">
        <v>0.39425839122087564</v>
      </c>
      <c r="D1779" s="139">
        <v>0.29340036571982775</v>
      </c>
      <c r="E1779" s="131" t="s">
        <v>248</v>
      </c>
      <c r="F1779" s="132">
        <v>8.742034283056975E-2</v>
      </c>
      <c r="G1779" s="139">
        <v>3.6016171618348185E-2</v>
      </c>
      <c r="H1779" s="131"/>
      <c r="I1779" s="132"/>
      <c r="J1779" s="139"/>
      <c r="K1779" s="131"/>
      <c r="L1779" s="132"/>
      <c r="M1779" s="139"/>
      <c r="N1779" s="534"/>
    </row>
    <row r="1780" spans="1:14" s="82" customFormat="1" ht="26" x14ac:dyDescent="0.3">
      <c r="A1780" s="761" t="s">
        <v>1009</v>
      </c>
      <c r="B1780" s="69">
        <v>0.22535211267605601</v>
      </c>
      <c r="C1780" s="70">
        <v>0.198275862068966</v>
      </c>
      <c r="D1780" s="71">
        <v>0.177592371871275</v>
      </c>
      <c r="E1780" s="69">
        <v>0.22535211267605601</v>
      </c>
      <c r="F1780" s="70">
        <v>0.259493670886076</v>
      </c>
      <c r="G1780" s="71">
        <v>0.247126436781609</v>
      </c>
      <c r="H1780" s="69"/>
      <c r="I1780" s="70"/>
      <c r="J1780" s="71"/>
      <c r="K1780" s="69"/>
      <c r="L1780" s="70"/>
      <c r="M1780" s="71"/>
      <c r="N1780" s="869" t="s">
        <v>79</v>
      </c>
    </row>
    <row r="1781" spans="1:14" s="82" customFormat="1" x14ac:dyDescent="0.3">
      <c r="A1781" s="727" t="s">
        <v>112</v>
      </c>
      <c r="B1781" s="72">
        <v>0.53521126760563398</v>
      </c>
      <c r="C1781" s="73">
        <v>0.41091954022988503</v>
      </c>
      <c r="D1781" s="74">
        <v>0.38498212157330203</v>
      </c>
      <c r="E1781" s="72">
        <v>0.53521126760563398</v>
      </c>
      <c r="F1781" s="73">
        <v>0.468354430379747</v>
      </c>
      <c r="G1781" s="74">
        <v>0.40804597701149398</v>
      </c>
      <c r="H1781" s="72"/>
      <c r="I1781" s="73"/>
      <c r="J1781" s="74"/>
      <c r="K1781" s="72"/>
      <c r="L1781" s="73"/>
      <c r="M1781" s="74"/>
      <c r="N1781" s="870"/>
    </row>
    <row r="1782" spans="1:14" s="82" customFormat="1" x14ac:dyDescent="0.3">
      <c r="A1782" s="727" t="s">
        <v>113</v>
      </c>
      <c r="B1782" s="72">
        <v>0.19718309859154901</v>
      </c>
      <c r="C1782" s="73">
        <v>0.28735632183908</v>
      </c>
      <c r="D1782" s="74">
        <v>0.31346841477949899</v>
      </c>
      <c r="E1782" s="72">
        <v>0.19718309859154901</v>
      </c>
      <c r="F1782" s="73">
        <v>0.208860759493671</v>
      </c>
      <c r="G1782" s="74">
        <v>0.26436781609195398</v>
      </c>
      <c r="H1782" s="72"/>
      <c r="I1782" s="73"/>
      <c r="J1782" s="74"/>
      <c r="K1782" s="72"/>
      <c r="L1782" s="73"/>
      <c r="M1782" s="74"/>
      <c r="N1782" s="870"/>
    </row>
    <row r="1783" spans="1:14" s="82" customFormat="1" x14ac:dyDescent="0.3">
      <c r="A1783" s="727" t="s">
        <v>114</v>
      </c>
      <c r="B1783" s="72">
        <v>4.2253521126760597E-2</v>
      </c>
      <c r="C1783" s="73">
        <v>9.1954022988505704E-2</v>
      </c>
      <c r="D1783" s="74">
        <v>0.109654350417163</v>
      </c>
      <c r="E1783" s="72">
        <v>4.2253521126760597E-2</v>
      </c>
      <c r="F1783" s="73">
        <v>5.0632911392405097E-2</v>
      </c>
      <c r="G1783" s="74">
        <v>6.6091954022988494E-2</v>
      </c>
      <c r="H1783" s="72"/>
      <c r="I1783" s="73"/>
      <c r="J1783" s="74"/>
      <c r="K1783" s="72"/>
      <c r="L1783" s="73"/>
      <c r="M1783" s="74"/>
      <c r="N1783" s="870"/>
    </row>
    <row r="1784" spans="1:14" s="82" customFormat="1" x14ac:dyDescent="0.3">
      <c r="A1784" s="727" t="s">
        <v>115</v>
      </c>
      <c r="B1784" s="72">
        <v>0</v>
      </c>
      <c r="C1784" s="73">
        <v>1.1494252873563199E-2</v>
      </c>
      <c r="D1784" s="74">
        <v>1.4302741358760401E-2</v>
      </c>
      <c r="E1784" s="72">
        <v>0</v>
      </c>
      <c r="F1784" s="73">
        <v>1.26582278481013E-2</v>
      </c>
      <c r="G1784" s="74">
        <v>1.4367816091954E-2</v>
      </c>
      <c r="H1784" s="72"/>
      <c r="I1784" s="73"/>
      <c r="J1784" s="74"/>
      <c r="K1784" s="72"/>
      <c r="L1784" s="73"/>
      <c r="M1784" s="74"/>
      <c r="N1784" s="871"/>
    </row>
    <row r="1785" spans="1:14" s="82" customFormat="1" x14ac:dyDescent="0.3">
      <c r="A1785" s="734" t="s">
        <v>259</v>
      </c>
      <c r="B1785" s="75">
        <v>71</v>
      </c>
      <c r="C1785" s="76">
        <v>348</v>
      </c>
      <c r="D1785" s="77">
        <v>839</v>
      </c>
      <c r="E1785" s="75">
        <v>71</v>
      </c>
      <c r="F1785" s="76">
        <v>158</v>
      </c>
      <c r="G1785" s="77">
        <v>348</v>
      </c>
      <c r="H1785" s="75"/>
      <c r="I1785" s="76"/>
      <c r="J1785" s="77"/>
      <c r="K1785" s="75"/>
      <c r="L1785" s="76"/>
      <c r="M1785" s="77"/>
      <c r="N1785" s="532"/>
    </row>
    <row r="1786" spans="1:14" s="82" customFormat="1" x14ac:dyDescent="0.3">
      <c r="A1786" s="727" t="s">
        <v>194</v>
      </c>
      <c r="B1786" s="127">
        <v>3.94366197183099</v>
      </c>
      <c r="C1786" s="128">
        <v>3.6925287356321799</v>
      </c>
      <c r="D1786" s="129">
        <v>3.6019070321811699</v>
      </c>
      <c r="E1786" s="127">
        <v>3.94366197183099</v>
      </c>
      <c r="F1786" s="128">
        <v>3.9113924050632898</v>
      </c>
      <c r="G1786" s="129">
        <v>3.8074712643678201</v>
      </c>
      <c r="H1786" s="127"/>
      <c r="I1786" s="128"/>
      <c r="J1786" s="129"/>
      <c r="K1786" s="127"/>
      <c r="L1786" s="128"/>
      <c r="M1786" s="129"/>
      <c r="N1786" s="533"/>
    </row>
    <row r="1787" spans="1:14" s="82" customFormat="1" x14ac:dyDescent="0.3">
      <c r="A1787" s="727" t="s">
        <v>174</v>
      </c>
      <c r="B1787" s="127">
        <v>0.77251581479257003</v>
      </c>
      <c r="C1787" s="128">
        <v>0.92996943755775097</v>
      </c>
      <c r="D1787" s="129">
        <v>0.94920953720623902</v>
      </c>
      <c r="E1787" s="127">
        <v>0.77251581479257003</v>
      </c>
      <c r="F1787" s="128">
        <v>0.88425539466789504</v>
      </c>
      <c r="G1787" s="129">
        <v>0.93306315089188196</v>
      </c>
      <c r="H1787" s="127"/>
      <c r="I1787" s="128"/>
      <c r="J1787" s="129"/>
      <c r="K1787" s="127"/>
      <c r="L1787" s="128"/>
      <c r="M1787" s="129"/>
      <c r="N1787" s="533"/>
    </row>
    <row r="1788" spans="1:14" s="82" customFormat="1" x14ac:dyDescent="0.3">
      <c r="A1788" s="727" t="s">
        <v>260</v>
      </c>
      <c r="B1788" s="130" t="s">
        <v>248</v>
      </c>
      <c r="C1788" s="128" t="s">
        <v>266</v>
      </c>
      <c r="D1788" s="129" t="s">
        <v>236</v>
      </c>
      <c r="E1788" s="130" t="s">
        <v>248</v>
      </c>
      <c r="F1788" s="128" t="s">
        <v>130</v>
      </c>
      <c r="G1788" s="129" t="s">
        <v>130</v>
      </c>
      <c r="H1788" s="130"/>
      <c r="I1788" s="128"/>
      <c r="J1788" s="129"/>
      <c r="K1788" s="130"/>
      <c r="L1788" s="128"/>
      <c r="M1788" s="129"/>
      <c r="N1788" s="533"/>
    </row>
    <row r="1789" spans="1:14" s="82" customFormat="1" x14ac:dyDescent="0.3">
      <c r="A1789" s="730" t="s">
        <v>173</v>
      </c>
      <c r="B1789" s="131" t="s">
        <v>248</v>
      </c>
      <c r="C1789" s="132">
        <v>0.27004461228137377</v>
      </c>
      <c r="D1789" s="139">
        <v>0.36004162016290975</v>
      </c>
      <c r="E1789" s="131" t="s">
        <v>248</v>
      </c>
      <c r="F1789" s="132">
        <v>3.6493491543605316E-2</v>
      </c>
      <c r="G1789" s="139">
        <v>0.14596086806449274</v>
      </c>
      <c r="H1789" s="131"/>
      <c r="I1789" s="132"/>
      <c r="J1789" s="139"/>
      <c r="K1789" s="131"/>
      <c r="L1789" s="132"/>
      <c r="M1789" s="139"/>
      <c r="N1789" s="534"/>
    </row>
    <row r="1790" spans="1:14" s="82" customFormat="1" ht="26" x14ac:dyDescent="0.3">
      <c r="A1790" s="761" t="s">
        <v>1052</v>
      </c>
      <c r="B1790" s="69">
        <v>0.183098591549296</v>
      </c>
      <c r="C1790" s="70">
        <v>0.140804597701149</v>
      </c>
      <c r="D1790" s="71">
        <v>0.137395459976105</v>
      </c>
      <c r="E1790" s="69">
        <v>0.183098591549296</v>
      </c>
      <c r="F1790" s="70">
        <v>0.164556962025316</v>
      </c>
      <c r="G1790" s="71">
        <v>0.16138328530259399</v>
      </c>
      <c r="H1790" s="69"/>
      <c r="I1790" s="70"/>
      <c r="J1790" s="71"/>
      <c r="K1790" s="69"/>
      <c r="L1790" s="70"/>
      <c r="M1790" s="71"/>
      <c r="N1790" s="869" t="s">
        <v>80</v>
      </c>
    </row>
    <row r="1791" spans="1:14" s="82" customFormat="1" x14ac:dyDescent="0.3">
      <c r="A1791" s="727" t="s">
        <v>112</v>
      </c>
      <c r="B1791" s="72">
        <v>0.309859154929577</v>
      </c>
      <c r="C1791" s="73">
        <v>0.25862068965517199</v>
      </c>
      <c r="D1791" s="74">
        <v>0.28315412186379901</v>
      </c>
      <c r="E1791" s="72">
        <v>0.309859154929577</v>
      </c>
      <c r="F1791" s="73">
        <v>0.272151898734177</v>
      </c>
      <c r="G1791" s="74">
        <v>0.29394812680115301</v>
      </c>
      <c r="H1791" s="72"/>
      <c r="I1791" s="73"/>
      <c r="J1791" s="74"/>
      <c r="K1791" s="72"/>
      <c r="L1791" s="73"/>
      <c r="M1791" s="74"/>
      <c r="N1791" s="870"/>
    </row>
    <row r="1792" spans="1:14" s="82" customFormat="1" x14ac:dyDescent="0.3">
      <c r="A1792" s="727" t="s">
        <v>113</v>
      </c>
      <c r="B1792" s="72">
        <v>0.309859154929577</v>
      </c>
      <c r="C1792" s="73">
        <v>0.33045977011494299</v>
      </c>
      <c r="D1792" s="74">
        <v>0.329749103942652</v>
      </c>
      <c r="E1792" s="72">
        <v>0.309859154929577</v>
      </c>
      <c r="F1792" s="73">
        <v>0.284810126582278</v>
      </c>
      <c r="G1792" s="74">
        <v>0.29971181556196003</v>
      </c>
      <c r="H1792" s="72"/>
      <c r="I1792" s="73"/>
      <c r="J1792" s="74"/>
      <c r="K1792" s="72"/>
      <c r="L1792" s="73"/>
      <c r="M1792" s="74"/>
      <c r="N1792" s="870"/>
    </row>
    <row r="1793" spans="1:14" s="82" customFormat="1" x14ac:dyDescent="0.3">
      <c r="A1793" s="727" t="s">
        <v>114</v>
      </c>
      <c r="B1793" s="72">
        <v>0.19718309859154901</v>
      </c>
      <c r="C1793" s="73">
        <v>0.229885057471264</v>
      </c>
      <c r="D1793" s="74">
        <v>0.213859020310633</v>
      </c>
      <c r="E1793" s="72">
        <v>0.19718309859154901</v>
      </c>
      <c r="F1793" s="73">
        <v>0.240506329113924</v>
      </c>
      <c r="G1793" s="74">
        <v>0.210374639769452</v>
      </c>
      <c r="H1793" s="72"/>
      <c r="I1793" s="73"/>
      <c r="J1793" s="74"/>
      <c r="K1793" s="72"/>
      <c r="L1793" s="73"/>
      <c r="M1793" s="74"/>
      <c r="N1793" s="870"/>
    </row>
    <row r="1794" spans="1:14" s="82" customFormat="1" x14ac:dyDescent="0.3">
      <c r="A1794" s="727" t="s">
        <v>115</v>
      </c>
      <c r="B1794" s="72">
        <v>0</v>
      </c>
      <c r="C1794" s="73">
        <v>4.0229885057471299E-2</v>
      </c>
      <c r="D1794" s="74">
        <v>3.5842293906809999E-2</v>
      </c>
      <c r="E1794" s="72">
        <v>0</v>
      </c>
      <c r="F1794" s="73">
        <v>3.7974683544303799E-2</v>
      </c>
      <c r="G1794" s="74">
        <v>3.4582132564841501E-2</v>
      </c>
      <c r="H1794" s="72"/>
      <c r="I1794" s="73"/>
      <c r="J1794" s="74"/>
      <c r="K1794" s="72"/>
      <c r="L1794" s="73"/>
      <c r="M1794" s="74"/>
      <c r="N1794" s="871"/>
    </row>
    <row r="1795" spans="1:14" s="82" customFormat="1" x14ac:dyDescent="0.3">
      <c r="A1795" s="734" t="s">
        <v>259</v>
      </c>
      <c r="B1795" s="75">
        <v>71</v>
      </c>
      <c r="C1795" s="76">
        <v>348</v>
      </c>
      <c r="D1795" s="77">
        <v>837</v>
      </c>
      <c r="E1795" s="75">
        <v>71</v>
      </c>
      <c r="F1795" s="76">
        <v>158</v>
      </c>
      <c r="G1795" s="77">
        <v>347</v>
      </c>
      <c r="H1795" s="75"/>
      <c r="I1795" s="76"/>
      <c r="J1795" s="77"/>
      <c r="K1795" s="75"/>
      <c r="L1795" s="76"/>
      <c r="M1795" s="77"/>
      <c r="N1795" s="532"/>
    </row>
    <row r="1796" spans="1:14" s="82" customFormat="1" x14ac:dyDescent="0.3">
      <c r="A1796" s="727" t="s">
        <v>194</v>
      </c>
      <c r="B1796" s="127">
        <v>3.47887323943662</v>
      </c>
      <c r="C1796" s="128">
        <v>3.2298850574712601</v>
      </c>
      <c r="D1796" s="129">
        <v>3.2724014336917602</v>
      </c>
      <c r="E1796" s="127">
        <v>3.47887323943662</v>
      </c>
      <c r="F1796" s="128">
        <v>3.28481012658228</v>
      </c>
      <c r="G1796" s="129">
        <v>3.3371757925072001</v>
      </c>
      <c r="H1796" s="127"/>
      <c r="I1796" s="128"/>
      <c r="J1796" s="129"/>
      <c r="K1796" s="127"/>
      <c r="L1796" s="128"/>
      <c r="M1796" s="129"/>
      <c r="N1796" s="533"/>
    </row>
    <row r="1797" spans="1:14" s="82" customFormat="1" x14ac:dyDescent="0.3">
      <c r="A1797" s="727" t="s">
        <v>174</v>
      </c>
      <c r="B1797" s="127">
        <v>1.01219923122981</v>
      </c>
      <c r="C1797" s="128">
        <v>1.0784891708539699</v>
      </c>
      <c r="D1797" s="129">
        <v>1.05692774573802</v>
      </c>
      <c r="E1797" s="127">
        <v>1.01219923122981</v>
      </c>
      <c r="F1797" s="128">
        <v>1.11784467405396</v>
      </c>
      <c r="G1797" s="129">
        <v>1.08530706381416</v>
      </c>
      <c r="H1797" s="127"/>
      <c r="I1797" s="128"/>
      <c r="J1797" s="129"/>
      <c r="K1797" s="127"/>
      <c r="L1797" s="128"/>
      <c r="M1797" s="129"/>
      <c r="N1797" s="533"/>
    </row>
    <row r="1798" spans="1:14" s="82" customFormat="1" x14ac:dyDescent="0.3">
      <c r="A1798" s="727" t="s">
        <v>260</v>
      </c>
      <c r="B1798" s="130" t="s">
        <v>248</v>
      </c>
      <c r="C1798" s="128" t="s">
        <v>130</v>
      </c>
      <c r="D1798" s="129" t="s">
        <v>130</v>
      </c>
      <c r="E1798" s="130" t="s">
        <v>248</v>
      </c>
      <c r="F1798" s="128" t="s">
        <v>130</v>
      </c>
      <c r="G1798" s="129" t="s">
        <v>130</v>
      </c>
      <c r="H1798" s="130"/>
      <c r="I1798" s="128"/>
      <c r="J1798" s="129"/>
      <c r="K1798" s="130"/>
      <c r="L1798" s="128"/>
      <c r="M1798" s="129"/>
      <c r="N1798" s="533"/>
    </row>
    <row r="1799" spans="1:14" s="82" customFormat="1" x14ac:dyDescent="0.3">
      <c r="A1799" s="730" t="s">
        <v>173</v>
      </c>
      <c r="B1799" s="131" t="s">
        <v>248</v>
      </c>
      <c r="C1799" s="132">
        <v>0.23086757724994672</v>
      </c>
      <c r="D1799" s="139">
        <v>0.19535091833613177</v>
      </c>
      <c r="E1799" s="131" t="s">
        <v>248</v>
      </c>
      <c r="F1799" s="132">
        <v>0.17360472108397079</v>
      </c>
      <c r="G1799" s="139">
        <v>0.13055977580339706</v>
      </c>
      <c r="H1799" s="131"/>
      <c r="I1799" s="132"/>
      <c r="J1799" s="139"/>
      <c r="K1799" s="131"/>
      <c r="L1799" s="132"/>
      <c r="M1799" s="139"/>
      <c r="N1799" s="534"/>
    </row>
    <row r="1800" spans="1:14" s="82" customFormat="1" ht="26" x14ac:dyDescent="0.3">
      <c r="A1800" s="743" t="s">
        <v>449</v>
      </c>
      <c r="B1800" s="312">
        <v>8.4507042253521097E-2</v>
      </c>
      <c r="C1800" s="313">
        <v>5.7636887608069197E-2</v>
      </c>
      <c r="D1800" s="314">
        <v>6.83453237410072E-2</v>
      </c>
      <c r="E1800" s="312">
        <v>8.4507042253521097E-2</v>
      </c>
      <c r="F1800" s="313">
        <v>8.8607594936708806E-2</v>
      </c>
      <c r="G1800" s="314">
        <v>9.7982708933717605E-2</v>
      </c>
      <c r="H1800" s="312"/>
      <c r="I1800" s="313"/>
      <c r="J1800" s="314"/>
      <c r="K1800" s="312"/>
      <c r="L1800" s="313"/>
      <c r="M1800" s="314"/>
      <c r="N1800" s="535"/>
    </row>
    <row r="1801" spans="1:14" s="82" customFormat="1" x14ac:dyDescent="0.3">
      <c r="A1801" s="733" t="s">
        <v>112</v>
      </c>
      <c r="B1801" s="193">
        <v>0.28169014084506999</v>
      </c>
      <c r="C1801" s="194">
        <v>0.18731988472622499</v>
      </c>
      <c r="D1801" s="195">
        <v>0.190647482014388</v>
      </c>
      <c r="E1801" s="193">
        <v>0.28169014084506999</v>
      </c>
      <c r="F1801" s="194">
        <v>0.227848101265823</v>
      </c>
      <c r="G1801" s="195">
        <v>0.23054755043227701</v>
      </c>
      <c r="H1801" s="193"/>
      <c r="I1801" s="194"/>
      <c r="J1801" s="195"/>
      <c r="K1801" s="193"/>
      <c r="L1801" s="194"/>
      <c r="M1801" s="195"/>
      <c r="N1801" s="536"/>
    </row>
    <row r="1802" spans="1:14" s="82" customFormat="1" x14ac:dyDescent="0.3">
      <c r="A1802" s="733" t="s">
        <v>113</v>
      </c>
      <c r="B1802" s="193">
        <v>0.352112676056338</v>
      </c>
      <c r="C1802" s="194">
        <v>0.244956772334294</v>
      </c>
      <c r="D1802" s="195">
        <v>0.30695443645083897</v>
      </c>
      <c r="E1802" s="193">
        <v>0.352112676056338</v>
      </c>
      <c r="F1802" s="194">
        <v>0.30379746835443</v>
      </c>
      <c r="G1802" s="195">
        <v>0.32276657060518699</v>
      </c>
      <c r="H1802" s="193"/>
      <c r="I1802" s="194"/>
      <c r="J1802" s="195"/>
      <c r="K1802" s="193"/>
      <c r="L1802" s="194"/>
      <c r="M1802" s="195"/>
      <c r="N1802" s="536"/>
    </row>
    <row r="1803" spans="1:14" s="82" customFormat="1" x14ac:dyDescent="0.3">
      <c r="A1803" s="733" t="s">
        <v>114</v>
      </c>
      <c r="B1803" s="193">
        <v>0.154929577464789</v>
      </c>
      <c r="C1803" s="194">
        <v>0.291066282420749</v>
      </c>
      <c r="D1803" s="195">
        <v>0.26498800959232599</v>
      </c>
      <c r="E1803" s="193">
        <v>0.154929577464789</v>
      </c>
      <c r="F1803" s="194">
        <v>0.208860759493671</v>
      </c>
      <c r="G1803" s="195">
        <v>0.20461095100864601</v>
      </c>
      <c r="H1803" s="193"/>
      <c r="I1803" s="194"/>
      <c r="J1803" s="195"/>
      <c r="K1803" s="193"/>
      <c r="L1803" s="194"/>
      <c r="M1803" s="195"/>
      <c r="N1803" s="536"/>
    </row>
    <row r="1804" spans="1:14" s="82" customFormat="1" x14ac:dyDescent="0.3">
      <c r="A1804" s="733" t="s">
        <v>115</v>
      </c>
      <c r="B1804" s="193">
        <v>0.12676056338028199</v>
      </c>
      <c r="C1804" s="194">
        <v>0.219020172910663</v>
      </c>
      <c r="D1804" s="195">
        <v>0.16906474820143899</v>
      </c>
      <c r="E1804" s="193">
        <v>0.12676056338028199</v>
      </c>
      <c r="F1804" s="194">
        <v>0.170886075949367</v>
      </c>
      <c r="G1804" s="195">
        <v>0.144092219020173</v>
      </c>
      <c r="H1804" s="193"/>
      <c r="I1804" s="194"/>
      <c r="J1804" s="195"/>
      <c r="K1804" s="193"/>
      <c r="L1804" s="194"/>
      <c r="M1804" s="195"/>
      <c r="N1804" s="537"/>
    </row>
    <row r="1805" spans="1:14" s="82" customFormat="1" x14ac:dyDescent="0.3">
      <c r="A1805" s="736" t="s">
        <v>259</v>
      </c>
      <c r="B1805" s="317">
        <v>71</v>
      </c>
      <c r="C1805" s="318">
        <v>347</v>
      </c>
      <c r="D1805" s="319">
        <v>834</v>
      </c>
      <c r="E1805" s="317">
        <v>71</v>
      </c>
      <c r="F1805" s="318">
        <v>158</v>
      </c>
      <c r="G1805" s="319">
        <v>347</v>
      </c>
      <c r="H1805" s="317"/>
      <c r="I1805" s="318"/>
      <c r="J1805" s="319"/>
      <c r="K1805" s="317"/>
      <c r="L1805" s="318"/>
      <c r="M1805" s="319"/>
      <c r="N1805" s="532"/>
    </row>
    <row r="1806" spans="1:14" s="82" customFormat="1" x14ac:dyDescent="0.3">
      <c r="A1806" s="733" t="s">
        <v>194</v>
      </c>
      <c r="B1806" s="320">
        <v>3.0422535211267601</v>
      </c>
      <c r="C1806" s="321">
        <v>2.57348703170029</v>
      </c>
      <c r="D1806" s="322">
        <v>2.7242206235011999</v>
      </c>
      <c r="E1806" s="320">
        <v>3.0422535211267601</v>
      </c>
      <c r="F1806" s="321">
        <v>2.85443037974684</v>
      </c>
      <c r="G1806" s="322">
        <v>2.93371757925072</v>
      </c>
      <c r="H1806" s="320"/>
      <c r="I1806" s="321"/>
      <c r="J1806" s="322"/>
      <c r="K1806" s="320"/>
      <c r="L1806" s="321"/>
      <c r="M1806" s="322"/>
      <c r="N1806" s="533"/>
    </row>
    <row r="1807" spans="1:14" s="82" customFormat="1" x14ac:dyDescent="0.3">
      <c r="A1807" s="733" t="s">
        <v>174</v>
      </c>
      <c r="B1807" s="320">
        <v>1.13938103144157</v>
      </c>
      <c r="C1807" s="321">
        <v>1.1862361917329101</v>
      </c>
      <c r="D1807" s="322">
        <v>1.1536105144172</v>
      </c>
      <c r="E1807" s="320">
        <v>1.13938103144157</v>
      </c>
      <c r="F1807" s="321">
        <v>1.2094424117548701</v>
      </c>
      <c r="G1807" s="322">
        <v>1.18452876452893</v>
      </c>
      <c r="H1807" s="320"/>
      <c r="I1807" s="321"/>
      <c r="J1807" s="322"/>
      <c r="K1807" s="320"/>
      <c r="L1807" s="321"/>
      <c r="M1807" s="322"/>
      <c r="N1807" s="533"/>
    </row>
    <row r="1808" spans="1:14" s="82" customFormat="1" x14ac:dyDescent="0.3">
      <c r="A1808" s="733" t="s">
        <v>260</v>
      </c>
      <c r="B1808" s="323" t="s">
        <v>248</v>
      </c>
      <c r="C1808" s="321" t="s">
        <v>236</v>
      </c>
      <c r="D1808" s="322" t="s">
        <v>266</v>
      </c>
      <c r="E1808" s="323" t="s">
        <v>248</v>
      </c>
      <c r="F1808" s="321" t="s">
        <v>130</v>
      </c>
      <c r="G1808" s="322" t="s">
        <v>130</v>
      </c>
      <c r="H1808" s="323"/>
      <c r="I1808" s="321"/>
      <c r="J1808" s="322"/>
      <c r="K1808" s="323"/>
      <c r="L1808" s="321"/>
      <c r="M1808" s="322"/>
      <c r="N1808" s="533"/>
    </row>
    <row r="1809" spans="1:14" s="82" customFormat="1" x14ac:dyDescent="0.3">
      <c r="A1809" s="735" t="s">
        <v>173</v>
      </c>
      <c r="B1809" s="196" t="s">
        <v>248</v>
      </c>
      <c r="C1809" s="197">
        <v>0.39517129277743052</v>
      </c>
      <c r="D1809" s="198">
        <v>0.27568481185890481</v>
      </c>
      <c r="E1809" s="196" t="s">
        <v>248</v>
      </c>
      <c r="F1809" s="197">
        <v>0.15529730027194388</v>
      </c>
      <c r="G1809" s="198">
        <v>9.1627949549374837E-2</v>
      </c>
      <c r="H1809" s="196"/>
      <c r="I1809" s="197"/>
      <c r="J1809" s="198"/>
      <c r="K1809" s="196"/>
      <c r="L1809" s="197"/>
      <c r="M1809" s="198"/>
      <c r="N1809" s="534"/>
    </row>
    <row r="1810" spans="1:14" s="82" customFormat="1" ht="52" x14ac:dyDescent="0.3">
      <c r="A1810" s="761" t="s">
        <v>1053</v>
      </c>
      <c r="B1810" s="69">
        <v>0.23943661971831001</v>
      </c>
      <c r="C1810" s="70">
        <v>0.244956772334294</v>
      </c>
      <c r="D1810" s="71">
        <v>0.25925925925925902</v>
      </c>
      <c r="E1810" s="69">
        <v>0.23943661971831001</v>
      </c>
      <c r="F1810" s="70">
        <v>0.234177215189873</v>
      </c>
      <c r="G1810" s="71">
        <v>0.24425287356321801</v>
      </c>
      <c r="H1810" s="69"/>
      <c r="I1810" s="70"/>
      <c r="J1810" s="71"/>
      <c r="K1810" s="69"/>
      <c r="L1810" s="70"/>
      <c r="M1810" s="71"/>
      <c r="N1810" s="535"/>
    </row>
    <row r="1811" spans="1:14" s="82" customFormat="1" x14ac:dyDescent="0.3">
      <c r="A1811" s="727" t="s">
        <v>112</v>
      </c>
      <c r="B1811" s="72">
        <v>0.52112676056338003</v>
      </c>
      <c r="C1811" s="73">
        <v>0.51296829971181601</v>
      </c>
      <c r="D1811" s="74">
        <v>0.51015531660692903</v>
      </c>
      <c r="E1811" s="72">
        <v>0.52112676056338003</v>
      </c>
      <c r="F1811" s="73">
        <v>0.5</v>
      </c>
      <c r="G1811" s="74">
        <v>0.47701149425287398</v>
      </c>
      <c r="H1811" s="72"/>
      <c r="I1811" s="73"/>
      <c r="J1811" s="74"/>
      <c r="K1811" s="72"/>
      <c r="L1811" s="73"/>
      <c r="M1811" s="74"/>
      <c r="N1811" s="536"/>
    </row>
    <row r="1812" spans="1:14" s="82" customFormat="1" x14ac:dyDescent="0.3">
      <c r="A1812" s="727" t="s">
        <v>113</v>
      </c>
      <c r="B1812" s="72">
        <v>0.23943661971831001</v>
      </c>
      <c r="C1812" s="73">
        <v>0.19596541786743499</v>
      </c>
      <c r="D1812" s="74">
        <v>0.20071684587813601</v>
      </c>
      <c r="E1812" s="72">
        <v>0.23943661971831001</v>
      </c>
      <c r="F1812" s="73">
        <v>0.208860759493671</v>
      </c>
      <c r="G1812" s="74">
        <v>0.23850574712643699</v>
      </c>
      <c r="H1812" s="72"/>
      <c r="I1812" s="73"/>
      <c r="J1812" s="74"/>
      <c r="K1812" s="72"/>
      <c r="L1812" s="73"/>
      <c r="M1812" s="74"/>
      <c r="N1812" s="536"/>
    </row>
    <row r="1813" spans="1:14" s="82" customFormat="1" x14ac:dyDescent="0.3">
      <c r="A1813" s="727" t="s">
        <v>114</v>
      </c>
      <c r="B1813" s="72">
        <v>0</v>
      </c>
      <c r="C1813" s="73">
        <v>4.6109510086455301E-2</v>
      </c>
      <c r="D1813" s="74">
        <v>2.7479091995221E-2</v>
      </c>
      <c r="E1813" s="72">
        <v>0</v>
      </c>
      <c r="F1813" s="73">
        <v>5.6962025316455701E-2</v>
      </c>
      <c r="G1813" s="74">
        <v>3.4482758620689703E-2</v>
      </c>
      <c r="H1813" s="72"/>
      <c r="I1813" s="73"/>
      <c r="J1813" s="74"/>
      <c r="K1813" s="72"/>
      <c r="L1813" s="73"/>
      <c r="M1813" s="74"/>
      <c r="N1813" s="536"/>
    </row>
    <row r="1814" spans="1:14" s="82" customFormat="1" x14ac:dyDescent="0.3">
      <c r="A1814" s="727" t="s">
        <v>115</v>
      </c>
      <c r="B1814" s="72">
        <v>0</v>
      </c>
      <c r="C1814" s="73">
        <v>0</v>
      </c>
      <c r="D1814" s="74">
        <v>2.3894862604540001E-3</v>
      </c>
      <c r="E1814" s="72">
        <v>0</v>
      </c>
      <c r="F1814" s="73">
        <v>0</v>
      </c>
      <c r="G1814" s="74">
        <v>5.74712643678161E-3</v>
      </c>
      <c r="H1814" s="72"/>
      <c r="I1814" s="73"/>
      <c r="J1814" s="74"/>
      <c r="K1814" s="72"/>
      <c r="L1814" s="73"/>
      <c r="M1814" s="74"/>
      <c r="N1814" s="537"/>
    </row>
    <row r="1815" spans="1:14" s="82" customFormat="1" x14ac:dyDescent="0.3">
      <c r="A1815" s="734" t="s">
        <v>259</v>
      </c>
      <c r="B1815" s="75">
        <v>71</v>
      </c>
      <c r="C1815" s="76">
        <v>347</v>
      </c>
      <c r="D1815" s="77">
        <v>837</v>
      </c>
      <c r="E1815" s="75">
        <v>71</v>
      </c>
      <c r="F1815" s="76">
        <v>158</v>
      </c>
      <c r="G1815" s="77">
        <v>348</v>
      </c>
      <c r="H1815" s="75"/>
      <c r="I1815" s="76"/>
      <c r="J1815" s="77"/>
      <c r="K1815" s="75"/>
      <c r="L1815" s="76"/>
      <c r="M1815" s="77"/>
      <c r="N1815" s="532"/>
    </row>
    <row r="1816" spans="1:14" s="82" customFormat="1" x14ac:dyDescent="0.3">
      <c r="A1816" s="727" t="s">
        <v>194</v>
      </c>
      <c r="B1816" s="127">
        <v>4</v>
      </c>
      <c r="C1816" s="128">
        <v>3.9567723342939498</v>
      </c>
      <c r="D1816" s="129">
        <v>3.9964157706093202</v>
      </c>
      <c r="E1816" s="127">
        <v>4</v>
      </c>
      <c r="F1816" s="128">
        <v>3.9113924050632898</v>
      </c>
      <c r="G1816" s="129">
        <v>3.9195402298850599</v>
      </c>
      <c r="H1816" s="127"/>
      <c r="I1816" s="128"/>
      <c r="J1816" s="129"/>
      <c r="K1816" s="127"/>
      <c r="L1816" s="128"/>
      <c r="M1816" s="129"/>
      <c r="N1816" s="533"/>
    </row>
    <row r="1817" spans="1:14" s="82" customFormat="1" x14ac:dyDescent="0.3">
      <c r="A1817" s="727" t="s">
        <v>174</v>
      </c>
      <c r="B1817" s="127">
        <v>0.69693205243717005</v>
      </c>
      <c r="C1817" s="128">
        <v>0.79075508111395798</v>
      </c>
      <c r="D1817" s="129">
        <v>0.76947540642356005</v>
      </c>
      <c r="E1817" s="127">
        <v>0.69693205243717005</v>
      </c>
      <c r="F1817" s="128">
        <v>0.81685856882976504</v>
      </c>
      <c r="G1817" s="129">
        <v>0.81722650103657801</v>
      </c>
      <c r="H1817" s="127"/>
      <c r="I1817" s="128"/>
      <c r="J1817" s="129"/>
      <c r="K1817" s="127"/>
      <c r="L1817" s="128"/>
      <c r="M1817" s="129"/>
      <c r="N1817" s="533"/>
    </row>
    <row r="1818" spans="1:14" s="82" customFormat="1" x14ac:dyDescent="0.3">
      <c r="A1818" s="727" t="s">
        <v>260</v>
      </c>
      <c r="B1818" s="130" t="s">
        <v>248</v>
      </c>
      <c r="C1818" s="128" t="s">
        <v>130</v>
      </c>
      <c r="D1818" s="129" t="s">
        <v>130</v>
      </c>
      <c r="E1818" s="130" t="s">
        <v>248</v>
      </c>
      <c r="F1818" s="128" t="s">
        <v>130</v>
      </c>
      <c r="G1818" s="129" t="s">
        <v>130</v>
      </c>
      <c r="H1818" s="130"/>
      <c r="I1818" s="128"/>
      <c r="J1818" s="129"/>
      <c r="K1818" s="130"/>
      <c r="L1818" s="128"/>
      <c r="M1818" s="129"/>
      <c r="N1818" s="533"/>
    </row>
    <row r="1819" spans="1:14" x14ac:dyDescent="0.3">
      <c r="A1819" s="730" t="s">
        <v>173</v>
      </c>
      <c r="B1819" s="131" t="s">
        <v>248</v>
      </c>
      <c r="C1819" s="132">
        <v>5.4666314183089676E-2</v>
      </c>
      <c r="D1819" s="139">
        <v>4.658016826475239E-3</v>
      </c>
      <c r="E1819" s="131" t="s">
        <v>248</v>
      </c>
      <c r="F1819" s="132">
        <v>0.10847360646978317</v>
      </c>
      <c r="G1819" s="139">
        <v>9.8454675677898534E-2</v>
      </c>
      <c r="H1819" s="131"/>
      <c r="I1819" s="132"/>
      <c r="J1819" s="139"/>
      <c r="K1819" s="131"/>
      <c r="L1819" s="132"/>
      <c r="M1819" s="139"/>
      <c r="N1819" s="534"/>
    </row>
    <row r="1820" spans="1:14" ht="26" x14ac:dyDescent="0.3">
      <c r="A1820" s="761" t="s">
        <v>157</v>
      </c>
      <c r="B1820" s="69">
        <v>0.29577464788732399</v>
      </c>
      <c r="C1820" s="70">
        <v>0.22190201729106601</v>
      </c>
      <c r="D1820" s="71">
        <v>0.20883054892601399</v>
      </c>
      <c r="E1820" s="69">
        <v>0.29577464788732399</v>
      </c>
      <c r="F1820" s="70">
        <v>0.253164556962025</v>
      </c>
      <c r="G1820" s="71">
        <v>0.21551724137931</v>
      </c>
      <c r="H1820" s="69"/>
      <c r="I1820" s="70"/>
      <c r="J1820" s="71"/>
      <c r="K1820" s="69"/>
      <c r="L1820" s="70"/>
      <c r="M1820" s="71"/>
      <c r="N1820" s="535"/>
    </row>
    <row r="1821" spans="1:14" x14ac:dyDescent="0.3">
      <c r="A1821" s="727" t="s">
        <v>112</v>
      </c>
      <c r="B1821" s="72">
        <v>0.45070422535211302</v>
      </c>
      <c r="C1821" s="73">
        <v>0.455331412103746</v>
      </c>
      <c r="D1821" s="74">
        <v>0.43198090692124103</v>
      </c>
      <c r="E1821" s="72">
        <v>0.45070422535211302</v>
      </c>
      <c r="F1821" s="73">
        <v>0.417721518987342</v>
      </c>
      <c r="G1821" s="74">
        <v>0.41091954022988503</v>
      </c>
      <c r="H1821" s="72"/>
      <c r="I1821" s="73"/>
      <c r="J1821" s="74"/>
      <c r="K1821" s="72"/>
      <c r="L1821" s="73"/>
      <c r="M1821" s="74"/>
      <c r="N1821" s="536"/>
    </row>
    <row r="1822" spans="1:14" x14ac:dyDescent="0.3">
      <c r="A1822" s="727" t="s">
        <v>113</v>
      </c>
      <c r="B1822" s="72">
        <v>0.183098591549296</v>
      </c>
      <c r="C1822" s="73">
        <v>0.25936599423631101</v>
      </c>
      <c r="D1822" s="74">
        <v>0.30548926014319799</v>
      </c>
      <c r="E1822" s="72">
        <v>0.183098591549296</v>
      </c>
      <c r="F1822" s="73">
        <v>0.253164556962025</v>
      </c>
      <c r="G1822" s="74">
        <v>0.31321839080459801</v>
      </c>
      <c r="H1822" s="72"/>
      <c r="I1822" s="73"/>
      <c r="J1822" s="74"/>
      <c r="K1822" s="72"/>
      <c r="L1822" s="73"/>
      <c r="M1822" s="74"/>
      <c r="N1822" s="536"/>
    </row>
    <row r="1823" spans="1:14" x14ac:dyDescent="0.3">
      <c r="A1823" s="727" t="s">
        <v>114</v>
      </c>
      <c r="B1823" s="72">
        <v>5.63380281690141E-2</v>
      </c>
      <c r="C1823" s="73">
        <v>5.7636887608069197E-2</v>
      </c>
      <c r="D1823" s="74">
        <v>4.89260143198091E-2</v>
      </c>
      <c r="E1823" s="72">
        <v>5.63380281690141E-2</v>
      </c>
      <c r="F1823" s="73">
        <v>6.9620253164557E-2</v>
      </c>
      <c r="G1823" s="74">
        <v>5.1724137931034503E-2</v>
      </c>
      <c r="H1823" s="72"/>
      <c r="I1823" s="73"/>
      <c r="J1823" s="74"/>
      <c r="K1823" s="72"/>
      <c r="L1823" s="73"/>
      <c r="M1823" s="74"/>
      <c r="N1823" s="536"/>
    </row>
    <row r="1824" spans="1:14" x14ac:dyDescent="0.3">
      <c r="A1824" s="727" t="s">
        <v>115</v>
      </c>
      <c r="B1824" s="72">
        <v>1.4084507042253501E-2</v>
      </c>
      <c r="C1824" s="73">
        <v>5.7636887608069204E-3</v>
      </c>
      <c r="D1824" s="74">
        <v>4.7732696897374704E-3</v>
      </c>
      <c r="E1824" s="72">
        <v>1.4084507042253501E-2</v>
      </c>
      <c r="F1824" s="73">
        <v>6.3291139240506302E-3</v>
      </c>
      <c r="G1824" s="74">
        <v>8.6206896551724102E-3</v>
      </c>
      <c r="H1824" s="72"/>
      <c r="I1824" s="73"/>
      <c r="J1824" s="74"/>
      <c r="K1824" s="72"/>
      <c r="L1824" s="73"/>
      <c r="M1824" s="74"/>
      <c r="N1824" s="537"/>
    </row>
    <row r="1825" spans="1:14" x14ac:dyDescent="0.3">
      <c r="A1825" s="734" t="s">
        <v>259</v>
      </c>
      <c r="B1825" s="75">
        <v>71</v>
      </c>
      <c r="C1825" s="76">
        <v>347</v>
      </c>
      <c r="D1825" s="77">
        <v>838</v>
      </c>
      <c r="E1825" s="75">
        <v>71</v>
      </c>
      <c r="F1825" s="76">
        <v>158</v>
      </c>
      <c r="G1825" s="77">
        <v>348</v>
      </c>
      <c r="H1825" s="75"/>
      <c r="I1825" s="76"/>
      <c r="J1825" s="77"/>
      <c r="K1825" s="75"/>
      <c r="L1825" s="76"/>
      <c r="M1825" s="77"/>
      <c r="N1825" s="532"/>
    </row>
    <row r="1826" spans="1:14" x14ac:dyDescent="0.3">
      <c r="A1826" s="727" t="s">
        <v>194</v>
      </c>
      <c r="B1826" s="127">
        <v>3.9577464788732399</v>
      </c>
      <c r="C1826" s="128">
        <v>3.8299711815561901</v>
      </c>
      <c r="D1826" s="129">
        <v>3.7911694510739902</v>
      </c>
      <c r="E1826" s="127">
        <v>3.9577464788732399</v>
      </c>
      <c r="F1826" s="128">
        <v>3.8417721518987298</v>
      </c>
      <c r="G1826" s="129">
        <v>3.7729885057471302</v>
      </c>
      <c r="H1826" s="127"/>
      <c r="I1826" s="128"/>
      <c r="J1826" s="129"/>
      <c r="K1826" s="127"/>
      <c r="L1826" s="128"/>
      <c r="M1826" s="129"/>
      <c r="N1826" s="533"/>
    </row>
    <row r="1827" spans="1:14" x14ac:dyDescent="0.3">
      <c r="A1827" s="727" t="s">
        <v>174</v>
      </c>
      <c r="B1827" s="127">
        <v>0.91708575262403702</v>
      </c>
      <c r="C1827" s="128">
        <v>0.85843031186181096</v>
      </c>
      <c r="D1827" s="129">
        <v>0.84274587748848195</v>
      </c>
      <c r="E1827" s="127">
        <v>0.91708575262403702</v>
      </c>
      <c r="F1827" s="128">
        <v>0.90660809656003305</v>
      </c>
      <c r="G1827" s="129">
        <v>0.874001846412928</v>
      </c>
      <c r="H1827" s="127"/>
      <c r="I1827" s="128"/>
      <c r="J1827" s="129"/>
      <c r="K1827" s="127"/>
      <c r="L1827" s="128"/>
      <c r="M1827" s="129"/>
      <c r="N1827" s="533"/>
    </row>
    <row r="1828" spans="1:14" x14ac:dyDescent="0.3">
      <c r="A1828" s="727" t="s">
        <v>260</v>
      </c>
      <c r="B1828" s="130" t="s">
        <v>248</v>
      </c>
      <c r="C1828" s="128" t="s">
        <v>130</v>
      </c>
      <c r="D1828" s="129" t="s">
        <v>130</v>
      </c>
      <c r="E1828" s="130" t="s">
        <v>248</v>
      </c>
      <c r="F1828" s="128" t="s">
        <v>130</v>
      </c>
      <c r="G1828" s="129" t="s">
        <v>130</v>
      </c>
      <c r="H1828" s="130"/>
      <c r="I1828" s="128"/>
      <c r="J1828" s="129"/>
      <c r="K1828" s="130"/>
      <c r="L1828" s="128"/>
      <c r="M1828" s="129"/>
      <c r="N1828" s="533"/>
    </row>
    <row r="1829" spans="1:14" x14ac:dyDescent="0.3">
      <c r="A1829" s="730" t="s">
        <v>173</v>
      </c>
      <c r="B1829" s="131" t="s">
        <v>248</v>
      </c>
      <c r="C1829" s="132">
        <v>0.14884760655751278</v>
      </c>
      <c r="D1829" s="139">
        <v>0.19765985482560419</v>
      </c>
      <c r="E1829" s="131" t="s">
        <v>248</v>
      </c>
      <c r="F1829" s="132">
        <v>0.12792112425926327</v>
      </c>
      <c r="G1829" s="139">
        <v>0.21139311533996419</v>
      </c>
      <c r="H1829" s="131"/>
      <c r="I1829" s="132"/>
      <c r="J1829" s="139"/>
      <c r="K1829" s="131"/>
      <c r="L1829" s="132"/>
      <c r="M1829" s="139"/>
      <c r="N1829" s="534"/>
    </row>
    <row r="1830" spans="1:14" ht="78" x14ac:dyDescent="0.3">
      <c r="A1830" s="761" t="s">
        <v>976</v>
      </c>
      <c r="B1830" s="69">
        <v>2.7777777777777801E-2</v>
      </c>
      <c r="C1830" s="70">
        <v>3.2876712328767099E-2</v>
      </c>
      <c r="D1830" s="71">
        <v>3.3218785796105398E-2</v>
      </c>
      <c r="E1830" s="69">
        <v>2.7777777777777801E-2</v>
      </c>
      <c r="F1830" s="70">
        <v>2.4242424242424201E-2</v>
      </c>
      <c r="G1830" s="71">
        <v>2.2160664819944598E-2</v>
      </c>
      <c r="H1830" s="69"/>
      <c r="I1830" s="70"/>
      <c r="J1830" s="71"/>
      <c r="K1830" s="69"/>
      <c r="L1830" s="70"/>
      <c r="M1830" s="71"/>
      <c r="N1830" s="535"/>
    </row>
    <row r="1831" spans="1:14" x14ac:dyDescent="0.3">
      <c r="A1831" s="727" t="s">
        <v>83</v>
      </c>
      <c r="B1831" s="72">
        <v>5.5555555555555601E-2</v>
      </c>
      <c r="C1831" s="73">
        <v>0.10958904109589</v>
      </c>
      <c r="D1831" s="74">
        <v>0.112256586483391</v>
      </c>
      <c r="E1831" s="72">
        <v>5.5555555555555601E-2</v>
      </c>
      <c r="F1831" s="73">
        <v>9.0909090909090898E-2</v>
      </c>
      <c r="G1831" s="74">
        <v>9.9722991689750698E-2</v>
      </c>
      <c r="H1831" s="72"/>
      <c r="I1831" s="73"/>
      <c r="J1831" s="74"/>
      <c r="K1831" s="72"/>
      <c r="L1831" s="73"/>
      <c r="M1831" s="74"/>
      <c r="N1831" s="536"/>
    </row>
    <row r="1832" spans="1:14" x14ac:dyDescent="0.3">
      <c r="A1832" s="727" t="s">
        <v>84</v>
      </c>
      <c r="B1832" s="72">
        <v>0.23611111111111099</v>
      </c>
      <c r="C1832" s="73">
        <v>0.32054794520547902</v>
      </c>
      <c r="D1832" s="74">
        <v>0.35280641466208501</v>
      </c>
      <c r="E1832" s="72">
        <v>0.23611111111111099</v>
      </c>
      <c r="F1832" s="73">
        <v>0.30303030303030298</v>
      </c>
      <c r="G1832" s="74">
        <v>0.35180055401662103</v>
      </c>
      <c r="H1832" s="72"/>
      <c r="I1832" s="73"/>
      <c r="J1832" s="74"/>
      <c r="K1832" s="72"/>
      <c r="L1832" s="73"/>
      <c r="M1832" s="74"/>
      <c r="N1832" s="536"/>
    </row>
    <row r="1833" spans="1:14" x14ac:dyDescent="0.3">
      <c r="A1833" s="777" t="s">
        <v>406</v>
      </c>
      <c r="B1833" s="72">
        <v>0.68055555555555602</v>
      </c>
      <c r="C1833" s="73">
        <v>0.53698630136986303</v>
      </c>
      <c r="D1833" s="74">
        <v>0.50171821305841902</v>
      </c>
      <c r="E1833" s="72">
        <v>0.68055555555555602</v>
      </c>
      <c r="F1833" s="73">
        <v>0.58181818181818201</v>
      </c>
      <c r="G1833" s="74">
        <v>0.52631578947368396</v>
      </c>
      <c r="H1833" s="72"/>
      <c r="I1833" s="73"/>
      <c r="J1833" s="74"/>
      <c r="K1833" s="72"/>
      <c r="L1833" s="73"/>
      <c r="M1833" s="74"/>
      <c r="N1833" s="537"/>
    </row>
    <row r="1834" spans="1:14" x14ac:dyDescent="0.3">
      <c r="A1834" s="734" t="s">
        <v>259</v>
      </c>
      <c r="B1834" s="75">
        <v>72</v>
      </c>
      <c r="C1834" s="76">
        <v>365</v>
      </c>
      <c r="D1834" s="77">
        <v>873</v>
      </c>
      <c r="E1834" s="75">
        <v>72</v>
      </c>
      <c r="F1834" s="76">
        <v>165</v>
      </c>
      <c r="G1834" s="77">
        <v>361</v>
      </c>
      <c r="H1834" s="75"/>
      <c r="I1834" s="76"/>
      <c r="J1834" s="77"/>
      <c r="K1834" s="75"/>
      <c r="L1834" s="76"/>
      <c r="M1834" s="77"/>
      <c r="N1834" s="532"/>
    </row>
    <row r="1835" spans="1:14" x14ac:dyDescent="0.3">
      <c r="A1835" s="727" t="s">
        <v>194</v>
      </c>
      <c r="B1835" s="127">
        <v>1.43055555555556</v>
      </c>
      <c r="C1835" s="128">
        <v>1.63835616438356</v>
      </c>
      <c r="D1835" s="129">
        <v>1.6769759450171799</v>
      </c>
      <c r="E1835" s="127">
        <v>1.43055555555556</v>
      </c>
      <c r="F1835" s="128">
        <v>1.5575757575757601</v>
      </c>
      <c r="G1835" s="129">
        <v>1.61772853185596</v>
      </c>
      <c r="H1835" s="127"/>
      <c r="I1835" s="128"/>
      <c r="J1835" s="129"/>
      <c r="K1835" s="127"/>
      <c r="L1835" s="128"/>
      <c r="M1835" s="129"/>
      <c r="N1835" s="533"/>
    </row>
    <row r="1836" spans="1:14" x14ac:dyDescent="0.3">
      <c r="A1836" s="727" t="s">
        <v>174</v>
      </c>
      <c r="B1836" s="127">
        <v>0.72823129139821896</v>
      </c>
      <c r="C1836" s="128">
        <v>0.80565142180584204</v>
      </c>
      <c r="D1836" s="129">
        <v>0.80202382804438599</v>
      </c>
      <c r="E1836" s="127">
        <v>0.72823129139821896</v>
      </c>
      <c r="F1836" s="128">
        <v>0.75990624543278096</v>
      </c>
      <c r="G1836" s="129">
        <v>0.75506905018334802</v>
      </c>
      <c r="H1836" s="127"/>
      <c r="I1836" s="128"/>
      <c r="J1836" s="129"/>
      <c r="K1836" s="127"/>
      <c r="L1836" s="128"/>
      <c r="M1836" s="129"/>
      <c r="N1836" s="533"/>
    </row>
    <row r="1837" spans="1:14" x14ac:dyDescent="0.3">
      <c r="A1837" s="727" t="s">
        <v>260</v>
      </c>
      <c r="B1837" s="130" t="s">
        <v>248</v>
      </c>
      <c r="C1837" s="128" t="s">
        <v>266</v>
      </c>
      <c r="D1837" s="129" t="s">
        <v>266</v>
      </c>
      <c r="E1837" s="130" t="s">
        <v>248</v>
      </c>
      <c r="F1837" s="128" t="s">
        <v>130</v>
      </c>
      <c r="G1837" s="129" t="s">
        <v>130</v>
      </c>
      <c r="H1837" s="130"/>
      <c r="I1837" s="128"/>
      <c r="J1837" s="129"/>
      <c r="K1837" s="130"/>
      <c r="L1837" s="128"/>
      <c r="M1837" s="129"/>
      <c r="N1837" s="533"/>
    </row>
    <row r="1838" spans="1:14" x14ac:dyDescent="0.3">
      <c r="A1838" s="730" t="s">
        <v>173</v>
      </c>
      <c r="B1838" s="131" t="s">
        <v>248</v>
      </c>
      <c r="C1838" s="132">
        <v>-0.2579286813175623</v>
      </c>
      <c r="D1838" s="139">
        <v>-0.30724821488468596</v>
      </c>
      <c r="E1838" s="131" t="s">
        <v>248</v>
      </c>
      <c r="F1838" s="132">
        <v>-0.16715246490421937</v>
      </c>
      <c r="G1838" s="139">
        <v>-0.24788855569560175</v>
      </c>
      <c r="H1838" s="131"/>
      <c r="I1838" s="132"/>
      <c r="J1838" s="139"/>
      <c r="K1838" s="131"/>
      <c r="L1838" s="132"/>
      <c r="M1838" s="139"/>
      <c r="N1838" s="534"/>
    </row>
    <row r="1839" spans="1:14" ht="26" x14ac:dyDescent="0.3">
      <c r="A1839" s="761" t="s">
        <v>1054</v>
      </c>
      <c r="B1839" s="69">
        <v>0.24657534246575299</v>
      </c>
      <c r="C1839" s="70">
        <v>0.22131147540983601</v>
      </c>
      <c r="D1839" s="71">
        <v>0.18275862068965501</v>
      </c>
      <c r="E1839" s="69">
        <v>0.24657534246575299</v>
      </c>
      <c r="F1839" s="70">
        <v>0.240963855421687</v>
      </c>
      <c r="G1839" s="71">
        <v>0.19944598337950101</v>
      </c>
      <c r="H1839" s="69"/>
      <c r="I1839" s="70"/>
      <c r="J1839" s="71"/>
      <c r="K1839" s="69"/>
      <c r="L1839" s="70"/>
      <c r="M1839" s="71"/>
      <c r="N1839" s="538"/>
    </row>
    <row r="1840" spans="1:14" x14ac:dyDescent="0.3">
      <c r="A1840" s="727" t="s">
        <v>83</v>
      </c>
      <c r="B1840" s="72">
        <v>0.397260273972603</v>
      </c>
      <c r="C1840" s="73">
        <v>0.39344262295082</v>
      </c>
      <c r="D1840" s="74">
        <v>0.42528735632183901</v>
      </c>
      <c r="E1840" s="72">
        <v>0.397260273972603</v>
      </c>
      <c r="F1840" s="73">
        <v>0.39759036144578302</v>
      </c>
      <c r="G1840" s="74">
        <v>0.426592797783933</v>
      </c>
      <c r="H1840" s="72"/>
      <c r="I1840" s="73"/>
      <c r="J1840" s="74"/>
      <c r="K1840" s="72"/>
      <c r="L1840" s="73"/>
      <c r="M1840" s="74"/>
      <c r="N1840" s="539"/>
    </row>
    <row r="1841" spans="1:14" x14ac:dyDescent="0.3">
      <c r="A1841" s="727" t="s">
        <v>84</v>
      </c>
      <c r="B1841" s="72">
        <v>0.20547945205479501</v>
      </c>
      <c r="C1841" s="73">
        <v>0.202185792349727</v>
      </c>
      <c r="D1841" s="74">
        <v>0.240229885057471</v>
      </c>
      <c r="E1841" s="72">
        <v>0.20547945205479501</v>
      </c>
      <c r="F1841" s="73">
        <v>0.210843373493976</v>
      </c>
      <c r="G1841" s="74">
        <v>0.254847645429363</v>
      </c>
      <c r="H1841" s="72"/>
      <c r="I1841" s="73"/>
      <c r="J1841" s="74"/>
      <c r="K1841" s="72"/>
      <c r="L1841" s="73"/>
      <c r="M1841" s="74"/>
      <c r="N1841" s="539"/>
    </row>
    <row r="1842" spans="1:14" x14ac:dyDescent="0.3">
      <c r="A1842" s="777" t="s">
        <v>406</v>
      </c>
      <c r="B1842" s="72">
        <v>0.150684931506849</v>
      </c>
      <c r="C1842" s="73">
        <v>0.183060109289617</v>
      </c>
      <c r="D1842" s="74">
        <v>0.15172413793103401</v>
      </c>
      <c r="E1842" s="72">
        <v>0.150684931506849</v>
      </c>
      <c r="F1842" s="73">
        <v>0.15060240963855401</v>
      </c>
      <c r="G1842" s="74">
        <v>0.11911357340720199</v>
      </c>
      <c r="H1842" s="72"/>
      <c r="I1842" s="73"/>
      <c r="J1842" s="74"/>
      <c r="K1842" s="72"/>
      <c r="L1842" s="73"/>
      <c r="M1842" s="74"/>
      <c r="N1842" s="540"/>
    </row>
    <row r="1843" spans="1:14" x14ac:dyDescent="0.3">
      <c r="A1843" s="734" t="s">
        <v>259</v>
      </c>
      <c r="B1843" s="75">
        <v>73</v>
      </c>
      <c r="C1843" s="76">
        <v>366</v>
      </c>
      <c r="D1843" s="77">
        <v>870</v>
      </c>
      <c r="E1843" s="75">
        <v>73</v>
      </c>
      <c r="F1843" s="76">
        <v>166</v>
      </c>
      <c r="G1843" s="77">
        <v>361</v>
      </c>
      <c r="H1843" s="75"/>
      <c r="I1843" s="76"/>
      <c r="J1843" s="77"/>
      <c r="K1843" s="75"/>
      <c r="L1843" s="76"/>
      <c r="M1843" s="77"/>
      <c r="N1843" s="533"/>
    </row>
    <row r="1844" spans="1:14" x14ac:dyDescent="0.3">
      <c r="A1844" s="727" t="s">
        <v>194</v>
      </c>
      <c r="B1844" s="127">
        <v>2.7397260273972601</v>
      </c>
      <c r="C1844" s="128">
        <v>2.6530054644808798</v>
      </c>
      <c r="D1844" s="129">
        <v>2.6390804597701099</v>
      </c>
      <c r="E1844" s="127">
        <v>2.7397260273972601</v>
      </c>
      <c r="F1844" s="128">
        <v>2.7289156626505999</v>
      </c>
      <c r="G1844" s="129">
        <v>2.70637119113574</v>
      </c>
      <c r="H1844" s="127"/>
      <c r="I1844" s="128"/>
      <c r="J1844" s="129"/>
      <c r="K1844" s="127"/>
      <c r="L1844" s="128"/>
      <c r="M1844" s="129"/>
      <c r="N1844" s="533"/>
    </row>
    <row r="1845" spans="1:14" x14ac:dyDescent="0.3">
      <c r="A1845" s="727" t="s">
        <v>174</v>
      </c>
      <c r="B1845" s="127">
        <v>1.0003804451345499</v>
      </c>
      <c r="C1845" s="128">
        <v>1.0189057977200799</v>
      </c>
      <c r="D1845" s="129">
        <v>0.94902970518358698</v>
      </c>
      <c r="E1845" s="127">
        <v>1.0003804451345499</v>
      </c>
      <c r="F1845" s="128">
        <v>0.99331463726337899</v>
      </c>
      <c r="G1845" s="129">
        <v>0.92025863855462398</v>
      </c>
      <c r="H1845" s="127"/>
      <c r="I1845" s="128"/>
      <c r="J1845" s="129"/>
      <c r="K1845" s="127"/>
      <c r="L1845" s="128"/>
      <c r="M1845" s="129"/>
      <c r="N1845" s="533"/>
    </row>
    <row r="1846" spans="1:14" x14ac:dyDescent="0.3">
      <c r="A1846" s="727" t="s">
        <v>260</v>
      </c>
      <c r="B1846" s="130" t="s">
        <v>248</v>
      </c>
      <c r="C1846" s="128" t="s">
        <v>130</v>
      </c>
      <c r="D1846" s="129" t="s">
        <v>130</v>
      </c>
      <c r="E1846" s="130" t="s">
        <v>248</v>
      </c>
      <c r="F1846" s="128" t="s">
        <v>130</v>
      </c>
      <c r="G1846" s="129" t="s">
        <v>130</v>
      </c>
      <c r="H1846" s="130"/>
      <c r="I1846" s="128"/>
      <c r="J1846" s="129"/>
      <c r="K1846" s="130"/>
      <c r="L1846" s="128"/>
      <c r="M1846" s="129"/>
      <c r="N1846" s="533"/>
    </row>
    <row r="1847" spans="1:14" s="199" customFormat="1" x14ac:dyDescent="0.3">
      <c r="A1847" s="730" t="s">
        <v>173</v>
      </c>
      <c r="B1847" s="131" t="s">
        <v>248</v>
      </c>
      <c r="C1847" s="132">
        <v>8.5111462816707534E-2</v>
      </c>
      <c r="D1847" s="139">
        <v>0.10605101934894723</v>
      </c>
      <c r="E1847" s="131" t="s">
        <v>248</v>
      </c>
      <c r="F1847" s="132">
        <v>1.0883122367393253E-2</v>
      </c>
      <c r="G1847" s="139">
        <v>3.6245067271422619E-2</v>
      </c>
      <c r="H1847" s="131"/>
      <c r="I1847" s="132"/>
      <c r="J1847" s="139"/>
      <c r="K1847" s="131"/>
      <c r="L1847" s="132"/>
      <c r="M1847" s="139"/>
      <c r="N1847" s="534"/>
    </row>
    <row r="1848" spans="1:14" ht="26" x14ac:dyDescent="0.3">
      <c r="A1848" s="761" t="s">
        <v>1010</v>
      </c>
      <c r="B1848" s="69">
        <v>7.0422535211267595E-2</v>
      </c>
      <c r="C1848" s="70">
        <v>8.8154269972451793E-2</v>
      </c>
      <c r="D1848" s="71">
        <v>6.3364055299539201E-2</v>
      </c>
      <c r="E1848" s="69">
        <v>7.0422535211267595E-2</v>
      </c>
      <c r="F1848" s="70">
        <v>8.5365853658536606E-2</v>
      </c>
      <c r="G1848" s="71">
        <v>4.72222222222222E-2</v>
      </c>
      <c r="H1848" s="69"/>
      <c r="I1848" s="70"/>
      <c r="J1848" s="71"/>
      <c r="K1848" s="69"/>
      <c r="L1848" s="70"/>
      <c r="M1848" s="71"/>
      <c r="N1848" s="536"/>
    </row>
    <row r="1849" spans="1:14" x14ac:dyDescent="0.3">
      <c r="A1849" s="727" t="s">
        <v>83</v>
      </c>
      <c r="B1849" s="72">
        <v>0.38028169014084501</v>
      </c>
      <c r="C1849" s="73">
        <v>0.31955922865013803</v>
      </c>
      <c r="D1849" s="74">
        <v>0.29032258064516098</v>
      </c>
      <c r="E1849" s="72">
        <v>0.38028169014084501</v>
      </c>
      <c r="F1849" s="73">
        <v>0.24390243902438999</v>
      </c>
      <c r="G1849" s="74">
        <v>0.22222222222222199</v>
      </c>
      <c r="H1849" s="72"/>
      <c r="I1849" s="73"/>
      <c r="J1849" s="74"/>
      <c r="K1849" s="72"/>
      <c r="L1849" s="73"/>
      <c r="M1849" s="74"/>
      <c r="N1849" s="536"/>
    </row>
    <row r="1850" spans="1:14" x14ac:dyDescent="0.3">
      <c r="A1850" s="727" t="s">
        <v>84</v>
      </c>
      <c r="B1850" s="72">
        <v>0.352112676056338</v>
      </c>
      <c r="C1850" s="73">
        <v>0.45454545454545497</v>
      </c>
      <c r="D1850" s="74">
        <v>0.48041474654377903</v>
      </c>
      <c r="E1850" s="72">
        <v>0.352112676056338</v>
      </c>
      <c r="F1850" s="73">
        <v>0.48780487804877998</v>
      </c>
      <c r="G1850" s="74">
        <v>0.51666666666666705</v>
      </c>
      <c r="H1850" s="72"/>
      <c r="I1850" s="73"/>
      <c r="J1850" s="74"/>
      <c r="K1850" s="72"/>
      <c r="L1850" s="73"/>
      <c r="M1850" s="74"/>
      <c r="N1850" s="536"/>
    </row>
    <row r="1851" spans="1:14" x14ac:dyDescent="0.3">
      <c r="A1851" s="777" t="s">
        <v>406</v>
      </c>
      <c r="B1851" s="72">
        <v>0.19718309859154901</v>
      </c>
      <c r="C1851" s="73">
        <v>0.13774104683195601</v>
      </c>
      <c r="D1851" s="74">
        <v>0.16589861751152099</v>
      </c>
      <c r="E1851" s="72">
        <v>0.19718309859154901</v>
      </c>
      <c r="F1851" s="73">
        <v>0.18292682926829301</v>
      </c>
      <c r="G1851" s="74">
        <v>0.21388888888888899</v>
      </c>
      <c r="H1851" s="72"/>
      <c r="I1851" s="73"/>
      <c r="J1851" s="74"/>
      <c r="K1851" s="72"/>
      <c r="L1851" s="73"/>
      <c r="M1851" s="74"/>
      <c r="N1851" s="536"/>
    </row>
    <row r="1852" spans="1:14" x14ac:dyDescent="0.3">
      <c r="A1852" s="734" t="s">
        <v>259</v>
      </c>
      <c r="B1852" s="75">
        <v>71</v>
      </c>
      <c r="C1852" s="76">
        <v>363</v>
      </c>
      <c r="D1852" s="77">
        <v>868</v>
      </c>
      <c r="E1852" s="75">
        <v>71</v>
      </c>
      <c r="F1852" s="76">
        <v>164</v>
      </c>
      <c r="G1852" s="77">
        <v>360</v>
      </c>
      <c r="H1852" s="75"/>
      <c r="I1852" s="76"/>
      <c r="J1852" s="77"/>
      <c r="K1852" s="75"/>
      <c r="L1852" s="76"/>
      <c r="M1852" s="77"/>
      <c r="N1852" s="532"/>
    </row>
    <row r="1853" spans="1:14" x14ac:dyDescent="0.3">
      <c r="A1853" s="727" t="s">
        <v>194</v>
      </c>
      <c r="B1853" s="127">
        <v>2.3239436619718301</v>
      </c>
      <c r="C1853" s="128">
        <v>2.3581267217630901</v>
      </c>
      <c r="D1853" s="129">
        <v>2.2511520737327202</v>
      </c>
      <c r="E1853" s="127">
        <v>2.3239436619718301</v>
      </c>
      <c r="F1853" s="128">
        <v>2.23170731707317</v>
      </c>
      <c r="G1853" s="129">
        <v>2.1027777777777801</v>
      </c>
      <c r="H1853" s="127"/>
      <c r="I1853" s="128"/>
      <c r="J1853" s="129"/>
      <c r="K1853" s="127"/>
      <c r="L1853" s="128"/>
      <c r="M1853" s="129"/>
      <c r="N1853" s="533"/>
    </row>
    <row r="1854" spans="1:14" x14ac:dyDescent="0.3">
      <c r="A1854" s="727" t="s">
        <v>174</v>
      </c>
      <c r="B1854" s="127">
        <v>0.87463703308162499</v>
      </c>
      <c r="C1854" s="128">
        <v>0.82676819750491204</v>
      </c>
      <c r="D1854" s="129">
        <v>0.80457805423651496</v>
      </c>
      <c r="E1854" s="127">
        <v>0.87463703308162499</v>
      </c>
      <c r="F1854" s="128">
        <v>0.84793188301203803</v>
      </c>
      <c r="G1854" s="129">
        <v>0.78495111396531103</v>
      </c>
      <c r="H1854" s="127"/>
      <c r="I1854" s="128"/>
      <c r="J1854" s="129"/>
      <c r="K1854" s="127"/>
      <c r="L1854" s="128"/>
      <c r="M1854" s="129"/>
      <c r="N1854" s="533"/>
    </row>
    <row r="1855" spans="1:14" x14ac:dyDescent="0.3">
      <c r="A1855" s="727" t="s">
        <v>260</v>
      </c>
      <c r="B1855" s="130" t="s">
        <v>248</v>
      </c>
      <c r="C1855" s="128" t="s">
        <v>130</v>
      </c>
      <c r="D1855" s="129" t="s">
        <v>130</v>
      </c>
      <c r="E1855" s="130" t="s">
        <v>248</v>
      </c>
      <c r="F1855" s="128" t="s">
        <v>130</v>
      </c>
      <c r="G1855" s="129" t="s">
        <v>266</v>
      </c>
      <c r="H1855" s="130"/>
      <c r="I1855" s="128"/>
      <c r="J1855" s="129"/>
      <c r="K1855" s="130"/>
      <c r="L1855" s="128"/>
      <c r="M1855" s="129"/>
      <c r="N1855" s="533"/>
    </row>
    <row r="1856" spans="1:14" x14ac:dyDescent="0.3">
      <c r="A1856" s="730" t="s">
        <v>173</v>
      </c>
      <c r="B1856" s="131" t="s">
        <v>248</v>
      </c>
      <c r="C1856" s="132">
        <v>-4.1345397530311905E-2</v>
      </c>
      <c r="D1856" s="139">
        <v>9.0471754549884847E-2</v>
      </c>
      <c r="E1856" s="131" t="s">
        <v>248</v>
      </c>
      <c r="F1856" s="132">
        <v>0.10877801241653581</v>
      </c>
      <c r="G1856" s="139">
        <v>0.28175752637230339</v>
      </c>
      <c r="H1856" s="131"/>
      <c r="I1856" s="132"/>
      <c r="J1856" s="139"/>
      <c r="K1856" s="131"/>
      <c r="L1856" s="132"/>
      <c r="M1856" s="139"/>
      <c r="N1856" s="534"/>
    </row>
    <row r="1857" spans="1:14" ht="65" x14ac:dyDescent="0.3">
      <c r="A1857" s="761" t="s">
        <v>1055</v>
      </c>
      <c r="B1857" s="69">
        <v>0.43835616438356201</v>
      </c>
      <c r="C1857" s="70">
        <v>0.45604395604395598</v>
      </c>
      <c r="D1857" s="71">
        <v>0.33870967741935498</v>
      </c>
      <c r="E1857" s="69">
        <v>0.43835616438356201</v>
      </c>
      <c r="F1857" s="70">
        <v>0.412121212121212</v>
      </c>
      <c r="G1857" s="71">
        <v>0.29166666666666702</v>
      </c>
      <c r="H1857" s="69"/>
      <c r="I1857" s="70"/>
      <c r="J1857" s="71"/>
      <c r="K1857" s="69"/>
      <c r="L1857" s="70"/>
      <c r="M1857" s="71"/>
      <c r="N1857" s="536"/>
    </row>
    <row r="1858" spans="1:14" x14ac:dyDescent="0.3">
      <c r="A1858" s="727" t="s">
        <v>83</v>
      </c>
      <c r="B1858" s="72">
        <v>0.54794520547945202</v>
      </c>
      <c r="C1858" s="73">
        <v>0.49725274725274698</v>
      </c>
      <c r="D1858" s="74">
        <v>0.59792626728110598</v>
      </c>
      <c r="E1858" s="72">
        <v>0.54794520547945202</v>
      </c>
      <c r="F1858" s="73">
        <v>0.53939393939393898</v>
      </c>
      <c r="G1858" s="74">
        <v>0.63888888888888895</v>
      </c>
      <c r="H1858" s="72"/>
      <c r="I1858" s="73"/>
      <c r="J1858" s="74"/>
      <c r="K1858" s="72"/>
      <c r="L1858" s="73"/>
      <c r="M1858" s="74"/>
      <c r="N1858" s="536"/>
    </row>
    <row r="1859" spans="1:14" x14ac:dyDescent="0.3">
      <c r="A1859" s="727" t="s">
        <v>84</v>
      </c>
      <c r="B1859" s="72">
        <v>0</v>
      </c>
      <c r="C1859" s="73">
        <v>3.5714285714285698E-2</v>
      </c>
      <c r="D1859" s="74">
        <v>5.2995391705069103E-2</v>
      </c>
      <c r="E1859" s="72">
        <v>0</v>
      </c>
      <c r="F1859" s="73">
        <v>3.6363636363636397E-2</v>
      </c>
      <c r="G1859" s="74">
        <v>5.83333333333333E-2</v>
      </c>
      <c r="H1859" s="72"/>
      <c r="I1859" s="73"/>
      <c r="J1859" s="74"/>
      <c r="K1859" s="72"/>
      <c r="L1859" s="73"/>
      <c r="M1859" s="74"/>
      <c r="N1859" s="536"/>
    </row>
    <row r="1860" spans="1:14" x14ac:dyDescent="0.3">
      <c r="A1860" s="777" t="s">
        <v>406</v>
      </c>
      <c r="B1860" s="72">
        <v>1.3698630136986301E-2</v>
      </c>
      <c r="C1860" s="73">
        <v>1.0989010989011E-2</v>
      </c>
      <c r="D1860" s="74">
        <v>1.0368663594469999E-2</v>
      </c>
      <c r="E1860" s="72">
        <v>1.3698630136986301E-2</v>
      </c>
      <c r="F1860" s="73">
        <v>1.21212121212121E-2</v>
      </c>
      <c r="G1860" s="74">
        <v>1.1111111111111099E-2</v>
      </c>
      <c r="H1860" s="72"/>
      <c r="I1860" s="73"/>
      <c r="J1860" s="74"/>
      <c r="K1860" s="72"/>
      <c r="L1860" s="73"/>
      <c r="M1860" s="74"/>
      <c r="N1860" s="536"/>
    </row>
    <row r="1861" spans="1:14" x14ac:dyDescent="0.3">
      <c r="A1861" s="734" t="s">
        <v>259</v>
      </c>
      <c r="B1861" s="75">
        <v>73</v>
      </c>
      <c r="C1861" s="76">
        <v>364</v>
      </c>
      <c r="D1861" s="77">
        <v>868</v>
      </c>
      <c r="E1861" s="75">
        <v>73</v>
      </c>
      <c r="F1861" s="76">
        <v>165</v>
      </c>
      <c r="G1861" s="77">
        <v>360</v>
      </c>
      <c r="H1861" s="75"/>
      <c r="I1861" s="76"/>
      <c r="J1861" s="77"/>
      <c r="K1861" s="75"/>
      <c r="L1861" s="76"/>
      <c r="M1861" s="77"/>
      <c r="N1861" s="532"/>
    </row>
    <row r="1862" spans="1:14" x14ac:dyDescent="0.3">
      <c r="A1862" s="727" t="s">
        <v>194</v>
      </c>
      <c r="B1862" s="127">
        <v>3.4109589041095898</v>
      </c>
      <c r="C1862" s="128">
        <v>3.39835164835165</v>
      </c>
      <c r="D1862" s="129">
        <v>3.2649769585253501</v>
      </c>
      <c r="E1862" s="127">
        <v>3.4109589041095898</v>
      </c>
      <c r="F1862" s="128">
        <v>3.3515151515151498</v>
      </c>
      <c r="G1862" s="129">
        <v>3.2111111111111099</v>
      </c>
      <c r="H1862" s="127"/>
      <c r="I1862" s="128"/>
      <c r="J1862" s="129"/>
      <c r="K1862" s="127"/>
      <c r="L1862" s="128"/>
      <c r="M1862" s="129"/>
      <c r="N1862" s="533"/>
    </row>
    <row r="1863" spans="1:14" x14ac:dyDescent="0.3">
      <c r="A1863" s="727" t="s">
        <v>174</v>
      </c>
      <c r="B1863" s="127">
        <v>0.57338217908099598</v>
      </c>
      <c r="C1863" s="128">
        <v>0.61487307698107396</v>
      </c>
      <c r="D1863" s="129">
        <v>0.60281471609173598</v>
      </c>
      <c r="E1863" s="127">
        <v>0.57338217908099598</v>
      </c>
      <c r="F1863" s="128">
        <v>0.61293039239995994</v>
      </c>
      <c r="G1863" s="129">
        <v>0.59232687739221601</v>
      </c>
      <c r="H1863" s="127"/>
      <c r="I1863" s="128"/>
      <c r="J1863" s="129"/>
      <c r="K1863" s="127"/>
      <c r="L1863" s="128"/>
      <c r="M1863" s="129"/>
      <c r="N1863" s="533"/>
    </row>
    <row r="1864" spans="1:14" x14ac:dyDescent="0.3">
      <c r="A1864" s="727" t="s">
        <v>260</v>
      </c>
      <c r="B1864" s="130" t="s">
        <v>248</v>
      </c>
      <c r="C1864" s="128" t="s">
        <v>130</v>
      </c>
      <c r="D1864" s="129" t="s">
        <v>266</v>
      </c>
      <c r="E1864" s="130" t="s">
        <v>248</v>
      </c>
      <c r="F1864" s="128" t="s">
        <v>130</v>
      </c>
      <c r="G1864" s="129" t="s">
        <v>236</v>
      </c>
      <c r="H1864" s="130"/>
      <c r="I1864" s="128"/>
      <c r="J1864" s="129"/>
      <c r="K1864" s="130"/>
      <c r="L1864" s="128"/>
      <c r="M1864" s="129"/>
      <c r="N1864" s="533"/>
    </row>
    <row r="1865" spans="1:14" x14ac:dyDescent="0.3">
      <c r="A1865" s="730" t="s">
        <v>173</v>
      </c>
      <c r="B1865" s="131" t="s">
        <v>248</v>
      </c>
      <c r="C1865" s="132">
        <v>2.0503834417078905E-2</v>
      </c>
      <c r="D1865" s="139">
        <v>0.24216718949844659</v>
      </c>
      <c r="E1865" s="131" t="s">
        <v>248</v>
      </c>
      <c r="F1865" s="132">
        <v>9.6982876573773732E-2</v>
      </c>
      <c r="G1865" s="139">
        <v>0.3373944364610495</v>
      </c>
      <c r="H1865" s="131"/>
      <c r="I1865" s="132"/>
      <c r="J1865" s="139"/>
      <c r="K1865" s="131"/>
      <c r="L1865" s="132"/>
      <c r="M1865" s="139"/>
      <c r="N1865" s="534"/>
    </row>
    <row r="1866" spans="1:14" ht="26" x14ac:dyDescent="0.3">
      <c r="A1866" s="761" t="s">
        <v>977</v>
      </c>
      <c r="B1866" s="69">
        <v>0.31506849315068503</v>
      </c>
      <c r="C1866" s="70">
        <v>0.36813186813186799</v>
      </c>
      <c r="D1866" s="71">
        <v>0.35206422018348599</v>
      </c>
      <c r="E1866" s="69">
        <v>0.31506849315068503</v>
      </c>
      <c r="F1866" s="70">
        <v>0.36746987951807197</v>
      </c>
      <c r="G1866" s="71">
        <v>0.31680440771349899</v>
      </c>
      <c r="H1866" s="69"/>
      <c r="I1866" s="70"/>
      <c r="J1866" s="71"/>
      <c r="K1866" s="69"/>
      <c r="L1866" s="70"/>
      <c r="M1866" s="71"/>
      <c r="N1866" s="872" t="s">
        <v>233</v>
      </c>
    </row>
    <row r="1867" spans="1:14" x14ac:dyDescent="0.3">
      <c r="A1867" s="727" t="s">
        <v>83</v>
      </c>
      <c r="B1867" s="72">
        <v>0.49315068493150699</v>
      </c>
      <c r="C1867" s="73">
        <v>0.45879120879120899</v>
      </c>
      <c r="D1867" s="74">
        <v>0.475917431192661</v>
      </c>
      <c r="E1867" s="72">
        <v>0.49315068493150699</v>
      </c>
      <c r="F1867" s="73">
        <v>0.45783132530120502</v>
      </c>
      <c r="G1867" s="74">
        <v>0.504132231404959</v>
      </c>
      <c r="H1867" s="72"/>
      <c r="I1867" s="73"/>
      <c r="J1867" s="74"/>
      <c r="K1867" s="72"/>
      <c r="L1867" s="73"/>
      <c r="M1867" s="74"/>
      <c r="N1867" s="873"/>
    </row>
    <row r="1868" spans="1:14" x14ac:dyDescent="0.3">
      <c r="A1868" s="727" t="s">
        <v>84</v>
      </c>
      <c r="B1868" s="72">
        <v>0.164383561643836</v>
      </c>
      <c r="C1868" s="73">
        <v>0.129120879120879</v>
      </c>
      <c r="D1868" s="74">
        <v>0.129587155963303</v>
      </c>
      <c r="E1868" s="72">
        <v>0.164383561643836</v>
      </c>
      <c r="F1868" s="73">
        <v>0.126506024096386</v>
      </c>
      <c r="G1868" s="74">
        <v>0.13774104683195601</v>
      </c>
      <c r="H1868" s="72"/>
      <c r="I1868" s="73"/>
      <c r="J1868" s="74"/>
      <c r="K1868" s="72"/>
      <c r="L1868" s="73"/>
      <c r="M1868" s="74"/>
      <c r="N1868" s="873"/>
    </row>
    <row r="1869" spans="1:14" x14ac:dyDescent="0.3">
      <c r="A1869" s="777" t="s">
        <v>406</v>
      </c>
      <c r="B1869" s="72">
        <v>2.7397260273972601E-2</v>
      </c>
      <c r="C1869" s="73">
        <v>4.3956043956044001E-2</v>
      </c>
      <c r="D1869" s="74">
        <v>4.2431192660550503E-2</v>
      </c>
      <c r="E1869" s="72">
        <v>2.7397260273972601E-2</v>
      </c>
      <c r="F1869" s="73">
        <v>4.81927710843374E-2</v>
      </c>
      <c r="G1869" s="74">
        <v>4.1322314049586799E-2</v>
      </c>
      <c r="H1869" s="72"/>
      <c r="I1869" s="73"/>
      <c r="J1869" s="74"/>
      <c r="K1869" s="72"/>
      <c r="L1869" s="73"/>
      <c r="M1869" s="74"/>
      <c r="N1869" s="874"/>
    </row>
    <row r="1870" spans="1:14" x14ac:dyDescent="0.3">
      <c r="A1870" s="734" t="s">
        <v>259</v>
      </c>
      <c r="B1870" s="75">
        <v>73</v>
      </c>
      <c r="C1870" s="76">
        <v>364</v>
      </c>
      <c r="D1870" s="77">
        <v>872</v>
      </c>
      <c r="E1870" s="75">
        <v>73</v>
      </c>
      <c r="F1870" s="76">
        <v>166</v>
      </c>
      <c r="G1870" s="77">
        <v>363</v>
      </c>
      <c r="H1870" s="75"/>
      <c r="I1870" s="76"/>
      <c r="J1870" s="77"/>
      <c r="K1870" s="75"/>
      <c r="L1870" s="76"/>
      <c r="M1870" s="77"/>
      <c r="N1870" s="532"/>
    </row>
    <row r="1871" spans="1:14" x14ac:dyDescent="0.3">
      <c r="A1871" s="727" t="s">
        <v>194</v>
      </c>
      <c r="B1871" s="127">
        <v>3.0958904109589001</v>
      </c>
      <c r="C1871" s="128">
        <v>3.1510989010989001</v>
      </c>
      <c r="D1871" s="129">
        <v>3.1376146788990802</v>
      </c>
      <c r="E1871" s="127">
        <v>3.0958904109589001</v>
      </c>
      <c r="F1871" s="128">
        <v>3.1445783132530098</v>
      </c>
      <c r="G1871" s="129">
        <v>3.0964187327823698</v>
      </c>
      <c r="H1871" s="127"/>
      <c r="I1871" s="128"/>
      <c r="J1871" s="129"/>
      <c r="K1871" s="127"/>
      <c r="L1871" s="128"/>
      <c r="M1871" s="129"/>
      <c r="N1871" s="533"/>
    </row>
    <row r="1872" spans="1:14" x14ac:dyDescent="0.3">
      <c r="A1872" s="727" t="s">
        <v>174</v>
      </c>
      <c r="B1872" s="127">
        <v>0.76674607490289504</v>
      </c>
      <c r="C1872" s="128">
        <v>0.80748830120492299</v>
      </c>
      <c r="D1872" s="129">
        <v>0.79571631437625701</v>
      </c>
      <c r="E1872" s="127">
        <v>0.76674607490289504</v>
      </c>
      <c r="F1872" s="128">
        <v>0.81846167782754997</v>
      </c>
      <c r="G1872" s="129">
        <v>0.78244789485076904</v>
      </c>
      <c r="H1872" s="127"/>
      <c r="I1872" s="128"/>
      <c r="J1872" s="129"/>
      <c r="K1872" s="127"/>
      <c r="L1872" s="128"/>
      <c r="M1872" s="129"/>
      <c r="N1872" s="533"/>
    </row>
    <row r="1873" spans="1:14" x14ac:dyDescent="0.3">
      <c r="A1873" s="727" t="s">
        <v>260</v>
      </c>
      <c r="B1873" s="130" t="s">
        <v>248</v>
      </c>
      <c r="C1873" s="128" t="s">
        <v>130</v>
      </c>
      <c r="D1873" s="129" t="s">
        <v>130</v>
      </c>
      <c r="E1873" s="130" t="s">
        <v>248</v>
      </c>
      <c r="F1873" s="128" t="s">
        <v>130</v>
      </c>
      <c r="G1873" s="129" t="s">
        <v>130</v>
      </c>
      <c r="H1873" s="130"/>
      <c r="I1873" s="128"/>
      <c r="J1873" s="129"/>
      <c r="K1873" s="130"/>
      <c r="L1873" s="128"/>
      <c r="M1873" s="129"/>
      <c r="N1873" s="533"/>
    </row>
    <row r="1874" spans="1:14" x14ac:dyDescent="0.3">
      <c r="A1874" s="730" t="s">
        <v>173</v>
      </c>
      <c r="B1874" s="131" t="s">
        <v>248</v>
      </c>
      <c r="C1874" s="132">
        <v>-6.8370637763567235E-2</v>
      </c>
      <c r="D1874" s="139">
        <v>-5.2436109686762919E-2</v>
      </c>
      <c r="E1874" s="131" t="s">
        <v>248</v>
      </c>
      <c r="F1874" s="132">
        <v>-5.9487088538271608E-2</v>
      </c>
      <c r="G1874" s="139">
        <v>-6.7521662074443737E-4</v>
      </c>
      <c r="H1874" s="131"/>
      <c r="I1874" s="132"/>
      <c r="J1874" s="139"/>
      <c r="K1874" s="131"/>
      <c r="L1874" s="132"/>
      <c r="M1874" s="139"/>
      <c r="N1874" s="534"/>
    </row>
    <row r="1875" spans="1:14" ht="26" x14ac:dyDescent="0.3">
      <c r="A1875" s="761" t="s">
        <v>1011</v>
      </c>
      <c r="B1875" s="69">
        <v>0.534246575342466</v>
      </c>
      <c r="C1875" s="70">
        <v>0.494535519125683</v>
      </c>
      <c r="D1875" s="71">
        <v>0.47025171624714002</v>
      </c>
      <c r="E1875" s="69">
        <v>0.534246575342466</v>
      </c>
      <c r="F1875" s="70">
        <v>0.51807228915662695</v>
      </c>
      <c r="G1875" s="71">
        <v>0.44751381215469599</v>
      </c>
      <c r="H1875" s="69"/>
      <c r="I1875" s="70"/>
      <c r="J1875" s="71"/>
      <c r="K1875" s="69"/>
      <c r="L1875" s="70"/>
      <c r="M1875" s="71"/>
      <c r="N1875" s="538"/>
    </row>
    <row r="1876" spans="1:14" x14ac:dyDescent="0.3">
      <c r="A1876" s="727" t="s">
        <v>83</v>
      </c>
      <c r="B1876" s="72">
        <v>0.35616438356164398</v>
      </c>
      <c r="C1876" s="73">
        <v>0.36338797814207702</v>
      </c>
      <c r="D1876" s="74">
        <v>0.41304347826087001</v>
      </c>
      <c r="E1876" s="72">
        <v>0.35616438356164398</v>
      </c>
      <c r="F1876" s="73">
        <v>0.35542168674698799</v>
      </c>
      <c r="G1876" s="74">
        <v>0.44198895027624302</v>
      </c>
      <c r="H1876" s="72"/>
      <c r="I1876" s="73"/>
      <c r="J1876" s="74"/>
      <c r="K1876" s="72"/>
      <c r="L1876" s="73"/>
      <c r="M1876" s="74"/>
      <c r="N1876" s="539"/>
    </row>
    <row r="1877" spans="1:14" x14ac:dyDescent="0.3">
      <c r="A1877" s="727" t="s">
        <v>84</v>
      </c>
      <c r="B1877" s="72">
        <v>6.8493150684931503E-2</v>
      </c>
      <c r="C1877" s="73">
        <v>0.10655737704918</v>
      </c>
      <c r="D1877" s="74">
        <v>9.0389016018306706E-2</v>
      </c>
      <c r="E1877" s="72">
        <v>6.8493150684931503E-2</v>
      </c>
      <c r="F1877" s="73">
        <v>8.4337349397590397E-2</v>
      </c>
      <c r="G1877" s="74">
        <v>7.7348066298342497E-2</v>
      </c>
      <c r="H1877" s="72"/>
      <c r="I1877" s="73"/>
      <c r="J1877" s="74"/>
      <c r="K1877" s="72"/>
      <c r="L1877" s="73"/>
      <c r="M1877" s="74"/>
      <c r="N1877" s="539"/>
    </row>
    <row r="1878" spans="1:14" x14ac:dyDescent="0.3">
      <c r="A1878" s="777" t="s">
        <v>406</v>
      </c>
      <c r="B1878" s="72">
        <v>4.1095890410958902E-2</v>
      </c>
      <c r="C1878" s="73">
        <v>3.55191256830601E-2</v>
      </c>
      <c r="D1878" s="74">
        <v>2.6315789473684199E-2</v>
      </c>
      <c r="E1878" s="72">
        <v>4.1095890410958902E-2</v>
      </c>
      <c r="F1878" s="73">
        <v>4.2168674698795199E-2</v>
      </c>
      <c r="G1878" s="74">
        <v>3.3149171270718203E-2</v>
      </c>
      <c r="H1878" s="72"/>
      <c r="I1878" s="73"/>
      <c r="J1878" s="74"/>
      <c r="K1878" s="72"/>
      <c r="L1878" s="73"/>
      <c r="M1878" s="74"/>
      <c r="N1878" s="540"/>
    </row>
    <row r="1879" spans="1:14" x14ac:dyDescent="0.3">
      <c r="A1879" s="734" t="s">
        <v>259</v>
      </c>
      <c r="B1879" s="75">
        <v>73</v>
      </c>
      <c r="C1879" s="76">
        <v>366</v>
      </c>
      <c r="D1879" s="77">
        <v>874</v>
      </c>
      <c r="E1879" s="75">
        <v>73</v>
      </c>
      <c r="F1879" s="76">
        <v>166</v>
      </c>
      <c r="G1879" s="77">
        <v>362</v>
      </c>
      <c r="H1879" s="75"/>
      <c r="I1879" s="76"/>
      <c r="J1879" s="77"/>
      <c r="K1879" s="75"/>
      <c r="L1879" s="76"/>
      <c r="M1879" s="77"/>
      <c r="N1879" s="532"/>
    </row>
    <row r="1880" spans="1:14" x14ac:dyDescent="0.3">
      <c r="A1880" s="727" t="s">
        <v>194</v>
      </c>
      <c r="B1880" s="127">
        <v>3.3835616438356202</v>
      </c>
      <c r="C1880" s="128">
        <v>3.3169398907103802</v>
      </c>
      <c r="D1880" s="129">
        <v>3.3272311212814598</v>
      </c>
      <c r="E1880" s="127">
        <v>3.3835616438356202</v>
      </c>
      <c r="F1880" s="128">
        <v>3.3493975903614501</v>
      </c>
      <c r="G1880" s="129">
        <v>3.30386740331492</v>
      </c>
      <c r="H1880" s="127"/>
      <c r="I1880" s="128"/>
      <c r="J1880" s="129"/>
      <c r="K1880" s="127"/>
      <c r="L1880" s="128"/>
      <c r="M1880" s="129"/>
      <c r="N1880" s="533"/>
    </row>
    <row r="1881" spans="1:14" x14ac:dyDescent="0.3">
      <c r="A1881" s="727" t="s">
        <v>174</v>
      </c>
      <c r="B1881" s="127">
        <v>0.79285239249569595</v>
      </c>
      <c r="C1881" s="128">
        <v>0.80279472917981498</v>
      </c>
      <c r="D1881" s="129">
        <v>0.74797312932475601</v>
      </c>
      <c r="E1881" s="127">
        <v>0.79285239249569595</v>
      </c>
      <c r="F1881" s="128">
        <v>0.808046427405408</v>
      </c>
      <c r="G1881" s="129">
        <v>0.75278722283792199</v>
      </c>
      <c r="H1881" s="127"/>
      <c r="I1881" s="128"/>
      <c r="J1881" s="129"/>
      <c r="K1881" s="127"/>
      <c r="L1881" s="128"/>
      <c r="M1881" s="129"/>
      <c r="N1881" s="533"/>
    </row>
    <row r="1882" spans="1:14" x14ac:dyDescent="0.3">
      <c r="A1882" s="727" t="s">
        <v>260</v>
      </c>
      <c r="B1882" s="130" t="s">
        <v>248</v>
      </c>
      <c r="C1882" s="128" t="s">
        <v>130</v>
      </c>
      <c r="D1882" s="129" t="s">
        <v>130</v>
      </c>
      <c r="E1882" s="130" t="s">
        <v>248</v>
      </c>
      <c r="F1882" s="128" t="s">
        <v>130</v>
      </c>
      <c r="G1882" s="129" t="s">
        <v>130</v>
      </c>
      <c r="H1882" s="130"/>
      <c r="I1882" s="128"/>
      <c r="J1882" s="129"/>
      <c r="K1882" s="130"/>
      <c r="L1882" s="128"/>
      <c r="M1882" s="129"/>
      <c r="N1882" s="533"/>
    </row>
    <row r="1883" spans="1:14" x14ac:dyDescent="0.3">
      <c r="A1883" s="730" t="s">
        <v>173</v>
      </c>
      <c r="B1883" s="131" t="s">
        <v>248</v>
      </c>
      <c r="C1883" s="132">
        <v>8.2987282680972399E-2</v>
      </c>
      <c r="D1883" s="139">
        <v>7.5310890653269333E-2</v>
      </c>
      <c r="E1883" s="131" t="s">
        <v>248</v>
      </c>
      <c r="F1883" s="132">
        <v>4.2279815014923006E-2</v>
      </c>
      <c r="G1883" s="139">
        <v>0.10586555948739669</v>
      </c>
      <c r="H1883" s="131"/>
      <c r="I1883" s="132"/>
      <c r="J1883" s="139"/>
      <c r="K1883" s="131"/>
      <c r="L1883" s="132"/>
      <c r="M1883" s="139"/>
      <c r="N1883" s="534"/>
    </row>
    <row r="1884" spans="1:14" ht="26" x14ac:dyDescent="0.3">
      <c r="A1884" s="761" t="s">
        <v>1056</v>
      </c>
      <c r="B1884" s="69">
        <v>0.38356164383561597</v>
      </c>
      <c r="C1884" s="70">
        <v>0.35439560439560402</v>
      </c>
      <c r="D1884" s="71">
        <v>0.31651376146789001</v>
      </c>
      <c r="E1884" s="69">
        <v>0.38356164383561597</v>
      </c>
      <c r="F1884" s="70">
        <v>0.40963855421686701</v>
      </c>
      <c r="G1884" s="71">
        <v>0.31491712707182301</v>
      </c>
      <c r="H1884" s="69"/>
      <c r="I1884" s="70"/>
      <c r="J1884" s="71"/>
      <c r="K1884" s="69"/>
      <c r="L1884" s="70"/>
      <c r="M1884" s="71"/>
      <c r="N1884" s="535"/>
    </row>
    <row r="1885" spans="1:14" x14ac:dyDescent="0.3">
      <c r="A1885" s="727" t="s">
        <v>83</v>
      </c>
      <c r="B1885" s="72">
        <v>0.465753424657534</v>
      </c>
      <c r="C1885" s="73">
        <v>0.45329670329670302</v>
      </c>
      <c r="D1885" s="74">
        <v>0.47477064220183501</v>
      </c>
      <c r="E1885" s="72">
        <v>0.465753424657534</v>
      </c>
      <c r="F1885" s="73">
        <v>0.42771084337349402</v>
      </c>
      <c r="G1885" s="74">
        <v>0.49723756906077299</v>
      </c>
      <c r="H1885" s="72"/>
      <c r="I1885" s="73"/>
      <c r="J1885" s="74"/>
      <c r="K1885" s="72"/>
      <c r="L1885" s="73"/>
      <c r="M1885" s="74"/>
      <c r="N1885" s="536"/>
    </row>
    <row r="1886" spans="1:14" x14ac:dyDescent="0.3">
      <c r="A1886" s="727" t="s">
        <v>84</v>
      </c>
      <c r="B1886" s="72">
        <v>0.10958904109589</v>
      </c>
      <c r="C1886" s="73">
        <v>0.15384615384615399</v>
      </c>
      <c r="D1886" s="74">
        <v>0.16972477064220201</v>
      </c>
      <c r="E1886" s="72">
        <v>0.10958904109589</v>
      </c>
      <c r="F1886" s="73">
        <v>0.120481927710843</v>
      </c>
      <c r="G1886" s="74">
        <v>0.143646408839779</v>
      </c>
      <c r="H1886" s="72"/>
      <c r="I1886" s="73"/>
      <c r="J1886" s="74"/>
      <c r="K1886" s="72"/>
      <c r="L1886" s="73"/>
      <c r="M1886" s="74"/>
      <c r="N1886" s="536"/>
    </row>
    <row r="1887" spans="1:14" x14ac:dyDescent="0.3">
      <c r="A1887" s="777" t="s">
        <v>406</v>
      </c>
      <c r="B1887" s="72">
        <v>4.1095890410958902E-2</v>
      </c>
      <c r="C1887" s="73">
        <v>3.8461538461538498E-2</v>
      </c>
      <c r="D1887" s="74">
        <v>3.8990825688073397E-2</v>
      </c>
      <c r="E1887" s="72">
        <v>4.1095890410958902E-2</v>
      </c>
      <c r="F1887" s="73">
        <v>4.2168674698795199E-2</v>
      </c>
      <c r="G1887" s="74">
        <v>4.4198895027624301E-2</v>
      </c>
      <c r="H1887" s="72"/>
      <c r="I1887" s="73"/>
      <c r="J1887" s="74"/>
      <c r="K1887" s="72"/>
      <c r="L1887" s="73"/>
      <c r="M1887" s="74"/>
      <c r="N1887" s="537"/>
    </row>
    <row r="1888" spans="1:14" x14ac:dyDescent="0.3">
      <c r="A1888" s="734" t="s">
        <v>259</v>
      </c>
      <c r="B1888" s="75">
        <v>73</v>
      </c>
      <c r="C1888" s="76">
        <v>364</v>
      </c>
      <c r="D1888" s="77">
        <v>872</v>
      </c>
      <c r="E1888" s="75">
        <v>73</v>
      </c>
      <c r="F1888" s="76">
        <v>166</v>
      </c>
      <c r="G1888" s="77">
        <v>362</v>
      </c>
      <c r="H1888" s="75"/>
      <c r="I1888" s="76"/>
      <c r="J1888" s="77"/>
      <c r="K1888" s="75"/>
      <c r="L1888" s="76"/>
      <c r="M1888" s="77"/>
      <c r="N1888" s="532"/>
    </row>
    <row r="1889" spans="1:14" x14ac:dyDescent="0.3">
      <c r="A1889" s="727" t="s">
        <v>194</v>
      </c>
      <c r="B1889" s="127">
        <v>3.1917808219178099</v>
      </c>
      <c r="C1889" s="128">
        <v>3.1236263736263701</v>
      </c>
      <c r="D1889" s="129">
        <v>3.0688073394495401</v>
      </c>
      <c r="E1889" s="127">
        <v>3.1917808219178099</v>
      </c>
      <c r="F1889" s="128">
        <v>3.2048192771084301</v>
      </c>
      <c r="G1889" s="129">
        <v>3.0828729281767902</v>
      </c>
      <c r="H1889" s="127"/>
      <c r="I1889" s="128"/>
      <c r="J1889" s="129"/>
      <c r="K1889" s="127"/>
      <c r="L1889" s="128"/>
      <c r="M1889" s="129"/>
      <c r="N1889" s="533"/>
    </row>
    <row r="1890" spans="1:14" x14ac:dyDescent="0.3">
      <c r="A1890" s="727" t="s">
        <v>174</v>
      </c>
      <c r="B1890" s="127">
        <v>0.79333218218710799</v>
      </c>
      <c r="C1890" s="128">
        <v>0.80534853462499401</v>
      </c>
      <c r="D1890" s="129">
        <v>0.79887374771679398</v>
      </c>
      <c r="E1890" s="127">
        <v>0.79333218218710799</v>
      </c>
      <c r="F1890" s="128">
        <v>0.81291150727274397</v>
      </c>
      <c r="G1890" s="129">
        <v>0.79387163107992897</v>
      </c>
      <c r="H1890" s="127"/>
      <c r="I1890" s="128"/>
      <c r="J1890" s="129"/>
      <c r="K1890" s="127"/>
      <c r="L1890" s="128"/>
      <c r="M1890" s="129"/>
      <c r="N1890" s="533"/>
    </row>
    <row r="1891" spans="1:14" x14ac:dyDescent="0.3">
      <c r="A1891" s="727" t="s">
        <v>260</v>
      </c>
      <c r="B1891" s="130" t="s">
        <v>248</v>
      </c>
      <c r="C1891" s="128" t="s">
        <v>130</v>
      </c>
      <c r="D1891" s="129" t="s">
        <v>130</v>
      </c>
      <c r="E1891" s="130" t="s">
        <v>248</v>
      </c>
      <c r="F1891" s="128" t="s">
        <v>130</v>
      </c>
      <c r="G1891" s="129" t="s">
        <v>130</v>
      </c>
      <c r="H1891" s="130"/>
      <c r="I1891" s="128"/>
      <c r="J1891" s="129"/>
      <c r="K1891" s="130"/>
      <c r="L1891" s="128"/>
      <c r="M1891" s="129"/>
      <c r="N1891" s="533"/>
    </row>
    <row r="1892" spans="1:14" x14ac:dyDescent="0.3">
      <c r="A1892" s="730" t="s">
        <v>173</v>
      </c>
      <c r="B1892" s="131" t="s">
        <v>248</v>
      </c>
      <c r="C1892" s="132">
        <v>8.4627270506148655E-2</v>
      </c>
      <c r="D1892" s="139">
        <v>0.15393356311899323</v>
      </c>
      <c r="E1892" s="131" t="s">
        <v>248</v>
      </c>
      <c r="F1892" s="132">
        <v>-1.6039206080823251E-2</v>
      </c>
      <c r="G1892" s="139">
        <v>0.13718577346424235</v>
      </c>
      <c r="H1892" s="131"/>
      <c r="I1892" s="132"/>
      <c r="J1892" s="139"/>
      <c r="K1892" s="131"/>
      <c r="L1892" s="132"/>
      <c r="M1892" s="139"/>
      <c r="N1892" s="534"/>
    </row>
    <row r="1893" spans="1:14" ht="26" x14ac:dyDescent="0.3">
      <c r="A1893" s="761" t="s">
        <v>978</v>
      </c>
      <c r="B1893" s="69">
        <v>0.61643835616438403</v>
      </c>
      <c r="C1893" s="70">
        <v>0.55219780219780201</v>
      </c>
      <c r="D1893" s="71">
        <v>0.46375143843498301</v>
      </c>
      <c r="E1893" s="69">
        <v>0.61643835616438403</v>
      </c>
      <c r="F1893" s="70">
        <v>0.6</v>
      </c>
      <c r="G1893" s="71">
        <v>0.452777777777778</v>
      </c>
      <c r="H1893" s="69"/>
      <c r="I1893" s="70"/>
      <c r="J1893" s="71"/>
      <c r="K1893" s="69"/>
      <c r="L1893" s="70"/>
      <c r="M1893" s="71"/>
      <c r="N1893" s="535"/>
    </row>
    <row r="1894" spans="1:14" x14ac:dyDescent="0.3">
      <c r="A1894" s="727" t="s">
        <v>83</v>
      </c>
      <c r="B1894" s="72">
        <v>0.38356164383561597</v>
      </c>
      <c r="C1894" s="73">
        <v>0.41483516483516503</v>
      </c>
      <c r="D1894" s="74">
        <v>0.49021864211737598</v>
      </c>
      <c r="E1894" s="72">
        <v>0.38356164383561597</v>
      </c>
      <c r="F1894" s="73">
        <v>0.381818181818182</v>
      </c>
      <c r="G1894" s="74">
        <v>0.50833333333333297</v>
      </c>
      <c r="H1894" s="72"/>
      <c r="I1894" s="73"/>
      <c r="J1894" s="74"/>
      <c r="K1894" s="72"/>
      <c r="L1894" s="73"/>
      <c r="M1894" s="74"/>
      <c r="N1894" s="536"/>
    </row>
    <row r="1895" spans="1:14" x14ac:dyDescent="0.3">
      <c r="A1895" s="727" t="s">
        <v>84</v>
      </c>
      <c r="B1895" s="72">
        <v>0</v>
      </c>
      <c r="C1895" s="73">
        <v>2.1978021978022001E-2</v>
      </c>
      <c r="D1895" s="74">
        <v>3.22209436133487E-2</v>
      </c>
      <c r="E1895" s="72">
        <v>0</v>
      </c>
      <c r="F1895" s="73">
        <v>6.0606060606060597E-3</v>
      </c>
      <c r="G1895" s="74">
        <v>2.5000000000000001E-2</v>
      </c>
      <c r="H1895" s="72"/>
      <c r="I1895" s="73"/>
      <c r="J1895" s="74"/>
      <c r="K1895" s="72"/>
      <c r="L1895" s="73"/>
      <c r="M1895" s="74"/>
      <c r="N1895" s="536"/>
    </row>
    <row r="1896" spans="1:14" x14ac:dyDescent="0.3">
      <c r="A1896" s="777" t="s">
        <v>406</v>
      </c>
      <c r="B1896" s="72">
        <v>0</v>
      </c>
      <c r="C1896" s="73">
        <v>1.0989010989011E-2</v>
      </c>
      <c r="D1896" s="74">
        <v>1.38089758342923E-2</v>
      </c>
      <c r="E1896" s="72">
        <v>0</v>
      </c>
      <c r="F1896" s="73">
        <v>1.21212121212121E-2</v>
      </c>
      <c r="G1896" s="74">
        <v>1.38888888888889E-2</v>
      </c>
      <c r="H1896" s="72"/>
      <c r="I1896" s="73"/>
      <c r="J1896" s="74"/>
      <c r="K1896" s="72"/>
      <c r="L1896" s="73"/>
      <c r="M1896" s="74"/>
      <c r="N1896" s="537"/>
    </row>
    <row r="1897" spans="1:14" x14ac:dyDescent="0.3">
      <c r="A1897" s="734" t="s">
        <v>259</v>
      </c>
      <c r="B1897" s="75">
        <v>73</v>
      </c>
      <c r="C1897" s="76">
        <v>364</v>
      </c>
      <c r="D1897" s="77">
        <v>869</v>
      </c>
      <c r="E1897" s="75">
        <v>73</v>
      </c>
      <c r="F1897" s="76">
        <v>165</v>
      </c>
      <c r="G1897" s="77">
        <v>360</v>
      </c>
      <c r="H1897" s="75"/>
      <c r="I1897" s="76"/>
      <c r="J1897" s="77"/>
      <c r="K1897" s="75"/>
      <c r="L1897" s="76"/>
      <c r="M1897" s="77"/>
      <c r="N1897" s="532"/>
    </row>
    <row r="1898" spans="1:14" x14ac:dyDescent="0.3">
      <c r="A1898" s="727" t="s">
        <v>194</v>
      </c>
      <c r="B1898" s="127">
        <v>3.6164383561643798</v>
      </c>
      <c r="C1898" s="128">
        <v>3.50824175824176</v>
      </c>
      <c r="D1898" s="129">
        <v>3.4039125431530501</v>
      </c>
      <c r="E1898" s="127">
        <v>3.6164383561643798</v>
      </c>
      <c r="F1898" s="128">
        <v>3.5696969696969698</v>
      </c>
      <c r="G1898" s="129">
        <v>3.4</v>
      </c>
      <c r="H1898" s="127"/>
      <c r="I1898" s="128"/>
      <c r="J1898" s="129"/>
      <c r="K1898" s="127"/>
      <c r="L1898" s="128"/>
      <c r="M1898" s="129"/>
      <c r="N1898" s="533"/>
    </row>
    <row r="1899" spans="1:14" x14ac:dyDescent="0.3">
      <c r="A1899" s="727" t="s">
        <v>174</v>
      </c>
      <c r="B1899" s="127">
        <v>0.48961824659346598</v>
      </c>
      <c r="C1899" s="128">
        <v>0.60067747501903801</v>
      </c>
      <c r="D1899" s="129">
        <v>0.62330571952474301</v>
      </c>
      <c r="E1899" s="127">
        <v>0.48961824659346598</v>
      </c>
      <c r="F1899" s="128">
        <v>0.57619697707745798</v>
      </c>
      <c r="G1899" s="129">
        <v>0.61186048986098496</v>
      </c>
      <c r="H1899" s="127"/>
      <c r="I1899" s="128"/>
      <c r="J1899" s="129"/>
      <c r="K1899" s="127"/>
      <c r="L1899" s="128"/>
      <c r="M1899" s="129"/>
      <c r="N1899" s="533"/>
    </row>
    <row r="1900" spans="1:14" x14ac:dyDescent="0.3">
      <c r="A1900" s="727" t="s">
        <v>260</v>
      </c>
      <c r="B1900" s="130" t="s">
        <v>248</v>
      </c>
      <c r="C1900" s="128" t="s">
        <v>130</v>
      </c>
      <c r="D1900" s="129" t="s">
        <v>236</v>
      </c>
      <c r="E1900" s="130" t="s">
        <v>248</v>
      </c>
      <c r="F1900" s="128" t="s">
        <v>130</v>
      </c>
      <c r="G1900" s="129" t="s">
        <v>236</v>
      </c>
      <c r="H1900" s="130"/>
      <c r="I1900" s="128"/>
      <c r="J1900" s="129"/>
      <c r="K1900" s="130"/>
      <c r="L1900" s="128"/>
      <c r="M1900" s="129"/>
      <c r="N1900" s="533"/>
    </row>
    <row r="1901" spans="1:14" x14ac:dyDescent="0.3">
      <c r="A1901" s="730" t="s">
        <v>173</v>
      </c>
      <c r="B1901" s="131" t="s">
        <v>248</v>
      </c>
      <c r="C1901" s="132">
        <v>0.18012428037057759</v>
      </c>
      <c r="D1901" s="139">
        <v>0.34096560701123674</v>
      </c>
      <c r="E1901" s="131" t="s">
        <v>248</v>
      </c>
      <c r="F1901" s="132">
        <v>8.1120499285657593E-2</v>
      </c>
      <c r="G1901" s="139">
        <v>0.35373808204800872</v>
      </c>
      <c r="H1901" s="131"/>
      <c r="I1901" s="132"/>
      <c r="J1901" s="139"/>
      <c r="K1901" s="131"/>
      <c r="L1901" s="132"/>
      <c r="M1901" s="139"/>
      <c r="N1901" s="534"/>
    </row>
    <row r="1902" spans="1:14" ht="78" x14ac:dyDescent="0.3">
      <c r="A1902" s="761" t="s">
        <v>1057</v>
      </c>
      <c r="B1902" s="69">
        <v>4.1095890410958902E-2</v>
      </c>
      <c r="C1902" s="70">
        <v>7.10382513661202E-2</v>
      </c>
      <c r="D1902" s="71">
        <v>7.3478760045924199E-2</v>
      </c>
      <c r="E1902" s="69">
        <v>4.1095890410958902E-2</v>
      </c>
      <c r="F1902" s="70">
        <v>7.2289156626505993E-2</v>
      </c>
      <c r="G1902" s="71">
        <v>5.5248618784530398E-2</v>
      </c>
      <c r="H1902" s="69"/>
      <c r="I1902" s="70"/>
      <c r="J1902" s="71"/>
      <c r="K1902" s="69"/>
      <c r="L1902" s="70"/>
      <c r="M1902" s="71"/>
      <c r="N1902" s="535"/>
    </row>
    <row r="1903" spans="1:14" x14ac:dyDescent="0.3">
      <c r="A1903" s="727" t="s">
        <v>83</v>
      </c>
      <c r="B1903" s="72">
        <v>8.2191780821917804E-2</v>
      </c>
      <c r="C1903" s="73">
        <v>0.199453551912568</v>
      </c>
      <c r="D1903" s="74">
        <v>0.25487944890929998</v>
      </c>
      <c r="E1903" s="72">
        <v>8.2191780821917804E-2</v>
      </c>
      <c r="F1903" s="73">
        <v>0.108433734939759</v>
      </c>
      <c r="G1903" s="74">
        <v>0.218232044198895</v>
      </c>
      <c r="H1903" s="72"/>
      <c r="I1903" s="73"/>
      <c r="J1903" s="74"/>
      <c r="K1903" s="72"/>
      <c r="L1903" s="73"/>
      <c r="M1903" s="74"/>
      <c r="N1903" s="536"/>
    </row>
    <row r="1904" spans="1:14" x14ac:dyDescent="0.3">
      <c r="A1904" s="727" t="s">
        <v>84</v>
      </c>
      <c r="B1904" s="72">
        <v>0.41095890410958902</v>
      </c>
      <c r="C1904" s="73">
        <v>0.45355191256830601</v>
      </c>
      <c r="D1904" s="74">
        <v>0.42709529276693498</v>
      </c>
      <c r="E1904" s="72">
        <v>0.41095890410958902</v>
      </c>
      <c r="F1904" s="73">
        <v>0.451807228915663</v>
      </c>
      <c r="G1904" s="74">
        <v>0.425414364640884</v>
      </c>
      <c r="H1904" s="72"/>
      <c r="I1904" s="73"/>
      <c r="J1904" s="74"/>
      <c r="K1904" s="72"/>
      <c r="L1904" s="73"/>
      <c r="M1904" s="74"/>
      <c r="N1904" s="536"/>
    </row>
    <row r="1905" spans="1:14" x14ac:dyDescent="0.3">
      <c r="A1905" s="777" t="s">
        <v>406</v>
      </c>
      <c r="B1905" s="72">
        <v>0.465753424657534</v>
      </c>
      <c r="C1905" s="73">
        <v>0.27595628415300499</v>
      </c>
      <c r="D1905" s="74">
        <v>0.244546498277842</v>
      </c>
      <c r="E1905" s="72">
        <v>0.465753424657534</v>
      </c>
      <c r="F1905" s="73">
        <v>0.36746987951807197</v>
      </c>
      <c r="G1905" s="74">
        <v>0.301104972375691</v>
      </c>
      <c r="H1905" s="72"/>
      <c r="I1905" s="73"/>
      <c r="J1905" s="74"/>
      <c r="K1905" s="72"/>
      <c r="L1905" s="73"/>
      <c r="M1905" s="74"/>
      <c r="N1905" s="537"/>
    </row>
    <row r="1906" spans="1:14" x14ac:dyDescent="0.3">
      <c r="A1906" s="734" t="s">
        <v>259</v>
      </c>
      <c r="B1906" s="75">
        <v>73</v>
      </c>
      <c r="C1906" s="76">
        <v>366</v>
      </c>
      <c r="D1906" s="77">
        <v>871</v>
      </c>
      <c r="E1906" s="75">
        <v>73</v>
      </c>
      <c r="F1906" s="76">
        <v>166</v>
      </c>
      <c r="G1906" s="77">
        <v>362</v>
      </c>
      <c r="H1906" s="75"/>
      <c r="I1906" s="76"/>
      <c r="J1906" s="77"/>
      <c r="K1906" s="75"/>
      <c r="L1906" s="76"/>
      <c r="M1906" s="77"/>
      <c r="N1906" s="532"/>
    </row>
    <row r="1907" spans="1:14" x14ac:dyDescent="0.3">
      <c r="A1907" s="727" t="s">
        <v>194</v>
      </c>
      <c r="B1907" s="127">
        <v>1.6986301369862999</v>
      </c>
      <c r="C1907" s="128">
        <v>2.0655737704917998</v>
      </c>
      <c r="D1907" s="129">
        <v>2.1572904707233098</v>
      </c>
      <c r="E1907" s="127">
        <v>1.6986301369862999</v>
      </c>
      <c r="F1907" s="128">
        <v>1.8855421686747</v>
      </c>
      <c r="G1907" s="129">
        <v>2.0276243093922601</v>
      </c>
      <c r="H1907" s="127"/>
      <c r="I1907" s="128"/>
      <c r="J1907" s="129"/>
      <c r="K1907" s="127"/>
      <c r="L1907" s="128"/>
      <c r="M1907" s="129"/>
      <c r="N1907" s="533"/>
    </row>
    <row r="1908" spans="1:14" x14ac:dyDescent="0.3">
      <c r="A1908" s="727" t="s">
        <v>174</v>
      </c>
      <c r="B1908" s="127">
        <v>0.79381168188769402</v>
      </c>
      <c r="C1908" s="128">
        <v>0.87024831837751604</v>
      </c>
      <c r="D1908" s="129">
        <v>0.877202453408225</v>
      </c>
      <c r="E1908" s="127">
        <v>0.79381168188769402</v>
      </c>
      <c r="F1908" s="128">
        <v>0.86977984398289199</v>
      </c>
      <c r="G1908" s="129">
        <v>0.861171908007622</v>
      </c>
      <c r="H1908" s="127"/>
      <c r="I1908" s="128"/>
      <c r="J1908" s="129"/>
      <c r="K1908" s="127"/>
      <c r="L1908" s="128"/>
      <c r="M1908" s="129"/>
      <c r="N1908" s="533"/>
    </row>
    <row r="1909" spans="1:14" x14ac:dyDescent="0.3">
      <c r="A1909" s="727" t="s">
        <v>260</v>
      </c>
      <c r="B1909" s="130" t="s">
        <v>248</v>
      </c>
      <c r="C1909" s="128" t="s">
        <v>237</v>
      </c>
      <c r="D1909" s="129" t="s">
        <v>237</v>
      </c>
      <c r="E1909" s="130" t="s">
        <v>248</v>
      </c>
      <c r="F1909" s="128" t="s">
        <v>130</v>
      </c>
      <c r="G1909" s="129" t="s">
        <v>236</v>
      </c>
      <c r="H1909" s="130"/>
      <c r="I1909" s="128"/>
      <c r="J1909" s="129"/>
      <c r="K1909" s="130"/>
      <c r="L1909" s="128"/>
      <c r="M1909" s="129"/>
      <c r="N1909" s="533"/>
    </row>
    <row r="1910" spans="1:14" x14ac:dyDescent="0.3">
      <c r="A1910" s="730" t="s">
        <v>173</v>
      </c>
      <c r="B1910" s="131" t="s">
        <v>248</v>
      </c>
      <c r="C1910" s="132">
        <v>-0.4216539414745743</v>
      </c>
      <c r="D1910" s="139">
        <v>-0.52286713512366623</v>
      </c>
      <c r="E1910" s="131" t="s">
        <v>248</v>
      </c>
      <c r="F1910" s="132">
        <v>-0.21489579573664683</v>
      </c>
      <c r="G1910" s="139">
        <v>-0.38203077613981845</v>
      </c>
      <c r="H1910" s="131"/>
      <c r="I1910" s="132"/>
      <c r="J1910" s="139"/>
      <c r="K1910" s="131"/>
      <c r="L1910" s="132"/>
      <c r="M1910" s="139"/>
      <c r="N1910" s="534"/>
    </row>
    <row r="1911" spans="1:14" ht="26" x14ac:dyDescent="0.3">
      <c r="A1911" s="761" t="s">
        <v>979</v>
      </c>
      <c r="B1911" s="69">
        <v>0.301369863013699</v>
      </c>
      <c r="C1911" s="70">
        <v>0.301369863013699</v>
      </c>
      <c r="D1911" s="71">
        <v>0.30459770114942503</v>
      </c>
      <c r="E1911" s="69">
        <v>0.301369863013699</v>
      </c>
      <c r="F1911" s="70">
        <v>0.321212121212121</v>
      </c>
      <c r="G1911" s="71">
        <v>0.29362880886426601</v>
      </c>
      <c r="H1911" s="69"/>
      <c r="I1911" s="70"/>
      <c r="J1911" s="71"/>
      <c r="K1911" s="69"/>
      <c r="L1911" s="70"/>
      <c r="M1911" s="71"/>
      <c r="N1911" s="872" t="s">
        <v>233</v>
      </c>
    </row>
    <row r="1912" spans="1:14" x14ac:dyDescent="0.3">
      <c r="A1912" s="727" t="s">
        <v>83</v>
      </c>
      <c r="B1912" s="72">
        <v>0.54794520547945202</v>
      </c>
      <c r="C1912" s="73">
        <v>0.50410958904109604</v>
      </c>
      <c r="D1912" s="74">
        <v>0.50574712643678199</v>
      </c>
      <c r="E1912" s="72">
        <v>0.54794520547945202</v>
      </c>
      <c r="F1912" s="73">
        <v>0.48484848484848497</v>
      </c>
      <c r="G1912" s="74">
        <v>0.50692520775623295</v>
      </c>
      <c r="H1912" s="72"/>
      <c r="I1912" s="73"/>
      <c r="J1912" s="74"/>
      <c r="K1912" s="72"/>
      <c r="L1912" s="73"/>
      <c r="M1912" s="74"/>
      <c r="N1912" s="873"/>
    </row>
    <row r="1913" spans="1:14" x14ac:dyDescent="0.3">
      <c r="A1913" s="727" t="s">
        <v>84</v>
      </c>
      <c r="B1913" s="72">
        <v>0.123287671232877</v>
      </c>
      <c r="C1913" s="73">
        <v>0.13972602739726001</v>
      </c>
      <c r="D1913" s="74">
        <v>0.14597701149425299</v>
      </c>
      <c r="E1913" s="72">
        <v>0.123287671232877</v>
      </c>
      <c r="F1913" s="73">
        <v>0.145454545454545</v>
      </c>
      <c r="G1913" s="74">
        <v>0.15512465373961201</v>
      </c>
      <c r="H1913" s="72"/>
      <c r="I1913" s="73"/>
      <c r="J1913" s="74"/>
      <c r="K1913" s="72"/>
      <c r="L1913" s="73"/>
      <c r="M1913" s="74"/>
      <c r="N1913" s="873"/>
    </row>
    <row r="1914" spans="1:14" x14ac:dyDescent="0.3">
      <c r="A1914" s="777" t="s">
        <v>406</v>
      </c>
      <c r="B1914" s="72">
        <v>2.7397260273972601E-2</v>
      </c>
      <c r="C1914" s="73">
        <v>5.4794520547945202E-2</v>
      </c>
      <c r="D1914" s="74">
        <v>4.3678160919540202E-2</v>
      </c>
      <c r="E1914" s="72">
        <v>2.7397260273972601E-2</v>
      </c>
      <c r="F1914" s="73">
        <v>4.8484848484848499E-2</v>
      </c>
      <c r="G1914" s="74">
        <v>4.4321329639889197E-2</v>
      </c>
      <c r="H1914" s="72"/>
      <c r="I1914" s="73"/>
      <c r="J1914" s="74"/>
      <c r="K1914" s="72"/>
      <c r="L1914" s="73"/>
      <c r="M1914" s="74"/>
      <c r="N1914" s="874"/>
    </row>
    <row r="1915" spans="1:14" x14ac:dyDescent="0.3">
      <c r="A1915" s="734" t="s">
        <v>259</v>
      </c>
      <c r="B1915" s="75">
        <v>73</v>
      </c>
      <c r="C1915" s="76">
        <v>365</v>
      </c>
      <c r="D1915" s="77">
        <v>870</v>
      </c>
      <c r="E1915" s="75">
        <v>73</v>
      </c>
      <c r="F1915" s="76">
        <v>165</v>
      </c>
      <c r="G1915" s="77">
        <v>361</v>
      </c>
      <c r="H1915" s="75"/>
      <c r="I1915" s="76"/>
      <c r="J1915" s="77"/>
      <c r="K1915" s="75"/>
      <c r="L1915" s="76"/>
      <c r="M1915" s="77"/>
      <c r="N1915" s="532"/>
    </row>
    <row r="1916" spans="1:14" x14ac:dyDescent="0.3">
      <c r="A1916" s="727" t="s">
        <v>194</v>
      </c>
      <c r="B1916" s="127">
        <v>3.1232876712328799</v>
      </c>
      <c r="C1916" s="128">
        <v>3.0520547945205498</v>
      </c>
      <c r="D1916" s="129">
        <v>3.0712643678160898</v>
      </c>
      <c r="E1916" s="127">
        <v>3.1232876712328799</v>
      </c>
      <c r="F1916" s="128">
        <v>3.07878787878788</v>
      </c>
      <c r="G1916" s="129">
        <v>3.0498614958448802</v>
      </c>
      <c r="H1916" s="127"/>
      <c r="I1916" s="128"/>
      <c r="J1916" s="129"/>
      <c r="K1916" s="127"/>
      <c r="L1916" s="128"/>
      <c r="M1916" s="129"/>
      <c r="N1916" s="533"/>
    </row>
    <row r="1917" spans="1:14" x14ac:dyDescent="0.3">
      <c r="A1917" s="727" t="s">
        <v>174</v>
      </c>
      <c r="B1917" s="127">
        <v>0.72543484046643103</v>
      </c>
      <c r="C1917" s="128">
        <v>0.812016481495346</v>
      </c>
      <c r="D1917" s="129">
        <v>0.78798632612966102</v>
      </c>
      <c r="E1917" s="127">
        <v>0.72543484046643103</v>
      </c>
      <c r="F1917" s="128">
        <v>0.811411588348255</v>
      </c>
      <c r="G1917" s="129">
        <v>0.79074945651927797</v>
      </c>
      <c r="H1917" s="127"/>
      <c r="I1917" s="128"/>
      <c r="J1917" s="129"/>
      <c r="K1917" s="127"/>
      <c r="L1917" s="128"/>
      <c r="M1917" s="129"/>
      <c r="N1917" s="533"/>
    </row>
    <row r="1918" spans="1:14" x14ac:dyDescent="0.3">
      <c r="A1918" s="727" t="s">
        <v>260</v>
      </c>
      <c r="B1918" s="130" t="s">
        <v>248</v>
      </c>
      <c r="C1918" s="128" t="s">
        <v>130</v>
      </c>
      <c r="D1918" s="129" t="s">
        <v>130</v>
      </c>
      <c r="E1918" s="130" t="s">
        <v>248</v>
      </c>
      <c r="F1918" s="128" t="s">
        <v>130</v>
      </c>
      <c r="G1918" s="129" t="s">
        <v>130</v>
      </c>
      <c r="H1918" s="130"/>
      <c r="I1918" s="128"/>
      <c r="J1918" s="129"/>
      <c r="K1918" s="130"/>
      <c r="L1918" s="128"/>
      <c r="M1918" s="129"/>
      <c r="N1918" s="533"/>
    </row>
    <row r="1919" spans="1:14" x14ac:dyDescent="0.3">
      <c r="A1919" s="730" t="s">
        <v>173</v>
      </c>
      <c r="B1919" s="131" t="s">
        <v>248</v>
      </c>
      <c r="C1919" s="132">
        <v>8.7723437067623478E-2</v>
      </c>
      <c r="D1919" s="139">
        <v>6.6020566209964632E-2</v>
      </c>
      <c r="E1919" s="131" t="s">
        <v>248</v>
      </c>
      <c r="F1919" s="132">
        <v>5.4842441350370204E-2</v>
      </c>
      <c r="G1919" s="139">
        <v>9.2856434844997698E-2</v>
      </c>
      <c r="H1919" s="131"/>
      <c r="I1919" s="132"/>
      <c r="J1919" s="139"/>
      <c r="K1919" s="131"/>
      <c r="L1919" s="132"/>
      <c r="M1919" s="139"/>
      <c r="N1919" s="534"/>
    </row>
    <row r="1920" spans="1:14" ht="26" x14ac:dyDescent="0.3">
      <c r="A1920" s="761" t="s">
        <v>1012</v>
      </c>
      <c r="B1920" s="69">
        <v>0.534246575342466</v>
      </c>
      <c r="C1920" s="70">
        <v>0.51639344262295095</v>
      </c>
      <c r="D1920" s="71">
        <v>0.47761194029850701</v>
      </c>
      <c r="E1920" s="69">
        <v>0.534246575342466</v>
      </c>
      <c r="F1920" s="70">
        <v>0.53614457831325302</v>
      </c>
      <c r="G1920" s="71">
        <v>0.45152354570637099</v>
      </c>
      <c r="H1920" s="69"/>
      <c r="I1920" s="70"/>
      <c r="J1920" s="71"/>
      <c r="K1920" s="69"/>
      <c r="L1920" s="70"/>
      <c r="M1920" s="71"/>
      <c r="N1920" s="535"/>
    </row>
    <row r="1921" spans="1:14" x14ac:dyDescent="0.3">
      <c r="A1921" s="727" t="s">
        <v>83</v>
      </c>
      <c r="B1921" s="72">
        <v>0.42465753424657499</v>
      </c>
      <c r="C1921" s="73">
        <v>0.40710382513661197</v>
      </c>
      <c r="D1921" s="74">
        <v>0.451205510907003</v>
      </c>
      <c r="E1921" s="72">
        <v>0.42465753424657499</v>
      </c>
      <c r="F1921" s="73">
        <v>0.391566265060241</v>
      </c>
      <c r="G1921" s="74">
        <v>0.47091412742382299</v>
      </c>
      <c r="H1921" s="72"/>
      <c r="I1921" s="73"/>
      <c r="J1921" s="74"/>
      <c r="K1921" s="72"/>
      <c r="L1921" s="73"/>
      <c r="M1921" s="74"/>
      <c r="N1921" s="536"/>
    </row>
    <row r="1922" spans="1:14" x14ac:dyDescent="0.3">
      <c r="A1922" s="727" t="s">
        <v>84</v>
      </c>
      <c r="B1922" s="72">
        <v>4.1095890410958902E-2</v>
      </c>
      <c r="C1922" s="73">
        <v>6.0109289617486301E-2</v>
      </c>
      <c r="D1922" s="74">
        <v>5.6257175660160703E-2</v>
      </c>
      <c r="E1922" s="72">
        <v>4.1095890410958902E-2</v>
      </c>
      <c r="F1922" s="73">
        <v>5.4216867469879498E-2</v>
      </c>
      <c r="G1922" s="74">
        <v>5.8171745152354598E-2</v>
      </c>
      <c r="H1922" s="72"/>
      <c r="I1922" s="73"/>
      <c r="J1922" s="74"/>
      <c r="K1922" s="72"/>
      <c r="L1922" s="73"/>
      <c r="M1922" s="74"/>
      <c r="N1922" s="536"/>
    </row>
    <row r="1923" spans="1:14" x14ac:dyDescent="0.3">
      <c r="A1923" s="777" t="s">
        <v>406</v>
      </c>
      <c r="B1923" s="72">
        <v>0</v>
      </c>
      <c r="C1923" s="73">
        <v>1.63934426229508E-2</v>
      </c>
      <c r="D1923" s="74">
        <v>1.49253731343284E-2</v>
      </c>
      <c r="E1923" s="72">
        <v>0</v>
      </c>
      <c r="F1923" s="73">
        <v>1.8072289156626498E-2</v>
      </c>
      <c r="G1923" s="74">
        <v>1.9390581717451501E-2</v>
      </c>
      <c r="H1923" s="72"/>
      <c r="I1923" s="73"/>
      <c r="J1923" s="74"/>
      <c r="K1923" s="72"/>
      <c r="L1923" s="73"/>
      <c r="M1923" s="74"/>
      <c r="N1923" s="537"/>
    </row>
    <row r="1924" spans="1:14" x14ac:dyDescent="0.3">
      <c r="A1924" s="734" t="s">
        <v>259</v>
      </c>
      <c r="B1924" s="75">
        <v>73</v>
      </c>
      <c r="C1924" s="76">
        <v>366</v>
      </c>
      <c r="D1924" s="77">
        <v>871</v>
      </c>
      <c r="E1924" s="75">
        <v>73</v>
      </c>
      <c r="F1924" s="76">
        <v>166</v>
      </c>
      <c r="G1924" s="77">
        <v>361</v>
      </c>
      <c r="H1924" s="75"/>
      <c r="I1924" s="76"/>
      <c r="J1924" s="77"/>
      <c r="K1924" s="75"/>
      <c r="L1924" s="76"/>
      <c r="M1924" s="77"/>
      <c r="N1924" s="532"/>
    </row>
    <row r="1925" spans="1:14" x14ac:dyDescent="0.3">
      <c r="A1925" s="727" t="s">
        <v>194</v>
      </c>
      <c r="B1925" s="127">
        <v>3.4931506849315102</v>
      </c>
      <c r="C1925" s="128">
        <v>3.4234972677595601</v>
      </c>
      <c r="D1925" s="129">
        <v>3.3915040183696901</v>
      </c>
      <c r="E1925" s="127">
        <v>3.4931506849315102</v>
      </c>
      <c r="F1925" s="128">
        <v>3.4457831325301198</v>
      </c>
      <c r="G1925" s="129">
        <v>3.35457063711912</v>
      </c>
      <c r="H1925" s="127"/>
      <c r="I1925" s="128"/>
      <c r="J1925" s="129"/>
      <c r="K1925" s="127"/>
      <c r="L1925" s="128"/>
      <c r="M1925" s="129"/>
      <c r="N1925" s="533"/>
    </row>
    <row r="1926" spans="1:14" x14ac:dyDescent="0.3">
      <c r="A1926" s="727" t="s">
        <v>174</v>
      </c>
      <c r="B1926" s="127">
        <v>0.58030853075547695</v>
      </c>
      <c r="C1926" s="128">
        <v>0.68117127871881</v>
      </c>
      <c r="D1926" s="129">
        <v>0.66392868483524103</v>
      </c>
      <c r="E1926" s="127">
        <v>0.58030853075547695</v>
      </c>
      <c r="F1926" s="128">
        <v>0.68318349366535103</v>
      </c>
      <c r="G1926" s="129">
        <v>0.68030826029404901</v>
      </c>
      <c r="H1926" s="127"/>
      <c r="I1926" s="128"/>
      <c r="J1926" s="129"/>
      <c r="K1926" s="127"/>
      <c r="L1926" s="128"/>
      <c r="M1926" s="129"/>
      <c r="N1926" s="533"/>
    </row>
    <row r="1927" spans="1:14" x14ac:dyDescent="0.3">
      <c r="A1927" s="727" t="s">
        <v>260</v>
      </c>
      <c r="B1927" s="130" t="s">
        <v>248</v>
      </c>
      <c r="C1927" s="128" t="s">
        <v>130</v>
      </c>
      <c r="D1927" s="129" t="s">
        <v>130</v>
      </c>
      <c r="E1927" s="130" t="s">
        <v>248</v>
      </c>
      <c r="F1927" s="128" t="s">
        <v>130</v>
      </c>
      <c r="G1927" s="129" t="s">
        <v>130</v>
      </c>
      <c r="H1927" s="130"/>
      <c r="I1927" s="128"/>
      <c r="J1927" s="129"/>
      <c r="K1927" s="130"/>
      <c r="L1927" s="128"/>
      <c r="M1927" s="129"/>
      <c r="N1927" s="533"/>
    </row>
    <row r="1928" spans="1:14" x14ac:dyDescent="0.3">
      <c r="A1928" s="730" t="s">
        <v>173</v>
      </c>
      <c r="B1928" s="131" t="s">
        <v>248</v>
      </c>
      <c r="C1928" s="132">
        <v>0.10225536417647939</v>
      </c>
      <c r="D1928" s="139">
        <v>0.15309877232830282</v>
      </c>
      <c r="E1928" s="131" t="s">
        <v>248</v>
      </c>
      <c r="F1928" s="132">
        <v>6.9333572664729448E-2</v>
      </c>
      <c r="G1928" s="139">
        <v>0.203701845031974</v>
      </c>
      <c r="H1928" s="131"/>
      <c r="I1928" s="132"/>
      <c r="J1928" s="139"/>
      <c r="K1928" s="131"/>
      <c r="L1928" s="132"/>
      <c r="M1928" s="139"/>
      <c r="N1928" s="534"/>
    </row>
    <row r="1929" spans="1:14" ht="26" x14ac:dyDescent="0.3">
      <c r="A1929" s="761" t="s">
        <v>1058</v>
      </c>
      <c r="B1929" s="69">
        <v>0.465753424657534</v>
      </c>
      <c r="C1929" s="70">
        <v>0.41758241758241799</v>
      </c>
      <c r="D1929" s="71">
        <v>0.38946162657502897</v>
      </c>
      <c r="E1929" s="69">
        <v>0.465753424657534</v>
      </c>
      <c r="F1929" s="70">
        <v>0.47590361445783103</v>
      </c>
      <c r="G1929" s="71">
        <v>0.40331491712707201</v>
      </c>
      <c r="H1929" s="69"/>
      <c r="I1929" s="70"/>
      <c r="J1929" s="71"/>
      <c r="K1929" s="69"/>
      <c r="L1929" s="70"/>
      <c r="M1929" s="71"/>
      <c r="N1929" s="872" t="s">
        <v>233</v>
      </c>
    </row>
    <row r="1930" spans="1:14" x14ac:dyDescent="0.3">
      <c r="A1930" s="727" t="s">
        <v>83</v>
      </c>
      <c r="B1930" s="72">
        <v>0.42465753424657499</v>
      </c>
      <c r="C1930" s="73">
        <v>0.45604395604395598</v>
      </c>
      <c r="D1930" s="74">
        <v>0.49026345933562399</v>
      </c>
      <c r="E1930" s="72">
        <v>0.42465753424657499</v>
      </c>
      <c r="F1930" s="73">
        <v>0.40963855421686701</v>
      </c>
      <c r="G1930" s="74">
        <v>0.48342541436464098</v>
      </c>
      <c r="H1930" s="72"/>
      <c r="I1930" s="73"/>
      <c r="J1930" s="74"/>
      <c r="K1930" s="72"/>
      <c r="L1930" s="73"/>
      <c r="M1930" s="74"/>
      <c r="N1930" s="873"/>
    </row>
    <row r="1931" spans="1:14" x14ac:dyDescent="0.3">
      <c r="A1931" s="727" t="s">
        <v>84</v>
      </c>
      <c r="B1931" s="72">
        <v>8.2191780821917804E-2</v>
      </c>
      <c r="C1931" s="73">
        <v>9.8901098901098897E-2</v>
      </c>
      <c r="D1931" s="74">
        <v>9.6219931271477696E-2</v>
      </c>
      <c r="E1931" s="72">
        <v>8.2191780821917804E-2</v>
      </c>
      <c r="F1931" s="73">
        <v>8.4337349397590397E-2</v>
      </c>
      <c r="G1931" s="74">
        <v>8.8397790055248601E-2</v>
      </c>
      <c r="H1931" s="72"/>
      <c r="I1931" s="73"/>
      <c r="J1931" s="74"/>
      <c r="K1931" s="72"/>
      <c r="L1931" s="73"/>
      <c r="M1931" s="74"/>
      <c r="N1931" s="873"/>
    </row>
    <row r="1932" spans="1:14" x14ac:dyDescent="0.3">
      <c r="A1932" s="777" t="s">
        <v>406</v>
      </c>
      <c r="B1932" s="72">
        <v>2.7397260273972601E-2</v>
      </c>
      <c r="C1932" s="73">
        <v>2.74725274725275E-2</v>
      </c>
      <c r="D1932" s="74">
        <v>2.40549828178694E-2</v>
      </c>
      <c r="E1932" s="72">
        <v>2.7397260273972601E-2</v>
      </c>
      <c r="F1932" s="73">
        <v>3.0120481927710802E-2</v>
      </c>
      <c r="G1932" s="74">
        <v>2.4861878453038701E-2</v>
      </c>
      <c r="H1932" s="72"/>
      <c r="I1932" s="73"/>
      <c r="J1932" s="74"/>
      <c r="K1932" s="72"/>
      <c r="L1932" s="73"/>
      <c r="M1932" s="74"/>
      <c r="N1932" s="874"/>
    </row>
    <row r="1933" spans="1:14" x14ac:dyDescent="0.3">
      <c r="A1933" s="734" t="s">
        <v>259</v>
      </c>
      <c r="B1933" s="75">
        <v>73</v>
      </c>
      <c r="C1933" s="76">
        <v>364</v>
      </c>
      <c r="D1933" s="77">
        <v>873</v>
      </c>
      <c r="E1933" s="75">
        <v>73</v>
      </c>
      <c r="F1933" s="76">
        <v>166</v>
      </c>
      <c r="G1933" s="77">
        <v>362</v>
      </c>
      <c r="H1933" s="75"/>
      <c r="I1933" s="76"/>
      <c r="J1933" s="77"/>
      <c r="K1933" s="75"/>
      <c r="L1933" s="76"/>
      <c r="M1933" s="77"/>
      <c r="N1933" s="533"/>
    </row>
    <row r="1934" spans="1:14" x14ac:dyDescent="0.3">
      <c r="A1934" s="727" t="s">
        <v>194</v>
      </c>
      <c r="B1934" s="127">
        <v>3.3287671232876699</v>
      </c>
      <c r="C1934" s="128">
        <v>3.2637362637362601</v>
      </c>
      <c r="D1934" s="129">
        <v>3.2451317296678099</v>
      </c>
      <c r="E1934" s="127">
        <v>3.3287671232876699</v>
      </c>
      <c r="F1934" s="128">
        <v>3.3313253012048198</v>
      </c>
      <c r="G1934" s="129">
        <v>3.2651933701657501</v>
      </c>
      <c r="H1934" s="127"/>
      <c r="I1934" s="128"/>
      <c r="J1934" s="129"/>
      <c r="K1934" s="127"/>
      <c r="L1934" s="128"/>
      <c r="M1934" s="129"/>
      <c r="N1934" s="533"/>
    </row>
    <row r="1935" spans="1:14" x14ac:dyDescent="0.3">
      <c r="A1935" s="727" t="s">
        <v>174</v>
      </c>
      <c r="B1935" s="127">
        <v>0.74637632972300005</v>
      </c>
      <c r="C1935" s="128">
        <v>0.74722870673504105</v>
      </c>
      <c r="D1935" s="129">
        <v>0.72277958770156003</v>
      </c>
      <c r="E1935" s="127">
        <v>0.74637632972300005</v>
      </c>
      <c r="F1935" s="128">
        <v>0.75789624473288697</v>
      </c>
      <c r="G1935" s="129">
        <v>0.72268627167598998</v>
      </c>
      <c r="H1935" s="127"/>
      <c r="I1935" s="128"/>
      <c r="J1935" s="129"/>
      <c r="K1935" s="127"/>
      <c r="L1935" s="128"/>
      <c r="M1935" s="129"/>
      <c r="N1935" s="533"/>
    </row>
    <row r="1936" spans="1:14" x14ac:dyDescent="0.3">
      <c r="A1936" s="727" t="s">
        <v>260</v>
      </c>
      <c r="B1936" s="130" t="s">
        <v>248</v>
      </c>
      <c r="C1936" s="128" t="s">
        <v>130</v>
      </c>
      <c r="D1936" s="129" t="s">
        <v>130</v>
      </c>
      <c r="E1936" s="130" t="s">
        <v>248</v>
      </c>
      <c r="F1936" s="128" t="s">
        <v>130</v>
      </c>
      <c r="G1936" s="129" t="s">
        <v>130</v>
      </c>
      <c r="H1936" s="130"/>
      <c r="I1936" s="128"/>
      <c r="J1936" s="129"/>
      <c r="K1936" s="130"/>
      <c r="L1936" s="128"/>
      <c r="M1936" s="129"/>
      <c r="N1936" s="533"/>
    </row>
    <row r="1937" spans="1:14" x14ac:dyDescent="0.3">
      <c r="A1937" s="730" t="s">
        <v>173</v>
      </c>
      <c r="B1937" s="131" t="s">
        <v>248</v>
      </c>
      <c r="C1937" s="132">
        <v>8.7029391356706759E-2</v>
      </c>
      <c r="D1937" s="139">
        <v>0.11571355229582589</v>
      </c>
      <c r="E1937" s="131" t="s">
        <v>248</v>
      </c>
      <c r="F1937" s="132">
        <v>-3.3753669251278141E-3</v>
      </c>
      <c r="G1937" s="139">
        <v>8.796867411703449E-2</v>
      </c>
      <c r="H1937" s="131"/>
      <c r="I1937" s="132"/>
      <c r="J1937" s="139"/>
      <c r="K1937" s="131"/>
      <c r="L1937" s="132"/>
      <c r="M1937" s="139"/>
      <c r="N1937" s="534"/>
    </row>
    <row r="1938" spans="1:14" ht="26" x14ac:dyDescent="0.3">
      <c r="A1938" s="761" t="s">
        <v>980</v>
      </c>
      <c r="B1938" s="69">
        <v>0.43835616438356201</v>
      </c>
      <c r="C1938" s="70">
        <v>0.36065573770491799</v>
      </c>
      <c r="D1938" s="71">
        <v>0.33333333333333298</v>
      </c>
      <c r="E1938" s="69">
        <v>0.43835616438356201</v>
      </c>
      <c r="F1938" s="70">
        <v>0.40963855421686701</v>
      </c>
      <c r="G1938" s="71">
        <v>0.35734072022160701</v>
      </c>
      <c r="H1938" s="69"/>
      <c r="I1938" s="70"/>
      <c r="J1938" s="71"/>
      <c r="K1938" s="69"/>
      <c r="L1938" s="70"/>
      <c r="M1938" s="71"/>
      <c r="N1938" s="869" t="s">
        <v>78</v>
      </c>
    </row>
    <row r="1939" spans="1:14" x14ac:dyDescent="0.3">
      <c r="A1939" s="727" t="s">
        <v>83</v>
      </c>
      <c r="B1939" s="72">
        <v>0.465753424657534</v>
      </c>
      <c r="C1939" s="73">
        <v>0.42896174863387998</v>
      </c>
      <c r="D1939" s="74">
        <v>0.45632183908045998</v>
      </c>
      <c r="E1939" s="72">
        <v>0.465753424657534</v>
      </c>
      <c r="F1939" s="73">
        <v>0.43975903614457801</v>
      </c>
      <c r="G1939" s="74">
        <v>0.48199445983379502</v>
      </c>
      <c r="H1939" s="72"/>
      <c r="I1939" s="73"/>
      <c r="J1939" s="74"/>
      <c r="K1939" s="72"/>
      <c r="L1939" s="73"/>
      <c r="M1939" s="74"/>
      <c r="N1939" s="870"/>
    </row>
    <row r="1940" spans="1:14" x14ac:dyDescent="0.3">
      <c r="A1940" s="727" t="s">
        <v>84</v>
      </c>
      <c r="B1940" s="72">
        <v>6.8493150684931503E-2</v>
      </c>
      <c r="C1940" s="73">
        <v>0.14480874316939901</v>
      </c>
      <c r="D1940" s="74">
        <v>0.154022988505747</v>
      </c>
      <c r="E1940" s="72">
        <v>6.8493150684931503E-2</v>
      </c>
      <c r="F1940" s="73">
        <v>0.114457831325301</v>
      </c>
      <c r="G1940" s="74">
        <v>0.11911357340720199</v>
      </c>
      <c r="H1940" s="72"/>
      <c r="I1940" s="73"/>
      <c r="J1940" s="74"/>
      <c r="K1940" s="72"/>
      <c r="L1940" s="73"/>
      <c r="M1940" s="74"/>
      <c r="N1940" s="870"/>
    </row>
    <row r="1941" spans="1:14" x14ac:dyDescent="0.3">
      <c r="A1941" s="777" t="s">
        <v>406</v>
      </c>
      <c r="B1941" s="72">
        <v>2.7397260273972601E-2</v>
      </c>
      <c r="C1941" s="73">
        <v>6.5573770491803296E-2</v>
      </c>
      <c r="D1941" s="74">
        <v>5.6321839080459797E-2</v>
      </c>
      <c r="E1941" s="72">
        <v>2.7397260273972601E-2</v>
      </c>
      <c r="F1941" s="73">
        <v>3.6144578313252997E-2</v>
      </c>
      <c r="G1941" s="74">
        <v>4.15512465373961E-2</v>
      </c>
      <c r="H1941" s="72"/>
      <c r="I1941" s="73"/>
      <c r="J1941" s="74"/>
      <c r="K1941" s="72"/>
      <c r="L1941" s="73"/>
      <c r="M1941" s="74"/>
      <c r="N1941" s="871"/>
    </row>
    <row r="1942" spans="1:14" x14ac:dyDescent="0.3">
      <c r="A1942" s="734" t="s">
        <v>259</v>
      </c>
      <c r="B1942" s="75">
        <v>73</v>
      </c>
      <c r="C1942" s="76">
        <v>366</v>
      </c>
      <c r="D1942" s="77">
        <v>870</v>
      </c>
      <c r="E1942" s="75">
        <v>73</v>
      </c>
      <c r="F1942" s="76">
        <v>166</v>
      </c>
      <c r="G1942" s="77">
        <v>361</v>
      </c>
      <c r="H1942" s="75"/>
      <c r="I1942" s="76"/>
      <c r="J1942" s="77"/>
      <c r="K1942" s="75"/>
      <c r="L1942" s="76"/>
      <c r="M1942" s="77"/>
      <c r="N1942" s="532"/>
    </row>
    <row r="1943" spans="1:14" x14ac:dyDescent="0.3">
      <c r="A1943" s="727" t="s">
        <v>194</v>
      </c>
      <c r="B1943" s="127">
        <v>3.31506849315068</v>
      </c>
      <c r="C1943" s="128">
        <v>3.0846994535519099</v>
      </c>
      <c r="D1943" s="129">
        <v>3.06666666666667</v>
      </c>
      <c r="E1943" s="127">
        <v>3.31506849315068</v>
      </c>
      <c r="F1943" s="128">
        <v>3.2228915662650599</v>
      </c>
      <c r="G1943" s="129">
        <v>3.1551246537396098</v>
      </c>
      <c r="H1943" s="127"/>
      <c r="I1943" s="128"/>
      <c r="J1943" s="129"/>
      <c r="K1943" s="127"/>
      <c r="L1943" s="128"/>
      <c r="M1943" s="129"/>
      <c r="N1943" s="533"/>
    </row>
    <row r="1944" spans="1:14" x14ac:dyDescent="0.3">
      <c r="A1944" s="727" t="s">
        <v>174</v>
      </c>
      <c r="B1944" s="127">
        <v>0.72412231027881702</v>
      </c>
      <c r="C1944" s="128">
        <v>0.87330943054518295</v>
      </c>
      <c r="D1944" s="129">
        <v>0.84202980502978397</v>
      </c>
      <c r="E1944" s="127">
        <v>0.72412231027881702</v>
      </c>
      <c r="F1944" s="128">
        <v>0.78914227333529996</v>
      </c>
      <c r="G1944" s="129">
        <v>0.78760011601803104</v>
      </c>
      <c r="H1944" s="127"/>
      <c r="I1944" s="128"/>
      <c r="J1944" s="129"/>
      <c r="K1944" s="127"/>
      <c r="L1944" s="128"/>
      <c r="M1944" s="129"/>
      <c r="N1944" s="533"/>
    </row>
    <row r="1945" spans="1:14" x14ac:dyDescent="0.3">
      <c r="A1945" s="727" t="s">
        <v>260</v>
      </c>
      <c r="B1945" s="130" t="s">
        <v>248</v>
      </c>
      <c r="C1945" s="128" t="s">
        <v>266</v>
      </c>
      <c r="D1945" s="129" t="s">
        <v>266</v>
      </c>
      <c r="E1945" s="130" t="s">
        <v>248</v>
      </c>
      <c r="F1945" s="128" t="s">
        <v>130</v>
      </c>
      <c r="G1945" s="129" t="s">
        <v>130</v>
      </c>
      <c r="H1945" s="130"/>
      <c r="I1945" s="128"/>
      <c r="J1945" s="129"/>
      <c r="K1945" s="130"/>
      <c r="L1945" s="128"/>
      <c r="M1945" s="129"/>
      <c r="N1945" s="533"/>
    </row>
    <row r="1946" spans="1:14" x14ac:dyDescent="0.3">
      <c r="A1946" s="730" t="s">
        <v>173</v>
      </c>
      <c r="B1946" s="131" t="s">
        <v>248</v>
      </c>
      <c r="C1946" s="132">
        <v>0.26378856284072993</v>
      </c>
      <c r="D1946" s="139">
        <v>0.29500360319813573</v>
      </c>
      <c r="E1946" s="131" t="s">
        <v>248</v>
      </c>
      <c r="F1946" s="132">
        <v>0.11680647457401495</v>
      </c>
      <c r="G1946" s="139">
        <v>0.20307747060744269</v>
      </c>
      <c r="H1946" s="131"/>
      <c r="I1946" s="132"/>
      <c r="J1946" s="139"/>
      <c r="K1946" s="131"/>
      <c r="L1946" s="132"/>
      <c r="M1946" s="139"/>
      <c r="N1946" s="534"/>
    </row>
    <row r="1947" spans="1:14" ht="65" x14ac:dyDescent="0.3">
      <c r="A1947" s="761" t="s">
        <v>1059</v>
      </c>
      <c r="B1947" s="311">
        <v>0.19178082191780799</v>
      </c>
      <c r="C1947" s="309">
        <v>0.12121212121212099</v>
      </c>
      <c r="D1947" s="310">
        <v>0.104477611940299</v>
      </c>
      <c r="E1947" s="311">
        <v>0.19178082191780799</v>
      </c>
      <c r="F1947" s="309">
        <v>0.17469879518072301</v>
      </c>
      <c r="G1947" s="310">
        <v>0.13661202185792401</v>
      </c>
      <c r="H1947" s="311"/>
      <c r="I1947" s="309"/>
      <c r="J1947" s="310"/>
      <c r="K1947" s="311"/>
      <c r="L1947" s="309"/>
      <c r="M1947" s="310"/>
      <c r="N1947" s="811" t="s">
        <v>233</v>
      </c>
    </row>
    <row r="1948" spans="1:14" x14ac:dyDescent="0.3">
      <c r="A1948" s="727" t="s">
        <v>83</v>
      </c>
      <c r="B1948" s="311">
        <v>0.43835616438356201</v>
      </c>
      <c r="C1948" s="309">
        <v>0.391184573002755</v>
      </c>
      <c r="D1948" s="310">
        <v>0.40413318025258299</v>
      </c>
      <c r="E1948" s="311">
        <v>0.43835616438356201</v>
      </c>
      <c r="F1948" s="309">
        <v>0.42771084337349402</v>
      </c>
      <c r="G1948" s="310">
        <v>0.42622950819672101</v>
      </c>
      <c r="H1948" s="311"/>
      <c r="I1948" s="309"/>
      <c r="J1948" s="310"/>
      <c r="K1948" s="311"/>
      <c r="L1948" s="309"/>
      <c r="M1948" s="310"/>
      <c r="N1948" s="533"/>
    </row>
    <row r="1949" spans="1:14" x14ac:dyDescent="0.3">
      <c r="A1949" s="727" t="s">
        <v>84</v>
      </c>
      <c r="B1949" s="311">
        <v>0.219178082191781</v>
      </c>
      <c r="C1949" s="309">
        <v>0.26721763085399403</v>
      </c>
      <c r="D1949" s="310">
        <v>0.27095292766934598</v>
      </c>
      <c r="E1949" s="311">
        <v>0.219178082191781</v>
      </c>
      <c r="F1949" s="309">
        <v>0.21686746987951799</v>
      </c>
      <c r="G1949" s="310">
        <v>0.25409836065573799</v>
      </c>
      <c r="H1949" s="311"/>
      <c r="I1949" s="309"/>
      <c r="J1949" s="310"/>
      <c r="K1949" s="311"/>
      <c r="L1949" s="309"/>
      <c r="M1949" s="310"/>
      <c r="N1949" s="533"/>
    </row>
    <row r="1950" spans="1:14" x14ac:dyDescent="0.3">
      <c r="A1950" s="777" t="s">
        <v>406</v>
      </c>
      <c r="B1950" s="311">
        <v>0.150684931506849</v>
      </c>
      <c r="C1950" s="309">
        <v>0.22038567493113001</v>
      </c>
      <c r="D1950" s="310">
        <v>0.220436280137773</v>
      </c>
      <c r="E1950" s="311">
        <v>0.150684931506849</v>
      </c>
      <c r="F1950" s="309">
        <v>0.180722891566265</v>
      </c>
      <c r="G1950" s="310">
        <v>0.183060109289617</v>
      </c>
      <c r="H1950" s="311"/>
      <c r="I1950" s="309"/>
      <c r="J1950" s="310"/>
      <c r="K1950" s="311"/>
      <c r="L1950" s="309"/>
      <c r="M1950" s="310"/>
      <c r="N1950" s="533"/>
    </row>
    <row r="1951" spans="1:14" x14ac:dyDescent="0.3">
      <c r="A1951" s="734" t="s">
        <v>259</v>
      </c>
      <c r="B1951" s="768">
        <v>73</v>
      </c>
      <c r="C1951" s="769">
        <v>363</v>
      </c>
      <c r="D1951" s="770">
        <v>871</v>
      </c>
      <c r="E1951" s="768">
        <v>73</v>
      </c>
      <c r="F1951" s="769">
        <v>166</v>
      </c>
      <c r="G1951" s="770">
        <v>366</v>
      </c>
      <c r="H1951" s="768"/>
      <c r="I1951" s="769"/>
      <c r="J1951" s="770"/>
      <c r="K1951" s="768"/>
      <c r="L1951" s="769"/>
      <c r="M1951" s="770"/>
      <c r="N1951" s="532"/>
    </row>
    <row r="1952" spans="1:14" x14ac:dyDescent="0.3">
      <c r="A1952" s="727" t="s">
        <v>194</v>
      </c>
      <c r="B1952" s="130">
        <v>2.6712328767123301</v>
      </c>
      <c r="C1952" s="128">
        <v>2.4132231404958699</v>
      </c>
      <c r="D1952" s="129">
        <v>2.3926521239954002</v>
      </c>
      <c r="E1952" s="130">
        <v>2.6712328767123301</v>
      </c>
      <c r="F1952" s="128">
        <v>2.5963855421686701</v>
      </c>
      <c r="G1952" s="129">
        <v>2.5163934426229502</v>
      </c>
      <c r="H1952" s="130"/>
      <c r="I1952" s="128"/>
      <c r="J1952" s="129"/>
      <c r="K1952" s="130"/>
      <c r="L1952" s="128"/>
      <c r="M1952" s="129"/>
      <c r="N1952" s="533"/>
    </row>
    <row r="1953" spans="1:14" x14ac:dyDescent="0.3">
      <c r="A1953" s="727" t="s">
        <v>174</v>
      </c>
      <c r="B1953" s="130">
        <v>0.95822165321072095</v>
      </c>
      <c r="C1953" s="128">
        <v>0.96344302145774896</v>
      </c>
      <c r="D1953" s="129">
        <v>0.94304043232732204</v>
      </c>
      <c r="E1953" s="130">
        <v>0.95822165321072095</v>
      </c>
      <c r="F1953" s="128">
        <v>0.97842740653065796</v>
      </c>
      <c r="G1953" s="129">
        <v>0.94419878239129895</v>
      </c>
      <c r="H1953" s="130"/>
      <c r="I1953" s="128"/>
      <c r="J1953" s="129"/>
      <c r="K1953" s="130"/>
      <c r="L1953" s="128"/>
      <c r="M1953" s="129"/>
      <c r="N1953" s="533"/>
    </row>
    <row r="1954" spans="1:14" x14ac:dyDescent="0.3">
      <c r="A1954" s="727" t="s">
        <v>260</v>
      </c>
      <c r="B1954" s="130" t="s">
        <v>248</v>
      </c>
      <c r="C1954" s="128" t="s">
        <v>266</v>
      </c>
      <c r="D1954" s="129" t="s">
        <v>266</v>
      </c>
      <c r="E1954" s="130" t="s">
        <v>248</v>
      </c>
      <c r="F1954" s="128" t="s">
        <v>130</v>
      </c>
      <c r="G1954" s="129" t="s">
        <v>130</v>
      </c>
      <c r="H1954" s="130"/>
      <c r="I1954" s="128"/>
      <c r="J1954" s="129"/>
      <c r="K1954" s="130"/>
      <c r="L1954" s="128"/>
      <c r="M1954" s="129"/>
      <c r="N1954" s="533"/>
    </row>
    <row r="1955" spans="1:14" x14ac:dyDescent="0.3">
      <c r="A1955" s="730" t="s">
        <v>173</v>
      </c>
      <c r="B1955" s="131" t="s">
        <v>248</v>
      </c>
      <c r="C1955" s="132">
        <v>0.26779968349978339</v>
      </c>
      <c r="D1955" s="139">
        <v>0.29540700819096666</v>
      </c>
      <c r="E1955" s="131" t="s">
        <v>248</v>
      </c>
      <c r="F1955" s="132">
        <v>7.6497585864909776E-2</v>
      </c>
      <c r="G1955" s="139">
        <v>0.1639902920624724</v>
      </c>
      <c r="H1955" s="131"/>
      <c r="I1955" s="132"/>
      <c r="J1955" s="139"/>
      <c r="K1955" s="131"/>
      <c r="L1955" s="132"/>
      <c r="M1955" s="139"/>
      <c r="N1955" s="533"/>
    </row>
    <row r="1956" spans="1:14" ht="39" x14ac:dyDescent="0.3">
      <c r="A1956" s="761" t="s">
        <v>981</v>
      </c>
      <c r="B1956" s="69">
        <v>0.180555555555556</v>
      </c>
      <c r="C1956" s="70">
        <v>0.143250688705234</v>
      </c>
      <c r="D1956" s="71">
        <v>0.15535097813578799</v>
      </c>
      <c r="E1956" s="69">
        <v>0.180555555555556</v>
      </c>
      <c r="F1956" s="70">
        <v>0.175757575757576</v>
      </c>
      <c r="G1956" s="71">
        <v>0.16666666666666699</v>
      </c>
      <c r="H1956" s="69"/>
      <c r="I1956" s="70"/>
      <c r="J1956" s="71"/>
      <c r="K1956" s="69"/>
      <c r="L1956" s="70"/>
      <c r="M1956" s="71"/>
      <c r="N1956" s="535"/>
    </row>
    <row r="1957" spans="1:14" x14ac:dyDescent="0.3">
      <c r="A1957" s="727" t="s">
        <v>83</v>
      </c>
      <c r="B1957" s="72">
        <v>0.47222222222222199</v>
      </c>
      <c r="C1957" s="73">
        <v>0.42424242424242398</v>
      </c>
      <c r="D1957" s="74">
        <v>0.46144994246260101</v>
      </c>
      <c r="E1957" s="72">
        <v>0.47222222222222199</v>
      </c>
      <c r="F1957" s="73">
        <v>0.46666666666666701</v>
      </c>
      <c r="G1957" s="74">
        <v>0.469444444444444</v>
      </c>
      <c r="H1957" s="72"/>
      <c r="I1957" s="73"/>
      <c r="J1957" s="74"/>
      <c r="K1957" s="72"/>
      <c r="L1957" s="73"/>
      <c r="M1957" s="74"/>
      <c r="N1957" s="536"/>
    </row>
    <row r="1958" spans="1:14" x14ac:dyDescent="0.3">
      <c r="A1958" s="727" t="s">
        <v>84</v>
      </c>
      <c r="B1958" s="72">
        <v>0.27777777777777801</v>
      </c>
      <c r="C1958" s="73">
        <v>0.31129476584021998</v>
      </c>
      <c r="D1958" s="74">
        <v>0.27387802071346401</v>
      </c>
      <c r="E1958" s="72">
        <v>0.27777777777777801</v>
      </c>
      <c r="F1958" s="73">
        <v>0.26060606060606101</v>
      </c>
      <c r="G1958" s="74">
        <v>0.25833333333333303</v>
      </c>
      <c r="H1958" s="72"/>
      <c r="I1958" s="73"/>
      <c r="J1958" s="74"/>
      <c r="K1958" s="72"/>
      <c r="L1958" s="73"/>
      <c r="M1958" s="74"/>
      <c r="N1958" s="536"/>
    </row>
    <row r="1959" spans="1:14" x14ac:dyDescent="0.3">
      <c r="A1959" s="777" t="s">
        <v>406</v>
      </c>
      <c r="B1959" s="72">
        <v>6.9444444444444406E-2</v>
      </c>
      <c r="C1959" s="73">
        <v>0.12121212121212099</v>
      </c>
      <c r="D1959" s="74">
        <v>0.109321058688147</v>
      </c>
      <c r="E1959" s="72">
        <v>6.9444444444444406E-2</v>
      </c>
      <c r="F1959" s="73">
        <v>9.6969696969696997E-2</v>
      </c>
      <c r="G1959" s="74">
        <v>0.105555555555556</v>
      </c>
      <c r="H1959" s="72"/>
      <c r="I1959" s="73"/>
      <c r="J1959" s="74"/>
      <c r="K1959" s="72"/>
      <c r="L1959" s="73"/>
      <c r="M1959" s="74"/>
      <c r="N1959" s="537"/>
    </row>
    <row r="1960" spans="1:14" x14ac:dyDescent="0.3">
      <c r="A1960" s="734" t="s">
        <v>259</v>
      </c>
      <c r="B1960" s="75">
        <v>72</v>
      </c>
      <c r="C1960" s="76">
        <v>363</v>
      </c>
      <c r="D1960" s="77">
        <v>869</v>
      </c>
      <c r="E1960" s="75">
        <v>72</v>
      </c>
      <c r="F1960" s="76">
        <v>165</v>
      </c>
      <c r="G1960" s="77">
        <v>360</v>
      </c>
      <c r="H1960" s="75"/>
      <c r="I1960" s="76"/>
      <c r="J1960" s="77"/>
      <c r="K1960" s="75"/>
      <c r="L1960" s="76"/>
      <c r="M1960" s="77"/>
      <c r="N1960" s="532"/>
    </row>
    <row r="1961" spans="1:14" x14ac:dyDescent="0.3">
      <c r="A1961" s="727" t="s">
        <v>194</v>
      </c>
      <c r="B1961" s="127">
        <v>2.7638888888888902</v>
      </c>
      <c r="C1961" s="128">
        <v>2.58953168044077</v>
      </c>
      <c r="D1961" s="129">
        <v>2.6628308400460301</v>
      </c>
      <c r="E1961" s="127">
        <v>2.7638888888888902</v>
      </c>
      <c r="F1961" s="128">
        <v>2.7212121212121199</v>
      </c>
      <c r="G1961" s="129">
        <v>2.6972222222222202</v>
      </c>
      <c r="H1961" s="127"/>
      <c r="I1961" s="128"/>
      <c r="J1961" s="129"/>
      <c r="K1961" s="127"/>
      <c r="L1961" s="128"/>
      <c r="M1961" s="129"/>
      <c r="N1961" s="533"/>
    </row>
    <row r="1962" spans="1:14" x14ac:dyDescent="0.3">
      <c r="A1962" s="727" t="s">
        <v>174</v>
      </c>
      <c r="B1962" s="127">
        <v>0.83062941611591001</v>
      </c>
      <c r="C1962" s="128">
        <v>0.87922652532402401</v>
      </c>
      <c r="D1962" s="129">
        <v>0.86815753585753597</v>
      </c>
      <c r="E1962" s="127">
        <v>0.83062941611591001</v>
      </c>
      <c r="F1962" s="128">
        <v>0.86664392488213204</v>
      </c>
      <c r="G1962" s="129">
        <v>0.87043232338210097</v>
      </c>
      <c r="H1962" s="127"/>
      <c r="I1962" s="128"/>
      <c r="J1962" s="129"/>
      <c r="K1962" s="127"/>
      <c r="L1962" s="128"/>
      <c r="M1962" s="129"/>
      <c r="N1962" s="533"/>
    </row>
    <row r="1963" spans="1:14" x14ac:dyDescent="0.3">
      <c r="A1963" s="727" t="s">
        <v>260</v>
      </c>
      <c r="B1963" s="130" t="s">
        <v>248</v>
      </c>
      <c r="C1963" s="128" t="s">
        <v>130</v>
      </c>
      <c r="D1963" s="129" t="s">
        <v>130</v>
      </c>
      <c r="E1963" s="130" t="s">
        <v>248</v>
      </c>
      <c r="F1963" s="128" t="s">
        <v>130</v>
      </c>
      <c r="G1963" s="129" t="s">
        <v>130</v>
      </c>
      <c r="H1963" s="130"/>
      <c r="I1963" s="128"/>
      <c r="J1963" s="129"/>
      <c r="K1963" s="130"/>
      <c r="L1963" s="128"/>
      <c r="M1963" s="129"/>
      <c r="N1963" s="533"/>
    </row>
    <row r="1964" spans="1:14" x14ac:dyDescent="0.3">
      <c r="A1964" s="730" t="s">
        <v>173</v>
      </c>
      <c r="B1964" s="131" t="s">
        <v>248</v>
      </c>
      <c r="C1964" s="132">
        <v>0.19830749349135457</v>
      </c>
      <c r="D1964" s="139">
        <v>0.11640519683220676</v>
      </c>
      <c r="E1964" s="131" t="s">
        <v>248</v>
      </c>
      <c r="F1964" s="132">
        <v>4.9243716423183335E-2</v>
      </c>
      <c r="G1964" s="139">
        <v>7.6590292979509172E-2</v>
      </c>
      <c r="H1964" s="131"/>
      <c r="I1964" s="132"/>
      <c r="J1964" s="139"/>
      <c r="K1964" s="131"/>
      <c r="L1964" s="132"/>
      <c r="M1964" s="139"/>
      <c r="N1964" s="534"/>
    </row>
    <row r="1965" spans="1:14" ht="26" x14ac:dyDescent="0.3">
      <c r="A1965" s="761" t="s">
        <v>982</v>
      </c>
      <c r="B1965" s="311">
        <v>6.9444444444444406E-2</v>
      </c>
      <c r="C1965" s="309">
        <v>0.13736263736263701</v>
      </c>
      <c r="D1965" s="310">
        <v>0.13673232908458899</v>
      </c>
      <c r="E1965" s="311">
        <v>6.9444444444444406E-2</v>
      </c>
      <c r="F1965" s="309">
        <v>0.103030303030303</v>
      </c>
      <c r="G1965" s="310">
        <v>0.112044817927171</v>
      </c>
      <c r="H1965" s="311"/>
      <c r="I1965" s="309"/>
      <c r="J1965" s="310"/>
      <c r="K1965" s="311"/>
      <c r="L1965" s="309"/>
      <c r="M1965" s="310"/>
      <c r="N1965" s="533"/>
    </row>
    <row r="1966" spans="1:14" x14ac:dyDescent="0.3">
      <c r="A1966" s="727" t="s">
        <v>83</v>
      </c>
      <c r="B1966" s="311">
        <v>0.55555555555555602</v>
      </c>
      <c r="C1966" s="309">
        <v>0.48901098901098899</v>
      </c>
      <c r="D1966" s="310">
        <v>0.48088064889918902</v>
      </c>
      <c r="E1966" s="311">
        <v>0.55555555555555602</v>
      </c>
      <c r="F1966" s="309">
        <v>0.51515151515151503</v>
      </c>
      <c r="G1966" s="310">
        <v>0.50700280112044804</v>
      </c>
      <c r="H1966" s="311"/>
      <c r="I1966" s="309"/>
      <c r="J1966" s="310"/>
      <c r="K1966" s="311"/>
      <c r="L1966" s="309"/>
      <c r="M1966" s="310"/>
      <c r="N1966" s="533"/>
    </row>
    <row r="1967" spans="1:14" x14ac:dyDescent="0.3">
      <c r="A1967" s="727" t="s">
        <v>84</v>
      </c>
      <c r="B1967" s="311">
        <v>0.26388888888888901</v>
      </c>
      <c r="C1967" s="309">
        <v>0.27472527472527503</v>
      </c>
      <c r="D1967" s="310">
        <v>0.27694090382386999</v>
      </c>
      <c r="E1967" s="311">
        <v>0.26388888888888901</v>
      </c>
      <c r="F1967" s="309">
        <v>0.27272727272727298</v>
      </c>
      <c r="G1967" s="310">
        <v>0.28571428571428598</v>
      </c>
      <c r="H1967" s="311"/>
      <c r="I1967" s="309"/>
      <c r="J1967" s="310"/>
      <c r="K1967" s="311"/>
      <c r="L1967" s="309"/>
      <c r="M1967" s="310"/>
      <c r="N1967" s="533"/>
    </row>
    <row r="1968" spans="1:14" x14ac:dyDescent="0.3">
      <c r="A1968" s="777" t="s">
        <v>406</v>
      </c>
      <c r="B1968" s="311">
        <v>0.11111111111111099</v>
      </c>
      <c r="C1968" s="309">
        <v>9.8901098901098897E-2</v>
      </c>
      <c r="D1968" s="310">
        <v>0.105446118192352</v>
      </c>
      <c r="E1968" s="311">
        <v>0.11111111111111099</v>
      </c>
      <c r="F1968" s="309">
        <v>0.109090909090909</v>
      </c>
      <c r="G1968" s="310">
        <v>9.5238095238095205E-2</v>
      </c>
      <c r="H1968" s="311"/>
      <c r="I1968" s="309"/>
      <c r="J1968" s="310"/>
      <c r="K1968" s="311"/>
      <c r="L1968" s="309"/>
      <c r="M1968" s="310"/>
      <c r="N1968" s="533"/>
    </row>
    <row r="1969" spans="1:14" x14ac:dyDescent="0.3">
      <c r="A1969" s="734" t="s">
        <v>259</v>
      </c>
      <c r="B1969" s="768">
        <v>72</v>
      </c>
      <c r="C1969" s="769">
        <v>364</v>
      </c>
      <c r="D1969" s="770">
        <v>863</v>
      </c>
      <c r="E1969" s="768">
        <v>72</v>
      </c>
      <c r="F1969" s="769">
        <v>165</v>
      </c>
      <c r="G1969" s="770">
        <v>357</v>
      </c>
      <c r="H1969" s="768"/>
      <c r="I1969" s="769"/>
      <c r="J1969" s="770"/>
      <c r="K1969" s="768"/>
      <c r="L1969" s="769"/>
      <c r="M1969" s="770"/>
      <c r="N1969" s="532"/>
    </row>
    <row r="1970" spans="1:14" x14ac:dyDescent="0.3">
      <c r="A1970" s="727" t="s">
        <v>194</v>
      </c>
      <c r="B1970" s="130">
        <v>2.5833333333333299</v>
      </c>
      <c r="C1970" s="128">
        <v>2.6648351648351598</v>
      </c>
      <c r="D1970" s="129">
        <v>2.6488991888760101</v>
      </c>
      <c r="E1970" s="130">
        <v>2.5833333333333299</v>
      </c>
      <c r="F1970" s="128">
        <v>2.6121212121212101</v>
      </c>
      <c r="G1970" s="129">
        <v>2.6358543417366902</v>
      </c>
      <c r="H1970" s="130"/>
      <c r="I1970" s="128"/>
      <c r="J1970" s="129"/>
      <c r="K1970" s="130"/>
      <c r="L1970" s="128"/>
      <c r="M1970" s="129"/>
      <c r="N1970" s="533"/>
    </row>
    <row r="1971" spans="1:14" x14ac:dyDescent="0.3">
      <c r="A1971" s="728" t="s">
        <v>174</v>
      </c>
      <c r="B1971" s="130">
        <v>0.78273626231191595</v>
      </c>
      <c r="C1971" s="128">
        <v>0.83502839744834501</v>
      </c>
      <c r="D1971" s="129">
        <v>0.84440045468744895</v>
      </c>
      <c r="E1971" s="130">
        <v>0.78273626231191595</v>
      </c>
      <c r="F1971" s="128">
        <v>0.81590798431966005</v>
      </c>
      <c r="G1971" s="129">
        <v>0.80493747476101296</v>
      </c>
      <c r="H1971" s="130"/>
      <c r="I1971" s="128"/>
      <c r="J1971" s="129"/>
      <c r="K1971" s="130"/>
      <c r="L1971" s="128"/>
      <c r="M1971" s="129"/>
      <c r="N1971" s="533"/>
    </row>
    <row r="1972" spans="1:14" x14ac:dyDescent="0.3">
      <c r="A1972" s="727" t="s">
        <v>260</v>
      </c>
      <c r="B1972" s="130" t="s">
        <v>248</v>
      </c>
      <c r="C1972" s="128" t="s">
        <v>130</v>
      </c>
      <c r="D1972" s="129" t="s">
        <v>130</v>
      </c>
      <c r="E1972" s="130" t="s">
        <v>248</v>
      </c>
      <c r="F1972" s="128" t="s">
        <v>130</v>
      </c>
      <c r="G1972" s="129" t="s">
        <v>130</v>
      </c>
      <c r="H1972" s="130"/>
      <c r="I1972" s="128"/>
      <c r="J1972" s="129"/>
      <c r="K1972" s="130"/>
      <c r="L1972" s="128"/>
      <c r="M1972" s="129"/>
      <c r="N1972" s="533"/>
    </row>
    <row r="1973" spans="1:14" x14ac:dyDescent="0.3">
      <c r="A1973" s="730" t="s">
        <v>173</v>
      </c>
      <c r="B1973" s="131" t="s">
        <v>248</v>
      </c>
      <c r="C1973" s="132">
        <v>-9.7603664439294233E-2</v>
      </c>
      <c r="D1973" s="139">
        <v>-7.7647821218842228E-2</v>
      </c>
      <c r="E1973" s="131" t="s">
        <v>248</v>
      </c>
      <c r="F1973" s="132">
        <v>-3.5283241911016151E-2</v>
      </c>
      <c r="G1973" s="139">
        <v>-6.5248556627275717E-2</v>
      </c>
      <c r="H1973" s="131"/>
      <c r="I1973" s="132"/>
      <c r="J1973" s="139"/>
      <c r="K1973" s="131"/>
      <c r="L1973" s="132"/>
      <c r="M1973" s="139"/>
      <c r="N1973" s="533"/>
    </row>
    <row r="1974" spans="1:14" ht="52" x14ac:dyDescent="0.3">
      <c r="A1974" s="145" t="s">
        <v>918</v>
      </c>
      <c r="B1974" s="146">
        <v>0.35616438356164398</v>
      </c>
      <c r="C1974" s="86">
        <v>0.37631578947368399</v>
      </c>
      <c r="D1974" s="147">
        <v>0.38678223185265398</v>
      </c>
      <c r="E1974" s="146">
        <v>0.35616438356164398</v>
      </c>
      <c r="F1974" s="86">
        <v>0.31976744186046502</v>
      </c>
      <c r="G1974" s="147">
        <v>0.34278350515463901</v>
      </c>
      <c r="H1974" s="146"/>
      <c r="I1974" s="86"/>
      <c r="J1974" s="147"/>
      <c r="K1974" s="146"/>
      <c r="L1974" s="86"/>
      <c r="M1974" s="147"/>
      <c r="N1974" s="872" t="s">
        <v>134</v>
      </c>
    </row>
    <row r="1975" spans="1:14" x14ac:dyDescent="0.3">
      <c r="A1975" s="315" t="s">
        <v>527</v>
      </c>
      <c r="B1975" s="146">
        <v>0.56164383561643805</v>
      </c>
      <c r="C1975" s="86">
        <v>0.471052631578947</v>
      </c>
      <c r="D1975" s="147">
        <v>0.45178764897074802</v>
      </c>
      <c r="E1975" s="146">
        <v>0.56164383561643805</v>
      </c>
      <c r="F1975" s="86">
        <v>0.50581395348837199</v>
      </c>
      <c r="G1975" s="147">
        <v>0.45618556701030899</v>
      </c>
      <c r="H1975" s="146"/>
      <c r="I1975" s="86"/>
      <c r="J1975" s="147"/>
      <c r="K1975" s="146"/>
      <c r="L1975" s="86"/>
      <c r="M1975" s="147"/>
      <c r="N1975" s="873"/>
    </row>
    <row r="1976" spans="1:14" x14ac:dyDescent="0.3">
      <c r="A1976" s="148" t="s">
        <v>113</v>
      </c>
      <c r="B1976" s="146">
        <v>5.4794520547945202E-2</v>
      </c>
      <c r="C1976" s="86">
        <v>0.12631578947368399</v>
      </c>
      <c r="D1976" s="147">
        <v>0.13976164680389999</v>
      </c>
      <c r="E1976" s="146">
        <v>5.4794520547945202E-2</v>
      </c>
      <c r="F1976" s="86">
        <v>0.13953488372093001</v>
      </c>
      <c r="G1976" s="147">
        <v>0.17783505154639201</v>
      </c>
      <c r="H1976" s="146"/>
      <c r="I1976" s="86"/>
      <c r="J1976" s="147"/>
      <c r="K1976" s="146"/>
      <c r="L1976" s="86"/>
      <c r="M1976" s="147"/>
      <c r="N1976" s="873"/>
    </row>
    <row r="1977" spans="1:14" x14ac:dyDescent="0.3">
      <c r="A1977" s="315" t="s">
        <v>528</v>
      </c>
      <c r="B1977" s="146">
        <v>2.7397260273972601E-2</v>
      </c>
      <c r="C1977" s="86">
        <v>2.3684210526315801E-2</v>
      </c>
      <c r="D1977" s="147">
        <v>1.84182015167931E-2</v>
      </c>
      <c r="E1977" s="146">
        <v>2.7397260273972601E-2</v>
      </c>
      <c r="F1977" s="86">
        <v>3.4883720930232599E-2</v>
      </c>
      <c r="G1977" s="147">
        <v>2.3195876288659802E-2</v>
      </c>
      <c r="H1977" s="146"/>
      <c r="I1977" s="86"/>
      <c r="J1977" s="147"/>
      <c r="K1977" s="146"/>
      <c r="L1977" s="86"/>
      <c r="M1977" s="147"/>
      <c r="N1977" s="873"/>
    </row>
    <row r="1978" spans="1:14" x14ac:dyDescent="0.3">
      <c r="A1978" s="315" t="s">
        <v>529</v>
      </c>
      <c r="B1978" s="146">
        <v>0</v>
      </c>
      <c r="C1978" s="86">
        <v>2.6315789473684201E-3</v>
      </c>
      <c r="D1978" s="147">
        <v>3.2502708559046601E-3</v>
      </c>
      <c r="E1978" s="146">
        <v>0</v>
      </c>
      <c r="F1978" s="86">
        <v>0</v>
      </c>
      <c r="G1978" s="147">
        <v>0</v>
      </c>
      <c r="H1978" s="146"/>
      <c r="I1978" s="86"/>
      <c r="J1978" s="147"/>
      <c r="K1978" s="146"/>
      <c r="L1978" s="86"/>
      <c r="M1978" s="147"/>
      <c r="N1978" s="874"/>
    </row>
    <row r="1979" spans="1:14" x14ac:dyDescent="0.3">
      <c r="A1979" s="149" t="s">
        <v>259</v>
      </c>
      <c r="B1979" s="150">
        <v>73</v>
      </c>
      <c r="C1979" s="151">
        <v>380</v>
      </c>
      <c r="D1979" s="152">
        <v>923</v>
      </c>
      <c r="E1979" s="150">
        <v>73</v>
      </c>
      <c r="F1979" s="151">
        <v>172</v>
      </c>
      <c r="G1979" s="152">
        <v>388</v>
      </c>
      <c r="H1979" s="150"/>
      <c r="I1979" s="151"/>
      <c r="J1979" s="152"/>
      <c r="K1979" s="150"/>
      <c r="L1979" s="151"/>
      <c r="M1979" s="152"/>
      <c r="N1979" s="723"/>
    </row>
    <row r="1980" spans="1:14" x14ac:dyDescent="0.3">
      <c r="A1980" s="727" t="s">
        <v>194</v>
      </c>
      <c r="B1980" s="155">
        <v>4.24657534246575</v>
      </c>
      <c r="C1980" s="85">
        <v>4.19473684210526</v>
      </c>
      <c r="D1980" s="156">
        <v>4.2004333694474596</v>
      </c>
      <c r="E1980" s="155">
        <v>4.24657534246575</v>
      </c>
      <c r="F1980" s="85">
        <v>4.1104651162790704</v>
      </c>
      <c r="G1980" s="156">
        <v>4.1185567010309301</v>
      </c>
      <c r="H1980" s="155"/>
      <c r="I1980" s="85"/>
      <c r="J1980" s="156"/>
      <c r="K1980" s="155"/>
      <c r="L1980" s="85"/>
      <c r="M1980" s="156"/>
      <c r="N1980" s="531"/>
    </row>
    <row r="1981" spans="1:14" x14ac:dyDescent="0.3">
      <c r="A1981" s="727" t="s">
        <v>174</v>
      </c>
      <c r="B1981" s="155">
        <v>0.68274002531076095</v>
      </c>
      <c r="C1981" s="85">
        <v>0.76463638155698199</v>
      </c>
      <c r="D1981" s="156">
        <v>0.76807209040904201</v>
      </c>
      <c r="E1981" s="155">
        <v>0.68274002531076095</v>
      </c>
      <c r="F1981" s="85">
        <v>0.76815706693212404</v>
      </c>
      <c r="G1981" s="156">
        <v>0.77517421856516</v>
      </c>
      <c r="H1981" s="155"/>
      <c r="I1981" s="85"/>
      <c r="J1981" s="156"/>
      <c r="K1981" s="155"/>
      <c r="L1981" s="85"/>
      <c r="M1981" s="156"/>
      <c r="N1981" s="531"/>
    </row>
    <row r="1982" spans="1:14" x14ac:dyDescent="0.3">
      <c r="A1982" s="727" t="s">
        <v>260</v>
      </c>
      <c r="B1982" s="155" t="s">
        <v>248</v>
      </c>
      <c r="C1982" s="85" t="s">
        <v>130</v>
      </c>
      <c r="D1982" s="156" t="s">
        <v>130</v>
      </c>
      <c r="E1982" s="155" t="s">
        <v>248</v>
      </c>
      <c r="F1982" s="85" t="s">
        <v>130</v>
      </c>
      <c r="G1982" s="156" t="s">
        <v>130</v>
      </c>
      <c r="H1982" s="155"/>
      <c r="I1982" s="85"/>
      <c r="J1982" s="156"/>
      <c r="K1982" s="155"/>
      <c r="L1982" s="85"/>
      <c r="M1982" s="156"/>
      <c r="N1982" s="531"/>
    </row>
    <row r="1983" spans="1:14" x14ac:dyDescent="0.3">
      <c r="A1983" s="730" t="s">
        <v>173</v>
      </c>
      <c r="B1983" s="83" t="s">
        <v>248</v>
      </c>
      <c r="C1983" s="158">
        <v>6.7794969754034498E-2</v>
      </c>
      <c r="D1983" s="159">
        <v>6.0075054925791078E-2</v>
      </c>
      <c r="E1983" s="83" t="s">
        <v>248</v>
      </c>
      <c r="F1983" s="158">
        <v>0.17719061901009178</v>
      </c>
      <c r="G1983" s="159">
        <v>0.16514821877304067</v>
      </c>
      <c r="H1983" s="83"/>
      <c r="I1983" s="158"/>
      <c r="J1983" s="159"/>
      <c r="K1983" s="83"/>
      <c r="L1983" s="158"/>
      <c r="M1983" s="159"/>
      <c r="N1983" s="724"/>
    </row>
    <row r="1984" spans="1:14" ht="26" x14ac:dyDescent="0.3">
      <c r="A1984" s="145" t="s">
        <v>530</v>
      </c>
      <c r="B1984" s="146">
        <v>0.41666666666666702</v>
      </c>
      <c r="C1984" s="86">
        <v>0.35620052770448601</v>
      </c>
      <c r="D1984" s="147">
        <v>0.37310195227765702</v>
      </c>
      <c r="E1984" s="146">
        <v>0.41666666666666702</v>
      </c>
      <c r="F1984" s="86">
        <v>0.39766081871344999</v>
      </c>
      <c r="G1984" s="147">
        <v>0.387596899224806</v>
      </c>
      <c r="H1984" s="146"/>
      <c r="I1984" s="86"/>
      <c r="J1984" s="147"/>
      <c r="K1984" s="146"/>
      <c r="L1984" s="86"/>
      <c r="M1984" s="147"/>
      <c r="N1984" s="872" t="s">
        <v>134</v>
      </c>
    </row>
    <row r="1985" spans="1:14" x14ac:dyDescent="0.3">
      <c r="A1985" s="315" t="s">
        <v>527</v>
      </c>
      <c r="B1985" s="146">
        <v>0.51388888888888895</v>
      </c>
      <c r="C1985" s="86">
        <v>0.44063324538258603</v>
      </c>
      <c r="D1985" s="147">
        <v>0.42407809110629102</v>
      </c>
      <c r="E1985" s="146">
        <v>0.51388888888888895</v>
      </c>
      <c r="F1985" s="86">
        <v>0.47368421052631599</v>
      </c>
      <c r="G1985" s="147">
        <v>0.44702842377260998</v>
      </c>
      <c r="H1985" s="146"/>
      <c r="I1985" s="86"/>
      <c r="J1985" s="147"/>
      <c r="K1985" s="146"/>
      <c r="L1985" s="86"/>
      <c r="M1985" s="147"/>
      <c r="N1985" s="873"/>
    </row>
    <row r="1986" spans="1:14" x14ac:dyDescent="0.3">
      <c r="A1986" s="148" t="s">
        <v>113</v>
      </c>
      <c r="B1986" s="146">
        <v>6.9444444444444406E-2</v>
      </c>
      <c r="C1986" s="86">
        <v>0.16358839050131899</v>
      </c>
      <c r="D1986" s="147">
        <v>0.16811279826464201</v>
      </c>
      <c r="E1986" s="146">
        <v>6.9444444444444406E-2</v>
      </c>
      <c r="F1986" s="86">
        <v>0.11111111111111099</v>
      </c>
      <c r="G1986" s="147">
        <v>0.14987080103359199</v>
      </c>
      <c r="H1986" s="146"/>
      <c r="I1986" s="86"/>
      <c r="J1986" s="147"/>
      <c r="K1986" s="146"/>
      <c r="L1986" s="86"/>
      <c r="M1986" s="147"/>
      <c r="N1986" s="873"/>
    </row>
    <row r="1987" spans="1:14" x14ac:dyDescent="0.3">
      <c r="A1987" s="315" t="s">
        <v>528</v>
      </c>
      <c r="B1987" s="146">
        <v>0</v>
      </c>
      <c r="C1987" s="86">
        <v>3.9577836411609502E-2</v>
      </c>
      <c r="D1987" s="147">
        <v>3.3622559652928402E-2</v>
      </c>
      <c r="E1987" s="146">
        <v>0</v>
      </c>
      <c r="F1987" s="86">
        <v>1.7543859649122799E-2</v>
      </c>
      <c r="G1987" s="147">
        <v>1.5503875968992199E-2</v>
      </c>
      <c r="H1987" s="146"/>
      <c r="I1987" s="86"/>
      <c r="J1987" s="147"/>
      <c r="K1987" s="146"/>
      <c r="L1987" s="86"/>
      <c r="M1987" s="147"/>
      <c r="N1987" s="873"/>
    </row>
    <row r="1988" spans="1:14" x14ac:dyDescent="0.3">
      <c r="A1988" s="315" t="s">
        <v>529</v>
      </c>
      <c r="B1988" s="146">
        <v>0</v>
      </c>
      <c r="C1988" s="86">
        <v>0</v>
      </c>
      <c r="D1988" s="147">
        <v>1.0845986984815599E-3</v>
      </c>
      <c r="E1988" s="146">
        <v>0</v>
      </c>
      <c r="F1988" s="86">
        <v>0</v>
      </c>
      <c r="G1988" s="147">
        <v>0</v>
      </c>
      <c r="H1988" s="146"/>
      <c r="I1988" s="86"/>
      <c r="J1988" s="147"/>
      <c r="K1988" s="146"/>
      <c r="L1988" s="86"/>
      <c r="M1988" s="147"/>
      <c r="N1988" s="874"/>
    </row>
    <row r="1989" spans="1:14" x14ac:dyDescent="0.3">
      <c r="A1989" s="149" t="s">
        <v>259</v>
      </c>
      <c r="B1989" s="150">
        <v>72</v>
      </c>
      <c r="C1989" s="151">
        <v>379</v>
      </c>
      <c r="D1989" s="152">
        <v>922</v>
      </c>
      <c r="E1989" s="150">
        <v>72</v>
      </c>
      <c r="F1989" s="151">
        <v>171</v>
      </c>
      <c r="G1989" s="152">
        <v>387</v>
      </c>
      <c r="H1989" s="150"/>
      <c r="I1989" s="151"/>
      <c r="J1989" s="152"/>
      <c r="K1989" s="150"/>
      <c r="L1989" s="151"/>
      <c r="M1989" s="152"/>
      <c r="N1989" s="723"/>
    </row>
    <row r="1990" spans="1:14" x14ac:dyDescent="0.3">
      <c r="A1990" s="727" t="s">
        <v>194</v>
      </c>
      <c r="B1990" s="155">
        <v>4.3472222222222197</v>
      </c>
      <c r="C1990" s="85">
        <v>4.1134564643799498</v>
      </c>
      <c r="D1990" s="156">
        <v>4.1344902386117202</v>
      </c>
      <c r="E1990" s="155">
        <v>4.3472222222222197</v>
      </c>
      <c r="F1990" s="85">
        <v>4.2514619883040901</v>
      </c>
      <c r="G1990" s="156">
        <v>4.20671834625323</v>
      </c>
      <c r="H1990" s="155"/>
      <c r="I1990" s="85"/>
      <c r="J1990" s="156"/>
      <c r="K1990" s="155"/>
      <c r="L1990" s="85"/>
      <c r="M1990" s="156"/>
      <c r="N1990" s="531"/>
    </row>
    <row r="1991" spans="1:14" x14ac:dyDescent="0.3">
      <c r="A1991" s="727" t="s">
        <v>174</v>
      </c>
      <c r="B1991" s="155">
        <v>0.60884842171592901</v>
      </c>
      <c r="C1991" s="85">
        <v>0.81669318394212098</v>
      </c>
      <c r="D1991" s="156">
        <v>0.81737590936599402</v>
      </c>
      <c r="E1991" s="155">
        <v>0.60884842171592901</v>
      </c>
      <c r="F1991" s="85">
        <v>0.72024152200300195</v>
      </c>
      <c r="G1991" s="156">
        <v>0.74712320862052795</v>
      </c>
      <c r="H1991" s="155"/>
      <c r="I1991" s="85"/>
      <c r="J1991" s="156"/>
      <c r="K1991" s="155"/>
      <c r="L1991" s="85"/>
      <c r="M1991" s="156"/>
      <c r="N1991" s="531"/>
    </row>
    <row r="1992" spans="1:14" x14ac:dyDescent="0.3">
      <c r="A1992" s="727" t="s">
        <v>260</v>
      </c>
      <c r="B1992" s="155" t="s">
        <v>248</v>
      </c>
      <c r="C1992" s="85" t="s">
        <v>266</v>
      </c>
      <c r="D1992" s="156" t="s">
        <v>266</v>
      </c>
      <c r="E1992" s="155" t="s">
        <v>248</v>
      </c>
      <c r="F1992" s="85" t="s">
        <v>130</v>
      </c>
      <c r="G1992" s="156" t="s">
        <v>130</v>
      </c>
      <c r="H1992" s="155"/>
      <c r="I1992" s="85"/>
      <c r="J1992" s="156"/>
      <c r="K1992" s="155"/>
      <c r="L1992" s="85"/>
      <c r="M1992" s="156"/>
      <c r="N1992" s="531"/>
    </row>
    <row r="1993" spans="1:14" x14ac:dyDescent="0.3">
      <c r="A1993" s="730" t="s">
        <v>173</v>
      </c>
      <c r="B1993" s="83" t="s">
        <v>248</v>
      </c>
      <c r="C1993" s="158">
        <v>0.28623449104093024</v>
      </c>
      <c r="D1993" s="159">
        <v>0.26026211584276715</v>
      </c>
      <c r="E1993" s="83" t="s">
        <v>248</v>
      </c>
      <c r="F1993" s="158">
        <v>0.13295572525702076</v>
      </c>
      <c r="G1993" s="159">
        <v>0.18805984655250224</v>
      </c>
      <c r="H1993" s="83"/>
      <c r="I1993" s="158"/>
      <c r="J1993" s="159"/>
      <c r="K1993" s="83"/>
      <c r="L1993" s="158"/>
      <c r="M1993" s="159"/>
      <c r="N1993" s="724"/>
    </row>
    <row r="1994" spans="1:14" ht="52" x14ac:dyDescent="0.3">
      <c r="A1994" s="145" t="s">
        <v>1060</v>
      </c>
      <c r="B1994" s="146">
        <v>0.35616438356164398</v>
      </c>
      <c r="C1994" s="86">
        <v>0.27704485488126701</v>
      </c>
      <c r="D1994" s="147">
        <v>0.297062023939064</v>
      </c>
      <c r="E1994" s="146">
        <v>0.35616438356164398</v>
      </c>
      <c r="F1994" s="86">
        <v>0.35087719298245601</v>
      </c>
      <c r="G1994" s="147">
        <v>0.35751295336787597</v>
      </c>
      <c r="H1994" s="146"/>
      <c r="I1994" s="86"/>
      <c r="J1994" s="147"/>
      <c r="K1994" s="146"/>
      <c r="L1994" s="86"/>
      <c r="M1994" s="147"/>
      <c r="N1994" s="872" t="s">
        <v>134</v>
      </c>
    </row>
    <row r="1995" spans="1:14" x14ac:dyDescent="0.3">
      <c r="A1995" s="315" t="s">
        <v>527</v>
      </c>
      <c r="B1995" s="146">
        <v>0.49315068493150699</v>
      </c>
      <c r="C1995" s="86">
        <v>0.45910290237467</v>
      </c>
      <c r="D1995" s="147">
        <v>0.43416757344940099</v>
      </c>
      <c r="E1995" s="146">
        <v>0.49315068493150699</v>
      </c>
      <c r="F1995" s="86">
        <v>0.44444444444444398</v>
      </c>
      <c r="G1995" s="147">
        <v>0.41450777202072497</v>
      </c>
      <c r="H1995" s="146"/>
      <c r="I1995" s="86"/>
      <c r="J1995" s="147"/>
      <c r="K1995" s="146"/>
      <c r="L1995" s="86"/>
      <c r="M1995" s="147"/>
      <c r="N1995" s="873"/>
    </row>
    <row r="1996" spans="1:14" x14ac:dyDescent="0.3">
      <c r="A1996" s="148" t="s">
        <v>113</v>
      </c>
      <c r="B1996" s="146">
        <v>0.13698630136986301</v>
      </c>
      <c r="C1996" s="86">
        <v>0.22163588390501299</v>
      </c>
      <c r="D1996" s="147">
        <v>0.23068552774755199</v>
      </c>
      <c r="E1996" s="146">
        <v>0.13698630136986301</v>
      </c>
      <c r="F1996" s="86">
        <v>0.16959064327485401</v>
      </c>
      <c r="G1996" s="147">
        <v>0.19689119170984501</v>
      </c>
      <c r="H1996" s="146"/>
      <c r="I1996" s="86"/>
      <c r="J1996" s="147"/>
      <c r="K1996" s="146"/>
      <c r="L1996" s="86"/>
      <c r="M1996" s="147"/>
      <c r="N1996" s="873"/>
    </row>
    <row r="1997" spans="1:14" x14ac:dyDescent="0.3">
      <c r="A1997" s="315" t="s">
        <v>528</v>
      </c>
      <c r="B1997" s="146">
        <v>1.3698630136986301E-2</v>
      </c>
      <c r="C1997" s="86">
        <v>4.2216358839050103E-2</v>
      </c>
      <c r="D1997" s="147">
        <v>3.6996735582154501E-2</v>
      </c>
      <c r="E1997" s="146">
        <v>1.3698630136986301E-2</v>
      </c>
      <c r="F1997" s="86">
        <v>3.5087719298245598E-2</v>
      </c>
      <c r="G1997" s="147">
        <v>3.10880829015544E-2</v>
      </c>
      <c r="H1997" s="146"/>
      <c r="I1997" s="86"/>
      <c r="J1997" s="147"/>
      <c r="K1997" s="146"/>
      <c r="L1997" s="86"/>
      <c r="M1997" s="147"/>
      <c r="N1997" s="873"/>
    </row>
    <row r="1998" spans="1:14" x14ac:dyDescent="0.3">
      <c r="A1998" s="315" t="s">
        <v>529</v>
      </c>
      <c r="B1998" s="146">
        <v>0</v>
      </c>
      <c r="C1998" s="86">
        <v>0</v>
      </c>
      <c r="D1998" s="147">
        <v>1.0881392818280699E-3</v>
      </c>
      <c r="E1998" s="146">
        <v>0</v>
      </c>
      <c r="F1998" s="86">
        <v>0</v>
      </c>
      <c r="G1998" s="147">
        <v>0</v>
      </c>
      <c r="H1998" s="146"/>
      <c r="I1998" s="86"/>
      <c r="J1998" s="147"/>
      <c r="K1998" s="146"/>
      <c r="L1998" s="86"/>
      <c r="M1998" s="147"/>
      <c r="N1998" s="874"/>
    </row>
    <row r="1999" spans="1:14" x14ac:dyDescent="0.3">
      <c r="A1999" s="149" t="s">
        <v>259</v>
      </c>
      <c r="B1999" s="150">
        <v>73</v>
      </c>
      <c r="C1999" s="151">
        <v>379</v>
      </c>
      <c r="D1999" s="152">
        <v>919</v>
      </c>
      <c r="E1999" s="150">
        <v>73</v>
      </c>
      <c r="F1999" s="151">
        <v>171</v>
      </c>
      <c r="G1999" s="152">
        <v>386</v>
      </c>
      <c r="H1999" s="150"/>
      <c r="I1999" s="151"/>
      <c r="J1999" s="152"/>
      <c r="K1999" s="150"/>
      <c r="L1999" s="151"/>
      <c r="M1999" s="152"/>
      <c r="N1999" s="723"/>
    </row>
    <row r="2000" spans="1:14" x14ac:dyDescent="0.3">
      <c r="A2000" s="727" t="s">
        <v>194</v>
      </c>
      <c r="B2000" s="155">
        <v>4.1917808219178099</v>
      </c>
      <c r="C2000" s="85">
        <v>3.9709762532981601</v>
      </c>
      <c r="D2000" s="156">
        <v>3.98911860718172</v>
      </c>
      <c r="E2000" s="155">
        <v>4.1917808219178099</v>
      </c>
      <c r="F2000" s="85">
        <v>4.1111111111111098</v>
      </c>
      <c r="G2000" s="156">
        <v>4.09844559585492</v>
      </c>
      <c r="H2000" s="155"/>
      <c r="I2000" s="85"/>
      <c r="J2000" s="156"/>
      <c r="K2000" s="155"/>
      <c r="L2000" s="85"/>
      <c r="M2000" s="156"/>
      <c r="N2000" s="531"/>
    </row>
    <row r="2001" spans="1:14" x14ac:dyDescent="0.3">
      <c r="A2001" s="727" t="s">
        <v>174</v>
      </c>
      <c r="B2001" s="155">
        <v>0.71990613289695504</v>
      </c>
      <c r="C2001" s="85">
        <v>0.81759865638751295</v>
      </c>
      <c r="D2001" s="156">
        <v>0.828345324193413</v>
      </c>
      <c r="E2001" s="155">
        <v>0.71990613289695504</v>
      </c>
      <c r="F2001" s="85">
        <v>0.80764322674021505</v>
      </c>
      <c r="G2001" s="156">
        <v>0.81902550165252896</v>
      </c>
      <c r="H2001" s="155"/>
      <c r="I2001" s="85"/>
      <c r="J2001" s="156"/>
      <c r="K2001" s="155"/>
      <c r="L2001" s="85"/>
      <c r="M2001" s="156"/>
      <c r="N2001" s="531"/>
    </row>
    <row r="2002" spans="1:14" x14ac:dyDescent="0.3">
      <c r="A2002" s="727" t="s">
        <v>260</v>
      </c>
      <c r="B2002" s="155" t="s">
        <v>248</v>
      </c>
      <c r="C2002" s="85" t="s">
        <v>266</v>
      </c>
      <c r="D2002" s="156" t="s">
        <v>266</v>
      </c>
      <c r="E2002" s="155" t="s">
        <v>248</v>
      </c>
      <c r="F2002" s="85" t="s">
        <v>130</v>
      </c>
      <c r="G2002" s="156" t="s">
        <v>130</v>
      </c>
      <c r="H2002" s="155"/>
      <c r="I2002" s="85"/>
      <c r="J2002" s="156"/>
      <c r="K2002" s="155"/>
      <c r="L2002" s="85"/>
      <c r="M2002" s="156"/>
      <c r="N2002" s="531"/>
    </row>
    <row r="2003" spans="1:14" x14ac:dyDescent="0.3">
      <c r="A2003" s="730" t="s">
        <v>173</v>
      </c>
      <c r="B2003" s="83" t="s">
        <v>248</v>
      </c>
      <c r="C2003" s="158">
        <v>0.27006474007094777</v>
      </c>
      <c r="D2003" s="159">
        <v>0.24465909182674359</v>
      </c>
      <c r="E2003" s="83" t="s">
        <v>248</v>
      </c>
      <c r="F2003" s="158">
        <v>9.9882854379026581E-2</v>
      </c>
      <c r="G2003" s="159">
        <v>0.1139588765851241</v>
      </c>
      <c r="H2003" s="83"/>
      <c r="I2003" s="158"/>
      <c r="J2003" s="159"/>
      <c r="K2003" s="83"/>
      <c r="L2003" s="158"/>
      <c r="M2003" s="159"/>
      <c r="N2003" s="724"/>
    </row>
    <row r="2004" spans="1:14" ht="26" x14ac:dyDescent="0.3">
      <c r="A2004" s="145" t="s">
        <v>1013</v>
      </c>
      <c r="B2004" s="146">
        <v>0.43835616438356201</v>
      </c>
      <c r="C2004" s="86">
        <v>0.32105263157894698</v>
      </c>
      <c r="D2004" s="147">
        <v>0.325732899022801</v>
      </c>
      <c r="E2004" s="146">
        <v>0.43835616438356201</v>
      </c>
      <c r="F2004" s="86">
        <v>0.412790697674419</v>
      </c>
      <c r="G2004" s="147">
        <v>0.384020618556701</v>
      </c>
      <c r="H2004" s="146"/>
      <c r="I2004" s="86"/>
      <c r="J2004" s="147"/>
      <c r="K2004" s="146"/>
      <c r="L2004" s="86"/>
      <c r="M2004" s="147"/>
      <c r="N2004" s="872" t="s">
        <v>134</v>
      </c>
    </row>
    <row r="2005" spans="1:14" x14ac:dyDescent="0.3">
      <c r="A2005" s="315" t="s">
        <v>527</v>
      </c>
      <c r="B2005" s="146">
        <v>0.35616438356164398</v>
      </c>
      <c r="C2005" s="86">
        <v>0.423684210526316</v>
      </c>
      <c r="D2005" s="147">
        <v>0.412595005428882</v>
      </c>
      <c r="E2005" s="146">
        <v>0.35616438356164398</v>
      </c>
      <c r="F2005" s="86">
        <v>0.337209302325581</v>
      </c>
      <c r="G2005" s="147">
        <v>0.365979381443299</v>
      </c>
      <c r="H2005" s="146"/>
      <c r="I2005" s="86"/>
      <c r="J2005" s="147"/>
      <c r="K2005" s="146"/>
      <c r="L2005" s="86"/>
      <c r="M2005" s="147"/>
      <c r="N2005" s="873"/>
    </row>
    <row r="2006" spans="1:14" x14ac:dyDescent="0.3">
      <c r="A2006" s="148" t="s">
        <v>113</v>
      </c>
      <c r="B2006" s="146">
        <v>0.19178082191780799</v>
      </c>
      <c r="C2006" s="86">
        <v>0.20526315789473701</v>
      </c>
      <c r="D2006" s="147">
        <v>0.211726384364821</v>
      </c>
      <c r="E2006" s="146">
        <v>0.19178082191780799</v>
      </c>
      <c r="F2006" s="86">
        <v>0.21511627906976699</v>
      </c>
      <c r="G2006" s="147">
        <v>0.219072164948454</v>
      </c>
      <c r="H2006" s="146"/>
      <c r="I2006" s="86"/>
      <c r="J2006" s="147"/>
      <c r="K2006" s="146"/>
      <c r="L2006" s="86"/>
      <c r="M2006" s="147"/>
      <c r="N2006" s="873"/>
    </row>
    <row r="2007" spans="1:14" x14ac:dyDescent="0.3">
      <c r="A2007" s="315" t="s">
        <v>528</v>
      </c>
      <c r="B2007" s="146">
        <v>1.3698630136986301E-2</v>
      </c>
      <c r="C2007" s="86">
        <v>4.2105263157894701E-2</v>
      </c>
      <c r="D2007" s="147">
        <v>4.1259500542888197E-2</v>
      </c>
      <c r="E2007" s="146">
        <v>1.3698630136986301E-2</v>
      </c>
      <c r="F2007" s="86">
        <v>2.9069767441860499E-2</v>
      </c>
      <c r="G2007" s="147">
        <v>2.8350515463917501E-2</v>
      </c>
      <c r="H2007" s="146"/>
      <c r="I2007" s="86"/>
      <c r="J2007" s="147"/>
      <c r="K2007" s="146"/>
      <c r="L2007" s="86"/>
      <c r="M2007" s="147"/>
      <c r="N2007" s="873"/>
    </row>
    <row r="2008" spans="1:14" x14ac:dyDescent="0.3">
      <c r="A2008" s="315" t="s">
        <v>529</v>
      </c>
      <c r="B2008" s="146">
        <v>0</v>
      </c>
      <c r="C2008" s="86">
        <v>7.8947368421052599E-3</v>
      </c>
      <c r="D2008" s="147">
        <v>8.6862106406080403E-3</v>
      </c>
      <c r="E2008" s="146">
        <v>0</v>
      </c>
      <c r="F2008" s="86">
        <v>5.8139534883720903E-3</v>
      </c>
      <c r="G2008" s="147">
        <v>2.5773195876288698E-3</v>
      </c>
      <c r="H2008" s="146"/>
      <c r="I2008" s="86"/>
      <c r="J2008" s="147"/>
      <c r="K2008" s="146"/>
      <c r="L2008" s="86"/>
      <c r="M2008" s="147"/>
      <c r="N2008" s="874"/>
    </row>
    <row r="2009" spans="1:14" x14ac:dyDescent="0.3">
      <c r="A2009" s="149" t="s">
        <v>259</v>
      </c>
      <c r="B2009" s="150">
        <v>73</v>
      </c>
      <c r="C2009" s="151">
        <v>380</v>
      </c>
      <c r="D2009" s="152">
        <v>921</v>
      </c>
      <c r="E2009" s="150">
        <v>73</v>
      </c>
      <c r="F2009" s="151">
        <v>172</v>
      </c>
      <c r="G2009" s="152">
        <v>388</v>
      </c>
      <c r="H2009" s="150"/>
      <c r="I2009" s="151"/>
      <c r="J2009" s="152"/>
      <c r="K2009" s="150"/>
      <c r="L2009" s="151"/>
      <c r="M2009" s="152"/>
      <c r="N2009" s="723"/>
    </row>
    <row r="2010" spans="1:14" x14ac:dyDescent="0.3">
      <c r="A2010" s="727" t="s">
        <v>194</v>
      </c>
      <c r="B2010" s="155">
        <v>4.2191780821917799</v>
      </c>
      <c r="C2010" s="85">
        <v>4.0078947368421103</v>
      </c>
      <c r="D2010" s="156">
        <v>4.0054288816503796</v>
      </c>
      <c r="E2010" s="155">
        <v>4.2191780821917799</v>
      </c>
      <c r="F2010" s="85">
        <v>4.1220930232558102</v>
      </c>
      <c r="G2010" s="156">
        <v>4.1005154639175299</v>
      </c>
      <c r="H2010" s="155"/>
      <c r="I2010" s="85"/>
      <c r="J2010" s="156"/>
      <c r="K2010" s="155"/>
      <c r="L2010" s="85"/>
      <c r="M2010" s="156"/>
      <c r="N2010" s="531"/>
    </row>
    <row r="2011" spans="1:14" x14ac:dyDescent="0.3">
      <c r="A2011" s="727" t="s">
        <v>174</v>
      </c>
      <c r="B2011" s="155">
        <v>0.80357837449584302</v>
      </c>
      <c r="C2011" s="85">
        <v>0.87621203773092105</v>
      </c>
      <c r="D2011" s="156">
        <v>0.88402049429798701</v>
      </c>
      <c r="E2011" s="155">
        <v>0.80357837449584302</v>
      </c>
      <c r="F2011" s="85">
        <v>0.88666550096093999</v>
      </c>
      <c r="G2011" s="156">
        <v>0.855261715399113</v>
      </c>
      <c r="H2011" s="155"/>
      <c r="I2011" s="85"/>
      <c r="J2011" s="156"/>
      <c r="K2011" s="155"/>
      <c r="L2011" s="85"/>
      <c r="M2011" s="156"/>
      <c r="N2011" s="531"/>
    </row>
    <row r="2012" spans="1:14" x14ac:dyDescent="0.3">
      <c r="A2012" s="727" t="s">
        <v>260</v>
      </c>
      <c r="B2012" s="155" t="s">
        <v>248</v>
      </c>
      <c r="C2012" s="85" t="s">
        <v>130</v>
      </c>
      <c r="D2012" s="156" t="s">
        <v>266</v>
      </c>
      <c r="E2012" s="155" t="s">
        <v>248</v>
      </c>
      <c r="F2012" s="85" t="s">
        <v>130</v>
      </c>
      <c r="G2012" s="156" t="s">
        <v>130</v>
      </c>
      <c r="H2012" s="155"/>
      <c r="I2012" s="85"/>
      <c r="J2012" s="156"/>
      <c r="K2012" s="155"/>
      <c r="L2012" s="85"/>
      <c r="M2012" s="156"/>
      <c r="N2012" s="531"/>
    </row>
    <row r="2013" spans="1:14" x14ac:dyDescent="0.3">
      <c r="A2013" s="730" t="s">
        <v>173</v>
      </c>
      <c r="B2013" s="83" t="s">
        <v>248</v>
      </c>
      <c r="C2013" s="158">
        <v>0.24113266681067141</v>
      </c>
      <c r="D2013" s="159">
        <v>0.24179213255812759</v>
      </c>
      <c r="E2013" s="83" t="s">
        <v>248</v>
      </c>
      <c r="F2013" s="158">
        <v>0.10949457132453223</v>
      </c>
      <c r="G2013" s="159">
        <v>0.138744218451162</v>
      </c>
      <c r="H2013" s="83"/>
      <c r="I2013" s="158"/>
      <c r="J2013" s="159"/>
      <c r="K2013" s="83"/>
      <c r="L2013" s="158"/>
      <c r="M2013" s="159"/>
      <c r="N2013" s="724"/>
    </row>
    <row r="2014" spans="1:14" ht="26" x14ac:dyDescent="0.3">
      <c r="A2014" s="145" t="s">
        <v>532</v>
      </c>
      <c r="B2014" s="146">
        <v>0.49315068493150699</v>
      </c>
      <c r="C2014" s="86">
        <v>0.55026455026455001</v>
      </c>
      <c r="D2014" s="147">
        <v>0.555676855895197</v>
      </c>
      <c r="E2014" s="146">
        <v>0.49315068493150699</v>
      </c>
      <c r="F2014" s="86">
        <v>0.51744186046511598</v>
      </c>
      <c r="G2014" s="147">
        <v>0.52072538860103601</v>
      </c>
      <c r="H2014" s="146"/>
      <c r="I2014" s="86"/>
      <c r="J2014" s="147"/>
      <c r="K2014" s="146"/>
      <c r="L2014" s="86"/>
      <c r="M2014" s="147"/>
      <c r="N2014" s="872" t="s">
        <v>134</v>
      </c>
    </row>
    <row r="2015" spans="1:14" x14ac:dyDescent="0.3">
      <c r="A2015" s="315" t="s">
        <v>527</v>
      </c>
      <c r="B2015" s="146">
        <v>0.43835616438356201</v>
      </c>
      <c r="C2015" s="86">
        <v>0.38359788359788399</v>
      </c>
      <c r="D2015" s="147">
        <v>0.34934497816593901</v>
      </c>
      <c r="E2015" s="146">
        <v>0.43835616438356201</v>
      </c>
      <c r="F2015" s="86">
        <v>0.412790697674419</v>
      </c>
      <c r="G2015" s="147">
        <v>0.352331606217617</v>
      </c>
      <c r="H2015" s="146"/>
      <c r="I2015" s="86"/>
      <c r="J2015" s="147"/>
      <c r="K2015" s="146"/>
      <c r="L2015" s="86"/>
      <c r="M2015" s="147"/>
      <c r="N2015" s="873"/>
    </row>
    <row r="2016" spans="1:14" x14ac:dyDescent="0.3">
      <c r="A2016" s="148" t="s">
        <v>113</v>
      </c>
      <c r="B2016" s="146">
        <v>6.8493150684931503E-2</v>
      </c>
      <c r="C2016" s="86">
        <v>6.6137566137566106E-2</v>
      </c>
      <c r="D2016" s="147">
        <v>9.2794759825327505E-2</v>
      </c>
      <c r="E2016" s="146">
        <v>6.8493150684931503E-2</v>
      </c>
      <c r="F2016" s="86">
        <v>6.9767441860465101E-2</v>
      </c>
      <c r="G2016" s="147">
        <v>0.12694300518134699</v>
      </c>
      <c r="H2016" s="146"/>
      <c r="I2016" s="86"/>
      <c r="J2016" s="147"/>
      <c r="K2016" s="146"/>
      <c r="L2016" s="86"/>
      <c r="M2016" s="147"/>
      <c r="N2016" s="873"/>
    </row>
    <row r="2017" spans="1:14" x14ac:dyDescent="0.3">
      <c r="A2017" s="315" t="s">
        <v>528</v>
      </c>
      <c r="B2017" s="146">
        <v>0</v>
      </c>
      <c r="C2017" s="86">
        <v>0</v>
      </c>
      <c r="D2017" s="147">
        <v>1.09170305676856E-3</v>
      </c>
      <c r="E2017" s="146">
        <v>0</v>
      </c>
      <c r="F2017" s="86">
        <v>0</v>
      </c>
      <c r="G2017" s="147">
        <v>0</v>
      </c>
      <c r="H2017" s="146"/>
      <c r="I2017" s="86"/>
      <c r="J2017" s="147"/>
      <c r="K2017" s="146"/>
      <c r="L2017" s="86"/>
      <c r="M2017" s="147"/>
      <c r="N2017" s="873"/>
    </row>
    <row r="2018" spans="1:14" x14ac:dyDescent="0.3">
      <c r="A2018" s="315" t="s">
        <v>529</v>
      </c>
      <c r="B2018" s="146">
        <v>0</v>
      </c>
      <c r="C2018" s="86">
        <v>0</v>
      </c>
      <c r="D2018" s="147">
        <v>1.09170305676856E-3</v>
      </c>
      <c r="E2018" s="146">
        <v>0</v>
      </c>
      <c r="F2018" s="86">
        <v>0</v>
      </c>
      <c r="G2018" s="147">
        <v>0</v>
      </c>
      <c r="H2018" s="146"/>
      <c r="I2018" s="86"/>
      <c r="J2018" s="147"/>
      <c r="K2018" s="146"/>
      <c r="L2018" s="86"/>
      <c r="M2018" s="147"/>
      <c r="N2018" s="874"/>
    </row>
    <row r="2019" spans="1:14" x14ac:dyDescent="0.3">
      <c r="A2019" s="149" t="s">
        <v>259</v>
      </c>
      <c r="B2019" s="150">
        <v>73</v>
      </c>
      <c r="C2019" s="151">
        <v>378</v>
      </c>
      <c r="D2019" s="152">
        <v>916</v>
      </c>
      <c r="E2019" s="150">
        <v>73</v>
      </c>
      <c r="F2019" s="151">
        <v>172</v>
      </c>
      <c r="G2019" s="152">
        <v>386</v>
      </c>
      <c r="H2019" s="150"/>
      <c r="I2019" s="151"/>
      <c r="J2019" s="152"/>
      <c r="K2019" s="150"/>
      <c r="L2019" s="151"/>
      <c r="M2019" s="152"/>
      <c r="N2019" s="723"/>
    </row>
    <row r="2020" spans="1:14" x14ac:dyDescent="0.3">
      <c r="A2020" s="727" t="s">
        <v>194</v>
      </c>
      <c r="B2020" s="155">
        <v>4.4246575342465704</v>
      </c>
      <c r="C2020" s="85">
        <v>4.4841269841269797</v>
      </c>
      <c r="D2020" s="156">
        <v>4.4574235807860303</v>
      </c>
      <c r="E2020" s="155">
        <v>4.4246575342465704</v>
      </c>
      <c r="F2020" s="85">
        <v>4.4476744186046497</v>
      </c>
      <c r="G2020" s="156">
        <v>4.3937823834196896</v>
      </c>
      <c r="H2020" s="155"/>
      <c r="I2020" s="85"/>
      <c r="J2020" s="156"/>
      <c r="K2020" s="155"/>
      <c r="L2020" s="85"/>
      <c r="M2020" s="156"/>
      <c r="N2020" s="531"/>
    </row>
    <row r="2021" spans="1:14" x14ac:dyDescent="0.3">
      <c r="A2021" s="727" t="s">
        <v>174</v>
      </c>
      <c r="B2021" s="155">
        <v>0.62177631336844696</v>
      </c>
      <c r="C2021" s="85">
        <v>0.61889942941172504</v>
      </c>
      <c r="D2021" s="156">
        <v>0.67373805911184603</v>
      </c>
      <c r="E2021" s="155">
        <v>0.62177631336844696</v>
      </c>
      <c r="F2021" s="85">
        <v>0.62374585171277896</v>
      </c>
      <c r="G2021" s="156">
        <v>0.70276832509283305</v>
      </c>
      <c r="H2021" s="155"/>
      <c r="I2021" s="85"/>
      <c r="J2021" s="156"/>
      <c r="K2021" s="155"/>
      <c r="L2021" s="85"/>
      <c r="M2021" s="156"/>
      <c r="N2021" s="531"/>
    </row>
    <row r="2022" spans="1:14" x14ac:dyDescent="0.3">
      <c r="A2022" s="727" t="s">
        <v>260</v>
      </c>
      <c r="B2022" s="155" t="s">
        <v>248</v>
      </c>
      <c r="C2022" s="85" t="s">
        <v>130</v>
      </c>
      <c r="D2022" s="156" t="s">
        <v>130</v>
      </c>
      <c r="E2022" s="155" t="s">
        <v>248</v>
      </c>
      <c r="F2022" s="85" t="s">
        <v>130</v>
      </c>
      <c r="G2022" s="156" t="s">
        <v>130</v>
      </c>
      <c r="H2022" s="155"/>
      <c r="I2022" s="85"/>
      <c r="J2022" s="156"/>
      <c r="K2022" s="155"/>
      <c r="L2022" s="85"/>
      <c r="M2022" s="156"/>
      <c r="N2022" s="531"/>
    </row>
    <row r="2023" spans="1:14" x14ac:dyDescent="0.3">
      <c r="A2023" s="730" t="s">
        <v>173</v>
      </c>
      <c r="B2023" s="83" t="s">
        <v>248</v>
      </c>
      <c r="C2023" s="158">
        <v>-9.6089036528820421E-2</v>
      </c>
      <c r="D2023" s="159">
        <v>-4.8633213006630045E-2</v>
      </c>
      <c r="E2023" s="83" t="s">
        <v>248</v>
      </c>
      <c r="F2023" s="158">
        <v>-3.6901062018891179E-2</v>
      </c>
      <c r="G2023" s="159">
        <v>4.3933611866758877E-2</v>
      </c>
      <c r="H2023" s="83"/>
      <c r="I2023" s="158"/>
      <c r="J2023" s="159"/>
      <c r="K2023" s="83"/>
      <c r="L2023" s="158"/>
      <c r="M2023" s="159"/>
      <c r="N2023" s="724"/>
    </row>
    <row r="2024" spans="1:14" ht="26" x14ac:dyDescent="0.3">
      <c r="A2024" s="145" t="s">
        <v>920</v>
      </c>
      <c r="B2024" s="146">
        <v>0.43835616438356201</v>
      </c>
      <c r="C2024" s="86">
        <v>0.34210526315789502</v>
      </c>
      <c r="D2024" s="147">
        <v>0.311617806731813</v>
      </c>
      <c r="E2024" s="146">
        <v>0.43835616438356201</v>
      </c>
      <c r="F2024" s="86">
        <v>0.372093023255814</v>
      </c>
      <c r="G2024" s="147">
        <v>0.28165374677002603</v>
      </c>
      <c r="H2024" s="146"/>
      <c r="I2024" s="86"/>
      <c r="J2024" s="147"/>
      <c r="K2024" s="146"/>
      <c r="L2024" s="86"/>
      <c r="M2024" s="147"/>
      <c r="N2024" s="541"/>
    </row>
    <row r="2025" spans="1:14" x14ac:dyDescent="0.3">
      <c r="A2025" s="315" t="s">
        <v>527</v>
      </c>
      <c r="B2025" s="146">
        <v>0.28767123287671198</v>
      </c>
      <c r="C2025" s="86">
        <v>0.28684210526315801</v>
      </c>
      <c r="D2025" s="147">
        <v>0.28121606948968503</v>
      </c>
      <c r="E2025" s="146">
        <v>0.28767123287671198</v>
      </c>
      <c r="F2025" s="86">
        <v>0.26162790697674398</v>
      </c>
      <c r="G2025" s="147">
        <v>0.27906976744186002</v>
      </c>
      <c r="H2025" s="146"/>
      <c r="I2025" s="86"/>
      <c r="J2025" s="147"/>
      <c r="K2025" s="146"/>
      <c r="L2025" s="86"/>
      <c r="M2025" s="147"/>
      <c r="N2025" s="542"/>
    </row>
    <row r="2026" spans="1:14" x14ac:dyDescent="0.3">
      <c r="A2026" s="148" t="s">
        <v>113</v>
      </c>
      <c r="B2026" s="146">
        <v>0.17808219178082199</v>
      </c>
      <c r="C2026" s="86">
        <v>0.173684210526316</v>
      </c>
      <c r="D2026" s="147">
        <v>0.205211726384365</v>
      </c>
      <c r="E2026" s="146">
        <v>0.17808219178082199</v>
      </c>
      <c r="F2026" s="86">
        <v>0.162790697674419</v>
      </c>
      <c r="G2026" s="147">
        <v>0.21963824289405701</v>
      </c>
      <c r="H2026" s="146"/>
      <c r="I2026" s="86"/>
      <c r="J2026" s="147"/>
      <c r="K2026" s="146"/>
      <c r="L2026" s="86"/>
      <c r="M2026" s="147"/>
      <c r="N2026" s="542"/>
    </row>
    <row r="2027" spans="1:14" x14ac:dyDescent="0.3">
      <c r="A2027" s="315" t="s">
        <v>528</v>
      </c>
      <c r="B2027" s="146">
        <v>8.2191780821917804E-2</v>
      </c>
      <c r="C2027" s="86">
        <v>0.115789473684211</v>
      </c>
      <c r="D2027" s="147">
        <v>0.136807817589577</v>
      </c>
      <c r="E2027" s="146">
        <v>8.2191780821917804E-2</v>
      </c>
      <c r="F2027" s="86">
        <v>0.116279069767442</v>
      </c>
      <c r="G2027" s="147">
        <v>0.15503875968992201</v>
      </c>
      <c r="H2027" s="146"/>
      <c r="I2027" s="86"/>
      <c r="J2027" s="147"/>
      <c r="K2027" s="146"/>
      <c r="L2027" s="86"/>
      <c r="M2027" s="147"/>
      <c r="N2027" s="542"/>
    </row>
    <row r="2028" spans="1:14" x14ac:dyDescent="0.3">
      <c r="A2028" s="315" t="s">
        <v>529</v>
      </c>
      <c r="B2028" s="146">
        <v>1.3698630136986301E-2</v>
      </c>
      <c r="C2028" s="86">
        <v>8.1578947368421098E-2</v>
      </c>
      <c r="D2028" s="147">
        <v>6.5146579804560303E-2</v>
      </c>
      <c r="E2028" s="146">
        <v>1.3698630136986301E-2</v>
      </c>
      <c r="F2028" s="86">
        <v>8.7209302325581398E-2</v>
      </c>
      <c r="G2028" s="147">
        <v>6.4599483204134403E-2</v>
      </c>
      <c r="H2028" s="146"/>
      <c r="I2028" s="86"/>
      <c r="J2028" s="147"/>
      <c r="K2028" s="146"/>
      <c r="L2028" s="86"/>
      <c r="M2028" s="147"/>
      <c r="N2028" s="543"/>
    </row>
    <row r="2029" spans="1:14" x14ac:dyDescent="0.3">
      <c r="A2029" s="149" t="s">
        <v>259</v>
      </c>
      <c r="B2029" s="150">
        <v>73</v>
      </c>
      <c r="C2029" s="151">
        <v>380</v>
      </c>
      <c r="D2029" s="152">
        <v>921</v>
      </c>
      <c r="E2029" s="150">
        <v>73</v>
      </c>
      <c r="F2029" s="151">
        <v>172</v>
      </c>
      <c r="G2029" s="152">
        <v>387</v>
      </c>
      <c r="H2029" s="150"/>
      <c r="I2029" s="151"/>
      <c r="J2029" s="152"/>
      <c r="K2029" s="150"/>
      <c r="L2029" s="151"/>
      <c r="M2029" s="152"/>
      <c r="N2029" s="723"/>
    </row>
    <row r="2030" spans="1:14" x14ac:dyDescent="0.3">
      <c r="A2030" s="727" t="s">
        <v>194</v>
      </c>
      <c r="B2030" s="155">
        <v>4.0547945205479499</v>
      </c>
      <c r="C2030" s="85">
        <v>3.6921052631578899</v>
      </c>
      <c r="D2030" s="156">
        <v>3.6373507057546099</v>
      </c>
      <c r="E2030" s="155">
        <v>4.0547945205479499</v>
      </c>
      <c r="F2030" s="85">
        <v>3.71511627906977</v>
      </c>
      <c r="G2030" s="156">
        <v>3.5581395348837201</v>
      </c>
      <c r="H2030" s="155"/>
      <c r="I2030" s="85"/>
      <c r="J2030" s="156"/>
      <c r="K2030" s="155"/>
      <c r="L2030" s="85"/>
      <c r="M2030" s="156"/>
      <c r="N2030" s="531"/>
    </row>
    <row r="2031" spans="1:14" x14ac:dyDescent="0.3">
      <c r="A2031" s="727" t="s">
        <v>174</v>
      </c>
      <c r="B2031" s="155">
        <v>1.03936961342099</v>
      </c>
      <c r="C2031" s="85">
        <v>1.2738244783153401</v>
      </c>
      <c r="D2031" s="156">
        <v>1.23309223169712</v>
      </c>
      <c r="E2031" s="155">
        <v>1.03936961342099</v>
      </c>
      <c r="F2031" s="85">
        <v>1.30907917655644</v>
      </c>
      <c r="G2031" s="156">
        <v>1.22943377639114</v>
      </c>
      <c r="H2031" s="155"/>
      <c r="I2031" s="85"/>
      <c r="J2031" s="156"/>
      <c r="K2031" s="155"/>
      <c r="L2031" s="85"/>
      <c r="M2031" s="156"/>
      <c r="N2031" s="531"/>
    </row>
    <row r="2032" spans="1:14" x14ac:dyDescent="0.3">
      <c r="A2032" s="727" t="s">
        <v>260</v>
      </c>
      <c r="B2032" s="155" t="s">
        <v>248</v>
      </c>
      <c r="C2032" s="85" t="s">
        <v>266</v>
      </c>
      <c r="D2032" s="156" t="s">
        <v>236</v>
      </c>
      <c r="E2032" s="155" t="s">
        <v>248</v>
      </c>
      <c r="F2032" s="85" t="s">
        <v>130</v>
      </c>
      <c r="G2032" s="156" t="s">
        <v>236</v>
      </c>
      <c r="H2032" s="155"/>
      <c r="I2032" s="85"/>
      <c r="J2032" s="156"/>
      <c r="K2032" s="155"/>
      <c r="L2032" s="85"/>
      <c r="M2032" s="156"/>
      <c r="N2032" s="531"/>
    </row>
    <row r="2033" spans="1:14" x14ac:dyDescent="0.3">
      <c r="A2033" s="730" t="s">
        <v>173</v>
      </c>
      <c r="B2033" s="83" t="s">
        <v>248</v>
      </c>
      <c r="C2033" s="158">
        <v>0.28472467248370376</v>
      </c>
      <c r="D2033" s="159">
        <v>0.3385341372387099</v>
      </c>
      <c r="E2033" s="83" t="s">
        <v>248</v>
      </c>
      <c r="F2033" s="158">
        <v>0.25947876000266884</v>
      </c>
      <c r="G2033" s="159">
        <v>0.40397050674994689</v>
      </c>
      <c r="H2033" s="83"/>
      <c r="I2033" s="158"/>
      <c r="J2033" s="159"/>
      <c r="K2033" s="83"/>
      <c r="L2033" s="158"/>
      <c r="M2033" s="159"/>
      <c r="N2033" s="724"/>
    </row>
    <row r="2034" spans="1:14" ht="78" x14ac:dyDescent="0.3">
      <c r="A2034" s="761" t="s">
        <v>958</v>
      </c>
      <c r="B2034" s="69">
        <v>0.150684931506849</v>
      </c>
      <c r="C2034" s="70">
        <v>0.15665796344647501</v>
      </c>
      <c r="D2034" s="71">
        <v>0.14409534127844001</v>
      </c>
      <c r="E2034" s="69">
        <v>0.150684931506849</v>
      </c>
      <c r="F2034" s="70">
        <v>0.13218390804597699</v>
      </c>
      <c r="G2034" s="71">
        <v>0.108527131782946</v>
      </c>
      <c r="H2034" s="69"/>
      <c r="I2034" s="70"/>
      <c r="J2034" s="71"/>
      <c r="K2034" s="69"/>
      <c r="L2034" s="70"/>
      <c r="M2034" s="71"/>
      <c r="N2034" s="869" t="s">
        <v>239</v>
      </c>
    </row>
    <row r="2035" spans="1:14" x14ac:dyDescent="0.3">
      <c r="A2035" s="727" t="s">
        <v>93</v>
      </c>
      <c r="B2035" s="72">
        <v>0.397260273972603</v>
      </c>
      <c r="C2035" s="73">
        <v>0.30026109660574402</v>
      </c>
      <c r="D2035" s="74">
        <v>0.284940411700975</v>
      </c>
      <c r="E2035" s="72">
        <v>0.397260273972603</v>
      </c>
      <c r="F2035" s="73">
        <v>0.28735632183908</v>
      </c>
      <c r="G2035" s="74">
        <v>0.26356589147286802</v>
      </c>
      <c r="H2035" s="72"/>
      <c r="I2035" s="73"/>
      <c r="J2035" s="74"/>
      <c r="K2035" s="72"/>
      <c r="L2035" s="73"/>
      <c r="M2035" s="74"/>
      <c r="N2035" s="870"/>
    </row>
    <row r="2036" spans="1:14" x14ac:dyDescent="0.3">
      <c r="A2036" s="727" t="s">
        <v>94</v>
      </c>
      <c r="B2036" s="72">
        <v>0.28767123287671198</v>
      </c>
      <c r="C2036" s="73">
        <v>0.36553524804177501</v>
      </c>
      <c r="D2036" s="74">
        <v>0.38353196099675002</v>
      </c>
      <c r="E2036" s="72">
        <v>0.28767123287671198</v>
      </c>
      <c r="F2036" s="73">
        <v>0.390804597701149</v>
      </c>
      <c r="G2036" s="74">
        <v>0.41085271317829503</v>
      </c>
      <c r="H2036" s="72"/>
      <c r="I2036" s="73"/>
      <c r="J2036" s="74"/>
      <c r="K2036" s="72"/>
      <c r="L2036" s="73"/>
      <c r="M2036" s="74"/>
      <c r="N2036" s="870"/>
    </row>
    <row r="2037" spans="1:14" x14ac:dyDescent="0.3">
      <c r="A2037" s="727" t="s">
        <v>95</v>
      </c>
      <c r="B2037" s="72">
        <v>9.5890410958904104E-2</v>
      </c>
      <c r="C2037" s="73">
        <v>0.13577023498694499</v>
      </c>
      <c r="D2037" s="74">
        <v>0.13976164680389999</v>
      </c>
      <c r="E2037" s="72">
        <v>9.5890410958904104E-2</v>
      </c>
      <c r="F2037" s="73">
        <v>9.7701149425287306E-2</v>
      </c>
      <c r="G2037" s="74">
        <v>0.14211886304909599</v>
      </c>
      <c r="H2037" s="72"/>
      <c r="I2037" s="73"/>
      <c r="J2037" s="74"/>
      <c r="K2037" s="72"/>
      <c r="L2037" s="73"/>
      <c r="M2037" s="74"/>
      <c r="N2037" s="870"/>
    </row>
    <row r="2038" spans="1:14" x14ac:dyDescent="0.3">
      <c r="A2038" s="727" t="s">
        <v>99</v>
      </c>
      <c r="B2038" s="72">
        <v>6.8493150684931503E-2</v>
      </c>
      <c r="C2038" s="73">
        <v>4.1775456919060101E-2</v>
      </c>
      <c r="D2038" s="74">
        <v>4.7670639219935002E-2</v>
      </c>
      <c r="E2038" s="72">
        <v>6.8493150684931503E-2</v>
      </c>
      <c r="F2038" s="73">
        <v>9.1954022988505704E-2</v>
      </c>
      <c r="G2038" s="74">
        <v>7.4935400516795897E-2</v>
      </c>
      <c r="H2038" s="72"/>
      <c r="I2038" s="73"/>
      <c r="J2038" s="74"/>
      <c r="K2038" s="72"/>
      <c r="L2038" s="73"/>
      <c r="M2038" s="74"/>
      <c r="N2038" s="871"/>
    </row>
    <row r="2039" spans="1:14" x14ac:dyDescent="0.3">
      <c r="A2039" s="734" t="s">
        <v>259</v>
      </c>
      <c r="B2039" s="75">
        <v>73</v>
      </c>
      <c r="C2039" s="76">
        <v>383</v>
      </c>
      <c r="D2039" s="77">
        <v>923</v>
      </c>
      <c r="E2039" s="75">
        <v>73</v>
      </c>
      <c r="F2039" s="76">
        <v>174</v>
      </c>
      <c r="G2039" s="77">
        <v>387</v>
      </c>
      <c r="H2039" s="75"/>
      <c r="I2039" s="76"/>
      <c r="J2039" s="77"/>
      <c r="K2039" s="75"/>
      <c r="L2039" s="76"/>
      <c r="M2039" s="77"/>
      <c r="N2039" s="533"/>
    </row>
    <row r="2040" spans="1:14" x14ac:dyDescent="0.3">
      <c r="A2040" s="727" t="s">
        <v>194</v>
      </c>
      <c r="B2040" s="127">
        <v>3.4657534246575299</v>
      </c>
      <c r="C2040" s="128">
        <v>3.3942558746736302</v>
      </c>
      <c r="D2040" s="129">
        <v>3.3380281690140801</v>
      </c>
      <c r="E2040" s="127">
        <v>3.4657534246575299</v>
      </c>
      <c r="F2040" s="128">
        <v>3.2701149425287301</v>
      </c>
      <c r="G2040" s="129">
        <v>3.1886304909560699</v>
      </c>
      <c r="H2040" s="127"/>
      <c r="I2040" s="128"/>
      <c r="J2040" s="129"/>
      <c r="K2040" s="127"/>
      <c r="L2040" s="128"/>
      <c r="M2040" s="129"/>
      <c r="N2040" s="533"/>
    </row>
    <row r="2041" spans="1:14" x14ac:dyDescent="0.3">
      <c r="A2041" s="727" t="s">
        <v>174</v>
      </c>
      <c r="B2041" s="127">
        <v>1.0811798054391799</v>
      </c>
      <c r="C2041" s="128">
        <v>1.0378534065652301</v>
      </c>
      <c r="D2041" s="129">
        <v>1.0385911590876</v>
      </c>
      <c r="E2041" s="127">
        <v>1.0811798054391799</v>
      </c>
      <c r="F2041" s="128">
        <v>1.1025577140102001</v>
      </c>
      <c r="G2041" s="129">
        <v>1.0520519970800499</v>
      </c>
      <c r="H2041" s="127"/>
      <c r="I2041" s="128"/>
      <c r="J2041" s="129"/>
      <c r="K2041" s="127"/>
      <c r="L2041" s="128"/>
      <c r="M2041" s="129"/>
      <c r="N2041" s="533"/>
    </row>
    <row r="2042" spans="1:14" x14ac:dyDescent="0.3">
      <c r="A2042" s="727" t="s">
        <v>260</v>
      </c>
      <c r="B2042" s="130" t="s">
        <v>248</v>
      </c>
      <c r="C2042" s="128" t="s">
        <v>130</v>
      </c>
      <c r="D2042" s="129" t="s">
        <v>130</v>
      </c>
      <c r="E2042" s="130" t="s">
        <v>248</v>
      </c>
      <c r="F2042" s="128" t="s">
        <v>130</v>
      </c>
      <c r="G2042" s="129" t="s">
        <v>266</v>
      </c>
      <c r="H2042" s="130"/>
      <c r="I2042" s="128"/>
      <c r="J2042" s="129"/>
      <c r="K2042" s="130"/>
      <c r="L2042" s="128"/>
      <c r="M2042" s="129"/>
      <c r="N2042" s="533"/>
    </row>
    <row r="2043" spans="1:14" x14ac:dyDescent="0.3">
      <c r="A2043" s="730" t="s">
        <v>173</v>
      </c>
      <c r="B2043" s="131" t="s">
        <v>248</v>
      </c>
      <c r="C2043" s="132">
        <v>6.888983504955716E-2</v>
      </c>
      <c r="D2043" s="139">
        <v>0.12297934035530995</v>
      </c>
      <c r="E2043" s="131" t="s">
        <v>248</v>
      </c>
      <c r="F2043" s="132">
        <v>0.17744058169728597</v>
      </c>
      <c r="G2043" s="139">
        <v>0.26341182229643534</v>
      </c>
      <c r="H2043" s="131"/>
      <c r="I2043" s="132"/>
      <c r="J2043" s="139"/>
      <c r="K2043" s="131"/>
      <c r="L2043" s="132"/>
      <c r="M2043" s="139"/>
      <c r="N2043" s="534"/>
    </row>
    <row r="2044" spans="1:14" ht="26" x14ac:dyDescent="0.3">
      <c r="A2044" s="761" t="s">
        <v>615</v>
      </c>
      <c r="B2044" s="69">
        <v>5.5555555555555601E-2</v>
      </c>
      <c r="C2044" s="70">
        <v>0.128947368421053</v>
      </c>
      <c r="D2044" s="71">
        <v>0.107221006564551</v>
      </c>
      <c r="E2044" s="69">
        <v>5.5555555555555601E-2</v>
      </c>
      <c r="F2044" s="70">
        <v>0.12716763005780299</v>
      </c>
      <c r="G2044" s="71">
        <v>9.9476439790575896E-2</v>
      </c>
      <c r="H2044" s="69"/>
      <c r="I2044" s="70"/>
      <c r="J2044" s="71"/>
      <c r="K2044" s="69"/>
      <c r="L2044" s="70"/>
      <c r="M2044" s="71"/>
      <c r="N2044" s="544"/>
    </row>
    <row r="2045" spans="1:14" x14ac:dyDescent="0.3">
      <c r="A2045" s="727" t="s">
        <v>93</v>
      </c>
      <c r="B2045" s="72">
        <v>0.11111111111111099</v>
      </c>
      <c r="C2045" s="73">
        <v>0.144736842105263</v>
      </c>
      <c r="D2045" s="74">
        <v>0.12910284463895</v>
      </c>
      <c r="E2045" s="72">
        <v>0.11111111111111099</v>
      </c>
      <c r="F2045" s="73">
        <v>0.13872832369942201</v>
      </c>
      <c r="G2045" s="74">
        <v>0.12303664921466</v>
      </c>
      <c r="H2045" s="72"/>
      <c r="I2045" s="73"/>
      <c r="J2045" s="74"/>
      <c r="K2045" s="72"/>
      <c r="L2045" s="73"/>
      <c r="M2045" s="74"/>
      <c r="N2045" s="536"/>
    </row>
    <row r="2046" spans="1:14" x14ac:dyDescent="0.3">
      <c r="A2046" s="727" t="s">
        <v>94</v>
      </c>
      <c r="B2046" s="72">
        <v>0.16666666666666699</v>
      </c>
      <c r="C2046" s="73">
        <v>0.26578947368421102</v>
      </c>
      <c r="D2046" s="74">
        <v>0.259299781181619</v>
      </c>
      <c r="E2046" s="72">
        <v>0.16666666666666699</v>
      </c>
      <c r="F2046" s="73">
        <v>0.21387283236994201</v>
      </c>
      <c r="G2046" s="74">
        <v>0.24345549738219899</v>
      </c>
      <c r="H2046" s="72"/>
      <c r="I2046" s="73"/>
      <c r="J2046" s="74"/>
      <c r="K2046" s="72"/>
      <c r="L2046" s="73"/>
      <c r="M2046" s="74"/>
      <c r="N2046" s="536"/>
    </row>
    <row r="2047" spans="1:14" x14ac:dyDescent="0.3">
      <c r="A2047" s="727" t="s">
        <v>95</v>
      </c>
      <c r="B2047" s="72">
        <v>0.23611111111111099</v>
      </c>
      <c r="C2047" s="73">
        <v>0.168421052631579</v>
      </c>
      <c r="D2047" s="74">
        <v>0.17067833698030599</v>
      </c>
      <c r="E2047" s="72">
        <v>0.23611111111111099</v>
      </c>
      <c r="F2047" s="73">
        <v>0.184971098265896</v>
      </c>
      <c r="G2047" s="74">
        <v>0.175392670157068</v>
      </c>
      <c r="H2047" s="72"/>
      <c r="I2047" s="73"/>
      <c r="J2047" s="74"/>
      <c r="K2047" s="72"/>
      <c r="L2047" s="73"/>
      <c r="M2047" s="74"/>
      <c r="N2047" s="536"/>
    </row>
    <row r="2048" spans="1:14" x14ac:dyDescent="0.3">
      <c r="A2048" s="727" t="s">
        <v>99</v>
      </c>
      <c r="B2048" s="72">
        <v>0.43055555555555602</v>
      </c>
      <c r="C2048" s="73">
        <v>0.29210526315789498</v>
      </c>
      <c r="D2048" s="74">
        <v>0.33369803063457298</v>
      </c>
      <c r="E2048" s="72">
        <v>0.43055555555555602</v>
      </c>
      <c r="F2048" s="73">
        <v>0.33526011560693603</v>
      </c>
      <c r="G2048" s="74">
        <v>0.35863874345549701</v>
      </c>
      <c r="H2048" s="72"/>
      <c r="I2048" s="73"/>
      <c r="J2048" s="74"/>
      <c r="K2048" s="72"/>
      <c r="L2048" s="73"/>
      <c r="M2048" s="74"/>
      <c r="N2048" s="537"/>
    </row>
    <row r="2049" spans="1:14" x14ac:dyDescent="0.3">
      <c r="A2049" s="734" t="s">
        <v>259</v>
      </c>
      <c r="B2049" s="75">
        <v>72</v>
      </c>
      <c r="C2049" s="76">
        <v>380</v>
      </c>
      <c r="D2049" s="77">
        <v>914</v>
      </c>
      <c r="E2049" s="75">
        <v>72</v>
      </c>
      <c r="F2049" s="76">
        <v>173</v>
      </c>
      <c r="G2049" s="77">
        <v>382</v>
      </c>
      <c r="H2049" s="75"/>
      <c r="I2049" s="76"/>
      <c r="J2049" s="77"/>
      <c r="K2049" s="75"/>
      <c r="L2049" s="76"/>
      <c r="M2049" s="77"/>
      <c r="N2049" s="533"/>
    </row>
    <row r="2050" spans="1:14" x14ac:dyDescent="0.3">
      <c r="A2050" s="727" t="s">
        <v>194</v>
      </c>
      <c r="B2050" s="127">
        <v>2.125</v>
      </c>
      <c r="C2050" s="128">
        <v>2.65</v>
      </c>
      <c r="D2050" s="129">
        <v>2.5054704595185999</v>
      </c>
      <c r="E2050" s="127">
        <v>2.125</v>
      </c>
      <c r="F2050" s="128">
        <v>2.5375722543352599</v>
      </c>
      <c r="G2050" s="129">
        <v>2.4293193717277499</v>
      </c>
      <c r="H2050" s="127"/>
      <c r="I2050" s="128"/>
      <c r="J2050" s="129"/>
      <c r="K2050" s="127"/>
      <c r="L2050" s="128"/>
      <c r="M2050" s="129"/>
      <c r="N2050" s="533"/>
    </row>
    <row r="2051" spans="1:14" x14ac:dyDescent="0.3">
      <c r="A2051" s="727" t="s">
        <v>174</v>
      </c>
      <c r="B2051" s="127">
        <v>1.2439996829853299</v>
      </c>
      <c r="C2051" s="128">
        <v>1.37106356651691</v>
      </c>
      <c r="D2051" s="129">
        <v>1.3494036034881101</v>
      </c>
      <c r="E2051" s="127">
        <v>1.2439996829853299</v>
      </c>
      <c r="F2051" s="128">
        <v>1.4039101962824101</v>
      </c>
      <c r="G2051" s="129">
        <v>1.3453444787489901</v>
      </c>
      <c r="H2051" s="127"/>
      <c r="I2051" s="128"/>
      <c r="J2051" s="129"/>
      <c r="K2051" s="127"/>
      <c r="L2051" s="128"/>
      <c r="M2051" s="129"/>
      <c r="N2051" s="533"/>
    </row>
    <row r="2052" spans="1:14" x14ac:dyDescent="0.3">
      <c r="A2052" s="727" t="s">
        <v>260</v>
      </c>
      <c r="B2052" s="130" t="s">
        <v>248</v>
      </c>
      <c r="C2052" s="128" t="s">
        <v>236</v>
      </c>
      <c r="D2052" s="129" t="s">
        <v>266</v>
      </c>
      <c r="E2052" s="130" t="s">
        <v>248</v>
      </c>
      <c r="F2052" s="128" t="s">
        <v>266</v>
      </c>
      <c r="G2052" s="129" t="s">
        <v>130</v>
      </c>
      <c r="H2052" s="130"/>
      <c r="I2052" s="128"/>
      <c r="J2052" s="129"/>
      <c r="K2052" s="130"/>
      <c r="L2052" s="128"/>
      <c r="M2052" s="129"/>
      <c r="N2052" s="533"/>
    </row>
    <row r="2053" spans="1:14" x14ac:dyDescent="0.3">
      <c r="A2053" s="730" t="s">
        <v>173</v>
      </c>
      <c r="B2053" s="131" t="s">
        <v>248</v>
      </c>
      <c r="C2053" s="132">
        <v>-0.38291441244677321</v>
      </c>
      <c r="D2053" s="139">
        <v>-0.28195453053120023</v>
      </c>
      <c r="E2053" s="131" t="s">
        <v>248</v>
      </c>
      <c r="F2053" s="132">
        <v>-0.29387367897730332</v>
      </c>
      <c r="G2053" s="139">
        <v>-0.2262018215667192</v>
      </c>
      <c r="H2053" s="131"/>
      <c r="I2053" s="132"/>
      <c r="J2053" s="139"/>
      <c r="K2053" s="131"/>
      <c r="L2053" s="132"/>
      <c r="M2053" s="139"/>
      <c r="N2053" s="534"/>
    </row>
    <row r="2054" spans="1:14" ht="26" x14ac:dyDescent="0.3">
      <c r="A2054" s="761" t="s">
        <v>579</v>
      </c>
      <c r="B2054" s="69">
        <v>0.194444444444444</v>
      </c>
      <c r="C2054" s="70">
        <v>0.192105263157895</v>
      </c>
      <c r="D2054" s="71">
        <v>0.16593406593406601</v>
      </c>
      <c r="E2054" s="69">
        <v>0.194444444444444</v>
      </c>
      <c r="F2054" s="70">
        <v>0.16763005780346801</v>
      </c>
      <c r="G2054" s="71">
        <v>0.139107611548556</v>
      </c>
      <c r="H2054" s="69"/>
      <c r="I2054" s="70"/>
      <c r="J2054" s="71"/>
      <c r="K2054" s="69"/>
      <c r="L2054" s="70"/>
      <c r="M2054" s="71"/>
      <c r="N2054" s="535"/>
    </row>
    <row r="2055" spans="1:14" x14ac:dyDescent="0.3">
      <c r="A2055" s="727" t="s">
        <v>93</v>
      </c>
      <c r="B2055" s="72">
        <v>0.34722222222222199</v>
      </c>
      <c r="C2055" s="73">
        <v>0.40789473684210498</v>
      </c>
      <c r="D2055" s="74">
        <v>0.36153846153846197</v>
      </c>
      <c r="E2055" s="72">
        <v>0.34722222222222199</v>
      </c>
      <c r="F2055" s="73">
        <v>0.38728323699422001</v>
      </c>
      <c r="G2055" s="74">
        <v>0.37795275590551197</v>
      </c>
      <c r="H2055" s="72"/>
      <c r="I2055" s="73"/>
      <c r="J2055" s="74"/>
      <c r="K2055" s="72"/>
      <c r="L2055" s="73"/>
      <c r="M2055" s="74"/>
      <c r="N2055" s="536"/>
    </row>
    <row r="2056" spans="1:14" x14ac:dyDescent="0.3">
      <c r="A2056" s="727" t="s">
        <v>94</v>
      </c>
      <c r="B2056" s="72">
        <v>0.36111111111111099</v>
      </c>
      <c r="C2056" s="73">
        <v>0.31578947368421101</v>
      </c>
      <c r="D2056" s="74">
        <v>0.36483516483516498</v>
      </c>
      <c r="E2056" s="72">
        <v>0.36111111111111099</v>
      </c>
      <c r="F2056" s="73">
        <v>0.34104046242774599</v>
      </c>
      <c r="G2056" s="74">
        <v>0.35695538057742798</v>
      </c>
      <c r="H2056" s="72"/>
      <c r="I2056" s="73"/>
      <c r="J2056" s="74"/>
      <c r="K2056" s="72"/>
      <c r="L2056" s="73"/>
      <c r="M2056" s="74"/>
      <c r="N2056" s="536"/>
    </row>
    <row r="2057" spans="1:14" x14ac:dyDescent="0.3">
      <c r="A2057" s="727" t="s">
        <v>95</v>
      </c>
      <c r="B2057" s="72">
        <v>8.3333333333333301E-2</v>
      </c>
      <c r="C2057" s="73">
        <v>7.1052631578947395E-2</v>
      </c>
      <c r="D2057" s="74">
        <v>8.0219780219780198E-2</v>
      </c>
      <c r="E2057" s="72">
        <v>8.3333333333333301E-2</v>
      </c>
      <c r="F2057" s="73">
        <v>7.5144508670520194E-2</v>
      </c>
      <c r="G2057" s="74">
        <v>8.9238845144356996E-2</v>
      </c>
      <c r="H2057" s="72"/>
      <c r="I2057" s="73"/>
      <c r="J2057" s="74"/>
      <c r="K2057" s="72"/>
      <c r="L2057" s="73"/>
      <c r="M2057" s="74"/>
      <c r="N2057" s="536"/>
    </row>
    <row r="2058" spans="1:14" x14ac:dyDescent="0.3">
      <c r="A2058" s="727" t="s">
        <v>99</v>
      </c>
      <c r="B2058" s="72">
        <v>1.38888888888889E-2</v>
      </c>
      <c r="C2058" s="73">
        <v>1.3157894736842099E-2</v>
      </c>
      <c r="D2058" s="74">
        <v>2.74725274725275E-2</v>
      </c>
      <c r="E2058" s="72">
        <v>1.38888888888889E-2</v>
      </c>
      <c r="F2058" s="73">
        <v>2.8901734104046201E-2</v>
      </c>
      <c r="G2058" s="74">
        <v>3.6745406824147002E-2</v>
      </c>
      <c r="H2058" s="72"/>
      <c r="I2058" s="73"/>
      <c r="J2058" s="74"/>
      <c r="K2058" s="72"/>
      <c r="L2058" s="73"/>
      <c r="M2058" s="74"/>
      <c r="N2058" s="537"/>
    </row>
    <row r="2059" spans="1:14" x14ac:dyDescent="0.3">
      <c r="A2059" s="734" t="s">
        <v>259</v>
      </c>
      <c r="B2059" s="75">
        <v>72</v>
      </c>
      <c r="C2059" s="76">
        <v>380</v>
      </c>
      <c r="D2059" s="77">
        <v>910</v>
      </c>
      <c r="E2059" s="75">
        <v>72</v>
      </c>
      <c r="F2059" s="76">
        <v>173</v>
      </c>
      <c r="G2059" s="77">
        <v>381</v>
      </c>
      <c r="H2059" s="75"/>
      <c r="I2059" s="76"/>
      <c r="J2059" s="77"/>
      <c r="K2059" s="75"/>
      <c r="L2059" s="76"/>
      <c r="M2059" s="77"/>
      <c r="N2059" s="533"/>
    </row>
    <row r="2060" spans="1:14" x14ac:dyDescent="0.3">
      <c r="A2060" s="727" t="s">
        <v>194</v>
      </c>
      <c r="B2060" s="127">
        <v>3.625</v>
      </c>
      <c r="C2060" s="128">
        <v>3.69473684210526</v>
      </c>
      <c r="D2060" s="129">
        <v>3.5582417582417598</v>
      </c>
      <c r="E2060" s="127">
        <v>3.625</v>
      </c>
      <c r="F2060" s="128">
        <v>3.5895953757225398</v>
      </c>
      <c r="G2060" s="129">
        <v>3.4934383202099699</v>
      </c>
      <c r="H2060" s="127"/>
      <c r="I2060" s="128"/>
      <c r="J2060" s="129"/>
      <c r="K2060" s="127"/>
      <c r="L2060" s="128"/>
      <c r="M2060" s="129"/>
      <c r="N2060" s="533"/>
    </row>
    <row r="2061" spans="1:14" x14ac:dyDescent="0.3">
      <c r="A2061" s="727" t="s">
        <v>174</v>
      </c>
      <c r="B2061" s="127">
        <v>0.94104377171398901</v>
      </c>
      <c r="C2061" s="128">
        <v>0.90526089722398395</v>
      </c>
      <c r="D2061" s="129">
        <v>0.95118083453805202</v>
      </c>
      <c r="E2061" s="127">
        <v>0.94104377171398901</v>
      </c>
      <c r="F2061" s="128">
        <v>0.95192971597935605</v>
      </c>
      <c r="G2061" s="129">
        <v>0.96413800579165299</v>
      </c>
      <c r="H2061" s="127"/>
      <c r="I2061" s="128"/>
      <c r="J2061" s="129"/>
      <c r="K2061" s="127"/>
      <c r="L2061" s="128"/>
      <c r="M2061" s="129"/>
      <c r="N2061" s="533"/>
    </row>
    <row r="2062" spans="1:14" x14ac:dyDescent="0.3">
      <c r="A2062" s="727" t="s">
        <v>260</v>
      </c>
      <c r="B2062" s="130" t="s">
        <v>248</v>
      </c>
      <c r="C2062" s="128" t="s">
        <v>130</v>
      </c>
      <c r="D2062" s="129" t="s">
        <v>130</v>
      </c>
      <c r="E2062" s="130" t="s">
        <v>248</v>
      </c>
      <c r="F2062" s="128" t="s">
        <v>130</v>
      </c>
      <c r="G2062" s="129" t="s">
        <v>130</v>
      </c>
      <c r="H2062" s="130"/>
      <c r="I2062" s="128"/>
      <c r="J2062" s="129"/>
      <c r="K2062" s="130"/>
      <c r="L2062" s="128"/>
      <c r="M2062" s="129"/>
      <c r="N2062" s="533"/>
    </row>
    <row r="2063" spans="1:14" x14ac:dyDescent="0.3">
      <c r="A2063" s="730" t="s">
        <v>173</v>
      </c>
      <c r="B2063" s="131" t="s">
        <v>248</v>
      </c>
      <c r="C2063" s="132">
        <v>-7.7035076096968941E-2</v>
      </c>
      <c r="D2063" s="139">
        <v>7.018459512029783E-2</v>
      </c>
      <c r="E2063" s="131" t="s">
        <v>248</v>
      </c>
      <c r="F2063" s="132">
        <v>3.7192477220900161E-2</v>
      </c>
      <c r="G2063" s="139">
        <v>0.13645523669819953</v>
      </c>
      <c r="H2063" s="131"/>
      <c r="I2063" s="132"/>
      <c r="J2063" s="139"/>
      <c r="K2063" s="131"/>
      <c r="L2063" s="132"/>
      <c r="M2063" s="139"/>
      <c r="N2063" s="534"/>
    </row>
    <row r="2064" spans="1:14" ht="26" x14ac:dyDescent="0.3">
      <c r="A2064" s="761" t="s">
        <v>149</v>
      </c>
      <c r="B2064" s="69">
        <v>4.1095890410958902E-2</v>
      </c>
      <c r="C2064" s="70">
        <v>6.2827225130889994E-2</v>
      </c>
      <c r="D2064" s="71">
        <v>6.6959385290889101E-2</v>
      </c>
      <c r="E2064" s="69">
        <v>4.1095890410958902E-2</v>
      </c>
      <c r="F2064" s="70">
        <v>8.04597701149425E-2</v>
      </c>
      <c r="G2064" s="71">
        <v>6.5104166666666699E-2</v>
      </c>
      <c r="H2064" s="69"/>
      <c r="I2064" s="70"/>
      <c r="J2064" s="71"/>
      <c r="K2064" s="69"/>
      <c r="L2064" s="70"/>
      <c r="M2064" s="71"/>
      <c r="N2064" s="869" t="s">
        <v>240</v>
      </c>
    </row>
    <row r="2065" spans="1:14" x14ac:dyDescent="0.3">
      <c r="A2065" s="727" t="s">
        <v>93</v>
      </c>
      <c r="B2065" s="72">
        <v>0.150684931506849</v>
      </c>
      <c r="C2065" s="73">
        <v>0.149214659685864</v>
      </c>
      <c r="D2065" s="74">
        <v>0.143798024149286</v>
      </c>
      <c r="E2065" s="72">
        <v>0.150684931506849</v>
      </c>
      <c r="F2065" s="73">
        <v>0.16666666666666699</v>
      </c>
      <c r="G2065" s="74">
        <v>0.15885416666666699</v>
      </c>
      <c r="H2065" s="72"/>
      <c r="I2065" s="73"/>
      <c r="J2065" s="74"/>
      <c r="K2065" s="72"/>
      <c r="L2065" s="73"/>
      <c r="M2065" s="74"/>
      <c r="N2065" s="870"/>
    </row>
    <row r="2066" spans="1:14" x14ac:dyDescent="0.3">
      <c r="A2066" s="727" t="s">
        <v>94</v>
      </c>
      <c r="B2066" s="72">
        <v>0.232876712328767</v>
      </c>
      <c r="C2066" s="73">
        <v>0.31937172774869099</v>
      </c>
      <c r="D2066" s="74">
        <v>0.33479692645444598</v>
      </c>
      <c r="E2066" s="72">
        <v>0.232876712328767</v>
      </c>
      <c r="F2066" s="73">
        <v>0.24137931034482801</v>
      </c>
      <c r="G2066" s="74">
        <v>0.30729166666666702</v>
      </c>
      <c r="H2066" s="72"/>
      <c r="I2066" s="73"/>
      <c r="J2066" s="74"/>
      <c r="K2066" s="72"/>
      <c r="L2066" s="73"/>
      <c r="M2066" s="74"/>
      <c r="N2066" s="870"/>
    </row>
    <row r="2067" spans="1:14" x14ac:dyDescent="0.3">
      <c r="A2067" s="727" t="s">
        <v>95</v>
      </c>
      <c r="B2067" s="72">
        <v>0.301369863013699</v>
      </c>
      <c r="C2067" s="73">
        <v>0.30628272251308902</v>
      </c>
      <c r="D2067" s="74">
        <v>0.27881448957189903</v>
      </c>
      <c r="E2067" s="72">
        <v>0.301369863013699</v>
      </c>
      <c r="F2067" s="73">
        <v>0.28735632183908</v>
      </c>
      <c r="G2067" s="74">
        <v>0.265625</v>
      </c>
      <c r="H2067" s="72"/>
      <c r="I2067" s="73"/>
      <c r="J2067" s="74"/>
      <c r="K2067" s="72"/>
      <c r="L2067" s="73"/>
      <c r="M2067" s="74"/>
      <c r="N2067" s="870"/>
    </row>
    <row r="2068" spans="1:14" x14ac:dyDescent="0.3">
      <c r="A2068" s="727" t="s">
        <v>99</v>
      </c>
      <c r="B2068" s="72">
        <v>0.27397260273972601</v>
      </c>
      <c r="C2068" s="73">
        <v>0.162303664921466</v>
      </c>
      <c r="D2068" s="74">
        <v>0.17563117453348001</v>
      </c>
      <c r="E2068" s="72">
        <v>0.27397260273972601</v>
      </c>
      <c r="F2068" s="73">
        <v>0.22413793103448301</v>
      </c>
      <c r="G2068" s="74">
        <v>0.203125</v>
      </c>
      <c r="H2068" s="72"/>
      <c r="I2068" s="73"/>
      <c r="J2068" s="74"/>
      <c r="K2068" s="72"/>
      <c r="L2068" s="73"/>
      <c r="M2068" s="74"/>
      <c r="N2068" s="871"/>
    </row>
    <row r="2069" spans="1:14" x14ac:dyDescent="0.3">
      <c r="A2069" s="734" t="s">
        <v>259</v>
      </c>
      <c r="B2069" s="75">
        <v>73</v>
      </c>
      <c r="C2069" s="76">
        <v>382</v>
      </c>
      <c r="D2069" s="77">
        <v>911</v>
      </c>
      <c r="E2069" s="75">
        <v>73</v>
      </c>
      <c r="F2069" s="76">
        <v>174</v>
      </c>
      <c r="G2069" s="77">
        <v>384</v>
      </c>
      <c r="H2069" s="75"/>
      <c r="I2069" s="76"/>
      <c r="J2069" s="77"/>
      <c r="K2069" s="75"/>
      <c r="L2069" s="76"/>
      <c r="M2069" s="77"/>
      <c r="N2069" s="533"/>
    </row>
    <row r="2070" spans="1:14" x14ac:dyDescent="0.3">
      <c r="A2070" s="727" t="s">
        <v>194</v>
      </c>
      <c r="B2070" s="127">
        <v>2.3835616438356202</v>
      </c>
      <c r="C2070" s="128">
        <v>2.6439790575916202</v>
      </c>
      <c r="D2070" s="129">
        <v>2.6476399560921999</v>
      </c>
      <c r="E2070" s="127">
        <v>2.3835616438356202</v>
      </c>
      <c r="F2070" s="128">
        <v>2.5919540229885101</v>
      </c>
      <c r="G2070" s="129">
        <v>2.6171875</v>
      </c>
      <c r="H2070" s="127"/>
      <c r="I2070" s="128"/>
      <c r="J2070" s="129"/>
      <c r="K2070" s="127"/>
      <c r="L2070" s="128"/>
      <c r="M2070" s="129"/>
      <c r="N2070" s="533"/>
    </row>
    <row r="2071" spans="1:14" x14ac:dyDescent="0.3">
      <c r="A2071" s="727" t="s">
        <v>174</v>
      </c>
      <c r="B2071" s="127">
        <v>1.16225519508771</v>
      </c>
      <c r="C2071" s="128">
        <v>1.11017857189847</v>
      </c>
      <c r="D2071" s="129">
        <v>1.1270365819435999</v>
      </c>
      <c r="E2071" s="127">
        <v>1.16225519508771</v>
      </c>
      <c r="F2071" s="128">
        <v>1.2306977569542299</v>
      </c>
      <c r="G2071" s="129">
        <v>1.1637772328846601</v>
      </c>
      <c r="H2071" s="127"/>
      <c r="I2071" s="128"/>
      <c r="J2071" s="129"/>
      <c r="K2071" s="127"/>
      <c r="L2071" s="128"/>
      <c r="M2071" s="129"/>
      <c r="N2071" s="533"/>
    </row>
    <row r="2072" spans="1:14" x14ac:dyDescent="0.3">
      <c r="A2072" s="727" t="s">
        <v>260</v>
      </c>
      <c r="B2072" s="130" t="s">
        <v>248</v>
      </c>
      <c r="C2072" s="128" t="s">
        <v>130</v>
      </c>
      <c r="D2072" s="129" t="s">
        <v>130</v>
      </c>
      <c r="E2072" s="130" t="s">
        <v>248</v>
      </c>
      <c r="F2072" s="128" t="s">
        <v>130</v>
      </c>
      <c r="G2072" s="129" t="s">
        <v>130</v>
      </c>
      <c r="H2072" s="130"/>
      <c r="I2072" s="128"/>
      <c r="J2072" s="129"/>
      <c r="K2072" s="130"/>
      <c r="L2072" s="128"/>
      <c r="M2072" s="129"/>
      <c r="N2072" s="533"/>
    </row>
    <row r="2073" spans="1:14" x14ac:dyDescent="0.3">
      <c r="A2073" s="730" t="s">
        <v>173</v>
      </c>
      <c r="B2073" s="131" t="s">
        <v>248</v>
      </c>
      <c r="C2073" s="132">
        <v>-0.2345725456677398</v>
      </c>
      <c r="D2073" s="139">
        <v>-0.23431210351767887</v>
      </c>
      <c r="E2073" s="131" t="s">
        <v>248</v>
      </c>
      <c r="F2073" s="132">
        <v>-0.16932864139496442</v>
      </c>
      <c r="G2073" s="139">
        <v>-0.20074791769666289</v>
      </c>
      <c r="H2073" s="131"/>
      <c r="I2073" s="132"/>
      <c r="J2073" s="139"/>
      <c r="K2073" s="131"/>
      <c r="L2073" s="132"/>
      <c r="M2073" s="139"/>
      <c r="N2073" s="534"/>
    </row>
    <row r="2074" spans="1:14" ht="26" x14ac:dyDescent="0.3">
      <c r="A2074" s="761" t="s">
        <v>294</v>
      </c>
      <c r="B2074" s="69">
        <v>0.150684931506849</v>
      </c>
      <c r="C2074" s="70">
        <v>0.220472440944882</v>
      </c>
      <c r="D2074" s="71">
        <v>0.185995623632385</v>
      </c>
      <c r="E2074" s="69">
        <v>0.150684931506849</v>
      </c>
      <c r="F2074" s="70">
        <v>0.17341040462427701</v>
      </c>
      <c r="G2074" s="71">
        <v>0.13020833333333301</v>
      </c>
      <c r="H2074" s="69"/>
      <c r="I2074" s="70"/>
      <c r="J2074" s="71"/>
      <c r="K2074" s="69"/>
      <c r="L2074" s="70"/>
      <c r="M2074" s="71"/>
      <c r="N2074" s="869" t="s">
        <v>239</v>
      </c>
    </row>
    <row r="2075" spans="1:14" x14ac:dyDescent="0.3">
      <c r="A2075" s="727" t="s">
        <v>93</v>
      </c>
      <c r="B2075" s="72">
        <v>0.35616438356164398</v>
      </c>
      <c r="C2075" s="73">
        <v>0.36745406824146998</v>
      </c>
      <c r="D2075" s="74">
        <v>0.30634573304157497</v>
      </c>
      <c r="E2075" s="72">
        <v>0.35616438356164398</v>
      </c>
      <c r="F2075" s="73">
        <v>0.33526011560693603</v>
      </c>
      <c r="G2075" s="74">
        <v>0.30729166666666702</v>
      </c>
      <c r="H2075" s="72"/>
      <c r="I2075" s="73"/>
      <c r="J2075" s="74"/>
      <c r="K2075" s="72"/>
      <c r="L2075" s="73"/>
      <c r="M2075" s="74"/>
      <c r="N2075" s="870"/>
    </row>
    <row r="2076" spans="1:14" x14ac:dyDescent="0.3">
      <c r="A2076" s="727" t="s">
        <v>94</v>
      </c>
      <c r="B2076" s="72">
        <v>0.31506849315068503</v>
      </c>
      <c r="C2076" s="73">
        <v>0.27559055118110198</v>
      </c>
      <c r="D2076" s="74">
        <v>0.34135667396061298</v>
      </c>
      <c r="E2076" s="72">
        <v>0.31506849315068503</v>
      </c>
      <c r="F2076" s="73">
        <v>0.300578034682081</v>
      </c>
      <c r="G2076" s="74">
        <v>0.34895833333333298</v>
      </c>
      <c r="H2076" s="72"/>
      <c r="I2076" s="73"/>
      <c r="J2076" s="74"/>
      <c r="K2076" s="72"/>
      <c r="L2076" s="73"/>
      <c r="M2076" s="74"/>
      <c r="N2076" s="870"/>
    </row>
    <row r="2077" spans="1:14" x14ac:dyDescent="0.3">
      <c r="A2077" s="727" t="s">
        <v>95</v>
      </c>
      <c r="B2077" s="72">
        <v>0.123287671232877</v>
      </c>
      <c r="C2077" s="73">
        <v>9.1863517060367494E-2</v>
      </c>
      <c r="D2077" s="74">
        <v>0.105032822757112</v>
      </c>
      <c r="E2077" s="72">
        <v>0.123287671232877</v>
      </c>
      <c r="F2077" s="73">
        <v>0.115606936416185</v>
      </c>
      <c r="G2077" s="74">
        <v>0.122395833333333</v>
      </c>
      <c r="H2077" s="72"/>
      <c r="I2077" s="73"/>
      <c r="J2077" s="74"/>
      <c r="K2077" s="72"/>
      <c r="L2077" s="73"/>
      <c r="M2077" s="74"/>
      <c r="N2077" s="870"/>
    </row>
    <row r="2078" spans="1:14" x14ac:dyDescent="0.3">
      <c r="A2078" s="727" t="s">
        <v>99</v>
      </c>
      <c r="B2078" s="72">
        <v>5.4794520547945202E-2</v>
      </c>
      <c r="C2078" s="73">
        <v>4.4619422572178498E-2</v>
      </c>
      <c r="D2078" s="74">
        <v>6.1269146608315103E-2</v>
      </c>
      <c r="E2078" s="72">
        <v>5.4794520547945202E-2</v>
      </c>
      <c r="F2078" s="73">
        <v>7.5144508670520194E-2</v>
      </c>
      <c r="G2078" s="74">
        <v>9.1145833333333301E-2</v>
      </c>
      <c r="H2078" s="72"/>
      <c r="I2078" s="73"/>
      <c r="J2078" s="74"/>
      <c r="K2078" s="72"/>
      <c r="L2078" s="73"/>
      <c r="M2078" s="74"/>
      <c r="N2078" s="871"/>
    </row>
    <row r="2079" spans="1:14" x14ac:dyDescent="0.3">
      <c r="A2079" s="734" t="s">
        <v>259</v>
      </c>
      <c r="B2079" s="75">
        <v>73</v>
      </c>
      <c r="C2079" s="76">
        <v>381</v>
      </c>
      <c r="D2079" s="77">
        <v>914</v>
      </c>
      <c r="E2079" s="75">
        <v>73</v>
      </c>
      <c r="F2079" s="76">
        <v>173</v>
      </c>
      <c r="G2079" s="77">
        <v>384</v>
      </c>
      <c r="H2079" s="75"/>
      <c r="I2079" s="76"/>
      <c r="J2079" s="77"/>
      <c r="K2079" s="75"/>
      <c r="L2079" s="76"/>
      <c r="M2079" s="77"/>
      <c r="N2079" s="533"/>
    </row>
    <row r="2080" spans="1:14" x14ac:dyDescent="0.3">
      <c r="A2080" s="727" t="s">
        <v>194</v>
      </c>
      <c r="B2080" s="127">
        <v>3.4246575342465801</v>
      </c>
      <c r="C2080" s="128">
        <v>3.62729658792651</v>
      </c>
      <c r="D2080" s="129">
        <v>3.4507658643325998</v>
      </c>
      <c r="E2080" s="127">
        <v>3.4246575342465801</v>
      </c>
      <c r="F2080" s="128">
        <v>3.4161849710982701</v>
      </c>
      <c r="G2080" s="129">
        <v>3.2630208333333401</v>
      </c>
      <c r="H2080" s="127"/>
      <c r="I2080" s="128"/>
      <c r="J2080" s="129"/>
      <c r="K2080" s="127"/>
      <c r="L2080" s="128"/>
      <c r="M2080" s="129"/>
      <c r="N2080" s="533"/>
    </row>
    <row r="2081" spans="1:14" x14ac:dyDescent="0.3">
      <c r="A2081" s="727" t="s">
        <v>174</v>
      </c>
      <c r="B2081" s="127">
        <v>1.0661171529743101</v>
      </c>
      <c r="C2081" s="128">
        <v>1.06261360443504</v>
      </c>
      <c r="D2081" s="129">
        <v>1.0947872424028899</v>
      </c>
      <c r="E2081" s="127">
        <v>1.0661171529743101</v>
      </c>
      <c r="F2081" s="128">
        <v>1.1310488086052</v>
      </c>
      <c r="G2081" s="129">
        <v>1.1176659938086499</v>
      </c>
      <c r="H2081" s="127"/>
      <c r="I2081" s="128"/>
      <c r="J2081" s="129"/>
      <c r="K2081" s="127"/>
      <c r="L2081" s="128"/>
      <c r="M2081" s="129"/>
      <c r="N2081" s="533"/>
    </row>
    <row r="2082" spans="1:14" x14ac:dyDescent="0.3">
      <c r="A2082" s="727" t="s">
        <v>260</v>
      </c>
      <c r="B2082" s="130" t="s">
        <v>248</v>
      </c>
      <c r="C2082" s="128" t="s">
        <v>130</v>
      </c>
      <c r="D2082" s="129" t="s">
        <v>130</v>
      </c>
      <c r="E2082" s="130" t="s">
        <v>248</v>
      </c>
      <c r="F2082" s="128" t="s">
        <v>130</v>
      </c>
      <c r="G2082" s="129" t="s">
        <v>130</v>
      </c>
      <c r="H2082" s="130"/>
      <c r="I2082" s="128"/>
      <c r="J2082" s="129"/>
      <c r="K2082" s="130"/>
      <c r="L2082" s="128"/>
      <c r="M2082" s="129"/>
      <c r="N2082" s="533"/>
    </row>
    <row r="2083" spans="1:14" x14ac:dyDescent="0.3">
      <c r="A2083" s="730" t="s">
        <v>173</v>
      </c>
      <c r="B2083" s="131" t="s">
        <v>248</v>
      </c>
      <c r="C2083" s="132">
        <v>-0.19069871949142508</v>
      </c>
      <c r="D2083" s="139">
        <v>-2.3847857441886035E-2</v>
      </c>
      <c r="E2083" s="131" t="s">
        <v>248</v>
      </c>
      <c r="F2083" s="132">
        <v>7.4908908296878133E-3</v>
      </c>
      <c r="G2083" s="139">
        <v>0.14461986121849657</v>
      </c>
      <c r="H2083" s="131"/>
      <c r="I2083" s="132"/>
      <c r="J2083" s="139"/>
      <c r="K2083" s="131"/>
      <c r="L2083" s="132"/>
      <c r="M2083" s="139"/>
      <c r="N2083" s="534"/>
    </row>
    <row r="2084" spans="1:14" ht="65" x14ac:dyDescent="0.3">
      <c r="A2084" s="761" t="s">
        <v>1062</v>
      </c>
      <c r="B2084" s="69">
        <v>0</v>
      </c>
      <c r="C2084" s="70">
        <v>1.5831134564643801E-2</v>
      </c>
      <c r="D2084" s="71">
        <v>2.6373626373626401E-2</v>
      </c>
      <c r="E2084" s="69">
        <v>0</v>
      </c>
      <c r="F2084" s="70">
        <v>0</v>
      </c>
      <c r="G2084" s="71">
        <v>1.04712041884817E-2</v>
      </c>
      <c r="H2084" s="69"/>
      <c r="I2084" s="70"/>
      <c r="J2084" s="71"/>
      <c r="K2084" s="69"/>
      <c r="L2084" s="70"/>
      <c r="M2084" s="71"/>
      <c r="N2084" s="869" t="s">
        <v>240</v>
      </c>
    </row>
    <row r="2085" spans="1:14" x14ac:dyDescent="0.3">
      <c r="A2085" s="727" t="s">
        <v>93</v>
      </c>
      <c r="B2085" s="72">
        <v>2.7777777777777801E-2</v>
      </c>
      <c r="C2085" s="73">
        <v>2.6385224274406299E-2</v>
      </c>
      <c r="D2085" s="74">
        <v>3.95604395604396E-2</v>
      </c>
      <c r="E2085" s="72">
        <v>2.7777777777777801E-2</v>
      </c>
      <c r="F2085" s="73">
        <v>3.4883720930232599E-2</v>
      </c>
      <c r="G2085" s="74">
        <v>4.9738219895287997E-2</v>
      </c>
      <c r="H2085" s="72"/>
      <c r="I2085" s="73"/>
      <c r="J2085" s="74"/>
      <c r="K2085" s="72"/>
      <c r="L2085" s="73"/>
      <c r="M2085" s="74"/>
      <c r="N2085" s="870"/>
    </row>
    <row r="2086" spans="1:14" x14ac:dyDescent="0.3">
      <c r="A2086" s="727" t="s">
        <v>94</v>
      </c>
      <c r="B2086" s="72">
        <v>0.125</v>
      </c>
      <c r="C2086" s="73">
        <v>0.16886543535620099</v>
      </c>
      <c r="D2086" s="74">
        <v>0.175824175824176</v>
      </c>
      <c r="E2086" s="72">
        <v>0.125</v>
      </c>
      <c r="F2086" s="73">
        <v>0.162790697674419</v>
      </c>
      <c r="G2086" s="74">
        <v>0.18848167539267</v>
      </c>
      <c r="H2086" s="72"/>
      <c r="I2086" s="73"/>
      <c r="J2086" s="74"/>
      <c r="K2086" s="72"/>
      <c r="L2086" s="73"/>
      <c r="M2086" s="74"/>
      <c r="N2086" s="870"/>
    </row>
    <row r="2087" spans="1:14" x14ac:dyDescent="0.3">
      <c r="A2087" s="727" t="s">
        <v>95</v>
      </c>
      <c r="B2087" s="72">
        <v>0.22222222222222199</v>
      </c>
      <c r="C2087" s="73">
        <v>0.29287598944590998</v>
      </c>
      <c r="D2087" s="74">
        <v>0.253846153846154</v>
      </c>
      <c r="E2087" s="72">
        <v>0.22222222222222199</v>
      </c>
      <c r="F2087" s="73">
        <v>0.24418604651162801</v>
      </c>
      <c r="G2087" s="74">
        <v>0.24083769633507901</v>
      </c>
      <c r="H2087" s="72"/>
      <c r="I2087" s="73"/>
      <c r="J2087" s="74"/>
      <c r="K2087" s="72"/>
      <c r="L2087" s="73"/>
      <c r="M2087" s="74"/>
      <c r="N2087" s="870"/>
    </row>
    <row r="2088" spans="1:14" x14ac:dyDescent="0.3">
      <c r="A2088" s="727" t="s">
        <v>99</v>
      </c>
      <c r="B2088" s="72">
        <v>0.625</v>
      </c>
      <c r="C2088" s="73">
        <v>0.49604221635883899</v>
      </c>
      <c r="D2088" s="74">
        <v>0.50439560439560405</v>
      </c>
      <c r="E2088" s="72">
        <v>0.625</v>
      </c>
      <c r="F2088" s="73">
        <v>0.55813953488372103</v>
      </c>
      <c r="G2088" s="74">
        <v>0.51047120418848202</v>
      </c>
      <c r="H2088" s="72"/>
      <c r="I2088" s="73"/>
      <c r="J2088" s="74"/>
      <c r="K2088" s="72"/>
      <c r="L2088" s="73"/>
      <c r="M2088" s="74"/>
      <c r="N2088" s="871"/>
    </row>
    <row r="2089" spans="1:14" x14ac:dyDescent="0.3">
      <c r="A2089" s="734" t="s">
        <v>259</v>
      </c>
      <c r="B2089" s="75">
        <v>72</v>
      </c>
      <c r="C2089" s="76">
        <v>379</v>
      </c>
      <c r="D2089" s="77">
        <v>910</v>
      </c>
      <c r="E2089" s="75">
        <v>72</v>
      </c>
      <c r="F2089" s="76">
        <v>172</v>
      </c>
      <c r="G2089" s="77">
        <v>382</v>
      </c>
      <c r="H2089" s="75"/>
      <c r="I2089" s="76"/>
      <c r="J2089" s="77"/>
      <c r="K2089" s="75"/>
      <c r="L2089" s="76"/>
      <c r="M2089" s="77"/>
      <c r="N2089" s="533"/>
    </row>
    <row r="2090" spans="1:14" x14ac:dyDescent="0.3">
      <c r="A2090" s="727" t="s">
        <v>194</v>
      </c>
      <c r="B2090" s="127">
        <v>1.55555555555556</v>
      </c>
      <c r="C2090" s="128">
        <v>1.7730870712400999</v>
      </c>
      <c r="D2090" s="129">
        <v>1.8296703296703301</v>
      </c>
      <c r="E2090" s="127">
        <v>1.55555555555556</v>
      </c>
      <c r="F2090" s="128">
        <v>1.67441860465116</v>
      </c>
      <c r="G2090" s="129">
        <v>1.80890052356021</v>
      </c>
      <c r="H2090" s="127"/>
      <c r="I2090" s="128"/>
      <c r="J2090" s="129"/>
      <c r="K2090" s="127"/>
      <c r="L2090" s="128"/>
      <c r="M2090" s="129"/>
      <c r="N2090" s="533"/>
    </row>
    <row r="2091" spans="1:14" x14ac:dyDescent="0.3">
      <c r="A2091" s="727" t="s">
        <v>174</v>
      </c>
      <c r="B2091" s="127">
        <v>0.82032094181139503</v>
      </c>
      <c r="C2091" s="128">
        <v>0.92936441859868502</v>
      </c>
      <c r="D2091" s="129">
        <v>1.0237009268177599</v>
      </c>
      <c r="E2091" s="127">
        <v>0.82032094181139503</v>
      </c>
      <c r="F2091" s="128">
        <v>0.87113370329046902</v>
      </c>
      <c r="G2091" s="129">
        <v>0.97884411213059996</v>
      </c>
      <c r="H2091" s="127"/>
      <c r="I2091" s="128"/>
      <c r="J2091" s="129"/>
      <c r="K2091" s="127"/>
      <c r="L2091" s="128"/>
      <c r="M2091" s="129"/>
      <c r="N2091" s="533"/>
    </row>
    <row r="2092" spans="1:14" x14ac:dyDescent="0.3">
      <c r="A2092" s="727" t="s">
        <v>260</v>
      </c>
      <c r="B2092" s="130" t="s">
        <v>248</v>
      </c>
      <c r="C2092" s="128" t="s">
        <v>130</v>
      </c>
      <c r="D2092" s="129" t="s">
        <v>266</v>
      </c>
      <c r="E2092" s="130" t="s">
        <v>248</v>
      </c>
      <c r="F2092" s="128" t="s">
        <v>130</v>
      </c>
      <c r="G2092" s="129" t="s">
        <v>266</v>
      </c>
      <c r="H2092" s="130"/>
      <c r="I2092" s="128"/>
      <c r="J2092" s="129"/>
      <c r="K2092" s="130"/>
      <c r="L2092" s="128"/>
      <c r="M2092" s="129"/>
      <c r="N2092" s="533"/>
    </row>
    <row r="2093" spans="1:14" x14ac:dyDescent="0.3">
      <c r="A2093" s="730" t="s">
        <v>173</v>
      </c>
      <c r="B2093" s="131" t="s">
        <v>248</v>
      </c>
      <c r="C2093" s="132">
        <v>-0.23406482035597878</v>
      </c>
      <c r="D2093" s="139">
        <v>-0.26776841451816735</v>
      </c>
      <c r="E2093" s="131" t="s">
        <v>248</v>
      </c>
      <c r="F2093" s="132">
        <v>-0.13644639008527321</v>
      </c>
      <c r="G2093" s="139">
        <v>-0.25882054646393793</v>
      </c>
      <c r="H2093" s="131"/>
      <c r="I2093" s="132"/>
      <c r="J2093" s="139"/>
      <c r="K2093" s="131"/>
      <c r="L2093" s="132"/>
      <c r="M2093" s="139"/>
      <c r="N2093" s="534"/>
    </row>
    <row r="2094" spans="1:14" ht="26" x14ac:dyDescent="0.3">
      <c r="A2094" s="761" t="s">
        <v>295</v>
      </c>
      <c r="B2094" s="69">
        <v>4.1666666666666699E-2</v>
      </c>
      <c r="C2094" s="70">
        <v>3.1496062992125998E-2</v>
      </c>
      <c r="D2094" s="71">
        <v>3.1763417305586003E-2</v>
      </c>
      <c r="E2094" s="69">
        <v>4.1666666666666699E-2</v>
      </c>
      <c r="F2094" s="70">
        <v>3.4682080924855502E-2</v>
      </c>
      <c r="G2094" s="71">
        <v>2.3560209424083801E-2</v>
      </c>
      <c r="H2094" s="69"/>
      <c r="I2094" s="70"/>
      <c r="J2094" s="71"/>
      <c r="K2094" s="69"/>
      <c r="L2094" s="70"/>
      <c r="M2094" s="71"/>
      <c r="N2094" s="869" t="s">
        <v>240</v>
      </c>
    </row>
    <row r="2095" spans="1:14" x14ac:dyDescent="0.3">
      <c r="A2095" s="727" t="s">
        <v>93</v>
      </c>
      <c r="B2095" s="72">
        <v>8.3333333333333301E-2</v>
      </c>
      <c r="C2095" s="73">
        <v>5.2493438320210001E-2</v>
      </c>
      <c r="D2095" s="74">
        <v>5.0383351588170901E-2</v>
      </c>
      <c r="E2095" s="72">
        <v>8.3333333333333301E-2</v>
      </c>
      <c r="F2095" s="73">
        <v>5.7803468208092498E-2</v>
      </c>
      <c r="G2095" s="74">
        <v>6.2827225130889994E-2</v>
      </c>
      <c r="H2095" s="72"/>
      <c r="I2095" s="73"/>
      <c r="J2095" s="74"/>
      <c r="K2095" s="72"/>
      <c r="L2095" s="73"/>
      <c r="M2095" s="74"/>
      <c r="N2095" s="870"/>
    </row>
    <row r="2096" spans="1:14" x14ac:dyDescent="0.3">
      <c r="A2096" s="727" t="s">
        <v>94</v>
      </c>
      <c r="B2096" s="72">
        <v>0.13888888888888901</v>
      </c>
      <c r="C2096" s="73">
        <v>0.14960629921259799</v>
      </c>
      <c r="D2096" s="74">
        <v>0.134720700985761</v>
      </c>
      <c r="E2096" s="72">
        <v>0.13888888888888901</v>
      </c>
      <c r="F2096" s="73">
        <v>0.179190751445087</v>
      </c>
      <c r="G2096" s="74">
        <v>0.17277486910994799</v>
      </c>
      <c r="H2096" s="72"/>
      <c r="I2096" s="73"/>
      <c r="J2096" s="74"/>
      <c r="K2096" s="72"/>
      <c r="L2096" s="73"/>
      <c r="M2096" s="74"/>
      <c r="N2096" s="870"/>
    </row>
    <row r="2097" spans="1:14" x14ac:dyDescent="0.3">
      <c r="A2097" s="727" t="s">
        <v>95</v>
      </c>
      <c r="B2097" s="72">
        <v>0.16666666666666699</v>
      </c>
      <c r="C2097" s="73">
        <v>0.17847769028871399</v>
      </c>
      <c r="D2097" s="74">
        <v>0.15334063526834599</v>
      </c>
      <c r="E2097" s="72">
        <v>0.16666666666666699</v>
      </c>
      <c r="F2097" s="73">
        <v>0.184971098265896</v>
      </c>
      <c r="G2097" s="74">
        <v>0.17015706806282699</v>
      </c>
      <c r="H2097" s="72"/>
      <c r="I2097" s="73"/>
      <c r="J2097" s="74"/>
      <c r="K2097" s="72"/>
      <c r="L2097" s="73"/>
      <c r="M2097" s="74"/>
      <c r="N2097" s="870"/>
    </row>
    <row r="2098" spans="1:14" x14ac:dyDescent="0.3">
      <c r="A2098" s="727" t="s">
        <v>99</v>
      </c>
      <c r="B2098" s="72">
        <v>0.56944444444444398</v>
      </c>
      <c r="C2098" s="73">
        <v>0.58792650918635203</v>
      </c>
      <c r="D2098" s="74">
        <v>0.62979189485213605</v>
      </c>
      <c r="E2098" s="72">
        <v>0.56944444444444398</v>
      </c>
      <c r="F2098" s="73">
        <v>0.54335260115606898</v>
      </c>
      <c r="G2098" s="74">
        <v>0.57068062827225097</v>
      </c>
      <c r="H2098" s="72"/>
      <c r="I2098" s="73"/>
      <c r="J2098" s="74"/>
      <c r="K2098" s="72"/>
      <c r="L2098" s="73"/>
      <c r="M2098" s="74"/>
      <c r="N2098" s="871"/>
    </row>
    <row r="2099" spans="1:14" x14ac:dyDescent="0.3">
      <c r="A2099" s="734" t="s">
        <v>259</v>
      </c>
      <c r="B2099" s="75">
        <v>72</v>
      </c>
      <c r="C2099" s="76">
        <v>381</v>
      </c>
      <c r="D2099" s="77">
        <v>913</v>
      </c>
      <c r="E2099" s="75">
        <v>72</v>
      </c>
      <c r="F2099" s="76">
        <v>173</v>
      </c>
      <c r="G2099" s="77">
        <v>382</v>
      </c>
      <c r="H2099" s="75"/>
      <c r="I2099" s="76"/>
      <c r="J2099" s="77"/>
      <c r="K2099" s="75"/>
      <c r="L2099" s="76"/>
      <c r="M2099" s="77"/>
      <c r="N2099" s="533"/>
    </row>
    <row r="2100" spans="1:14" x14ac:dyDescent="0.3">
      <c r="A2100" s="727" t="s">
        <v>194</v>
      </c>
      <c r="B2100" s="127">
        <v>1.8611111111111101</v>
      </c>
      <c r="C2100" s="128">
        <v>1.7611548556430501</v>
      </c>
      <c r="D2100" s="129">
        <v>1.7009857612267201</v>
      </c>
      <c r="E2100" s="127">
        <v>1.8611111111111101</v>
      </c>
      <c r="F2100" s="128">
        <v>1.8554913294797699</v>
      </c>
      <c r="G2100" s="129">
        <v>1.79842931937173</v>
      </c>
      <c r="H2100" s="127"/>
      <c r="I2100" s="128"/>
      <c r="J2100" s="129"/>
      <c r="K2100" s="127"/>
      <c r="L2100" s="128"/>
      <c r="M2100" s="129"/>
      <c r="N2100" s="533"/>
    </row>
    <row r="2101" spans="1:14" x14ac:dyDescent="0.3">
      <c r="A2101" s="727" t="s">
        <v>174</v>
      </c>
      <c r="B2101" s="127">
        <v>1.1904024122007599</v>
      </c>
      <c r="C2101" s="128">
        <v>1.08490248393154</v>
      </c>
      <c r="D2101" s="129">
        <v>1.07878724591374</v>
      </c>
      <c r="E2101" s="127">
        <v>1.1904024122007599</v>
      </c>
      <c r="F2101" s="128">
        <v>1.1190405027195001</v>
      </c>
      <c r="G2101" s="129">
        <v>1.08131233768581</v>
      </c>
      <c r="H2101" s="127"/>
      <c r="I2101" s="128"/>
      <c r="J2101" s="129"/>
      <c r="K2101" s="127"/>
      <c r="L2101" s="128"/>
      <c r="M2101" s="129"/>
      <c r="N2101" s="533"/>
    </row>
    <row r="2102" spans="1:14" x14ac:dyDescent="0.3">
      <c r="A2102" s="727" t="s">
        <v>260</v>
      </c>
      <c r="B2102" s="130" t="s">
        <v>248</v>
      </c>
      <c r="C2102" s="128" t="s">
        <v>130</v>
      </c>
      <c r="D2102" s="129" t="s">
        <v>130</v>
      </c>
      <c r="E2102" s="130" t="s">
        <v>248</v>
      </c>
      <c r="F2102" s="128" t="s">
        <v>130</v>
      </c>
      <c r="G2102" s="129" t="s">
        <v>130</v>
      </c>
      <c r="H2102" s="130"/>
      <c r="I2102" s="128"/>
      <c r="J2102" s="129"/>
      <c r="K2102" s="130"/>
      <c r="L2102" s="128"/>
      <c r="M2102" s="129"/>
      <c r="N2102" s="533"/>
    </row>
    <row r="2103" spans="1:14" x14ac:dyDescent="0.3">
      <c r="A2103" s="730" t="s">
        <v>173</v>
      </c>
      <c r="B2103" s="131" t="s">
        <v>248</v>
      </c>
      <c r="C2103" s="132">
        <v>9.2133861751179713E-2</v>
      </c>
      <c r="D2103" s="139">
        <v>0.1484308889365509</v>
      </c>
      <c r="E2103" s="131" t="s">
        <v>248</v>
      </c>
      <c r="F2103" s="132">
        <v>5.0219644576607412E-3</v>
      </c>
      <c r="G2103" s="139">
        <v>5.7968257232253177E-2</v>
      </c>
      <c r="H2103" s="131"/>
      <c r="I2103" s="132"/>
      <c r="J2103" s="139"/>
      <c r="K2103" s="131"/>
      <c r="L2103" s="132"/>
      <c r="M2103" s="139"/>
      <c r="N2103" s="534"/>
    </row>
    <row r="2104" spans="1:14" ht="26" x14ac:dyDescent="0.3">
      <c r="A2104" s="761" t="s">
        <v>964</v>
      </c>
      <c r="B2104" s="69">
        <v>1.38888888888889E-2</v>
      </c>
      <c r="C2104" s="70">
        <v>4.7244094488188997E-2</v>
      </c>
      <c r="D2104" s="71">
        <v>3.85038503850385E-2</v>
      </c>
      <c r="E2104" s="69">
        <v>1.38888888888889E-2</v>
      </c>
      <c r="F2104" s="70">
        <v>2.3121387283237E-2</v>
      </c>
      <c r="G2104" s="71">
        <v>2.1052631578947399E-2</v>
      </c>
      <c r="H2104" s="69"/>
      <c r="I2104" s="70"/>
      <c r="J2104" s="71"/>
      <c r="K2104" s="69"/>
      <c r="L2104" s="70"/>
      <c r="M2104" s="71"/>
      <c r="N2104" s="535"/>
    </row>
    <row r="2105" spans="1:14" x14ac:dyDescent="0.3">
      <c r="A2105" s="727" t="s">
        <v>93</v>
      </c>
      <c r="B2105" s="72">
        <v>6.9444444444444406E-2</v>
      </c>
      <c r="C2105" s="73">
        <v>4.9868766404199502E-2</v>
      </c>
      <c r="D2105" s="74">
        <v>5.2805280528052799E-2</v>
      </c>
      <c r="E2105" s="72">
        <v>6.9444444444444406E-2</v>
      </c>
      <c r="F2105" s="73">
        <v>6.3583815028901702E-2</v>
      </c>
      <c r="G2105" s="74">
        <v>6.5789473684210495E-2</v>
      </c>
      <c r="H2105" s="72"/>
      <c r="I2105" s="73"/>
      <c r="J2105" s="74"/>
      <c r="K2105" s="72"/>
      <c r="L2105" s="73"/>
      <c r="M2105" s="74"/>
      <c r="N2105" s="536"/>
    </row>
    <row r="2106" spans="1:14" x14ac:dyDescent="0.3">
      <c r="A2106" s="727" t="s">
        <v>94</v>
      </c>
      <c r="B2106" s="72">
        <v>0.16666666666666699</v>
      </c>
      <c r="C2106" s="73">
        <v>0.144356955380577</v>
      </c>
      <c r="D2106" s="74">
        <v>0.13971397139714001</v>
      </c>
      <c r="E2106" s="72">
        <v>0.16666666666666699</v>
      </c>
      <c r="F2106" s="73">
        <v>0.190751445086705</v>
      </c>
      <c r="G2106" s="74">
        <v>0.17894736842105299</v>
      </c>
      <c r="H2106" s="72"/>
      <c r="I2106" s="73"/>
      <c r="J2106" s="74"/>
      <c r="K2106" s="72"/>
      <c r="L2106" s="73"/>
      <c r="M2106" s="74"/>
      <c r="N2106" s="536"/>
    </row>
    <row r="2107" spans="1:14" x14ac:dyDescent="0.3">
      <c r="A2107" s="727" t="s">
        <v>95</v>
      </c>
      <c r="B2107" s="72">
        <v>0.13888888888888901</v>
      </c>
      <c r="C2107" s="73">
        <v>0.15485564304461899</v>
      </c>
      <c r="D2107" s="74">
        <v>0.13971397139714001</v>
      </c>
      <c r="E2107" s="72">
        <v>0.13888888888888901</v>
      </c>
      <c r="F2107" s="73">
        <v>0.144508670520231</v>
      </c>
      <c r="G2107" s="74">
        <v>0.15526315789473699</v>
      </c>
      <c r="H2107" s="72"/>
      <c r="I2107" s="73"/>
      <c r="J2107" s="74"/>
      <c r="K2107" s="72"/>
      <c r="L2107" s="73"/>
      <c r="M2107" s="74"/>
      <c r="N2107" s="536"/>
    </row>
    <row r="2108" spans="1:14" x14ac:dyDescent="0.3">
      <c r="A2108" s="727" t="s">
        <v>99</v>
      </c>
      <c r="B2108" s="72">
        <v>0.61111111111111105</v>
      </c>
      <c r="C2108" s="73">
        <v>0.603674540682415</v>
      </c>
      <c r="D2108" s="74">
        <v>0.62926292629262903</v>
      </c>
      <c r="E2108" s="72">
        <v>0.61111111111111105</v>
      </c>
      <c r="F2108" s="73">
        <v>0.57803468208092501</v>
      </c>
      <c r="G2108" s="74">
        <v>0.57894736842105299</v>
      </c>
      <c r="H2108" s="72"/>
      <c r="I2108" s="73"/>
      <c r="J2108" s="74"/>
      <c r="K2108" s="72"/>
      <c r="L2108" s="73"/>
      <c r="M2108" s="74"/>
      <c r="N2108" s="537"/>
    </row>
    <row r="2109" spans="1:14" x14ac:dyDescent="0.3">
      <c r="A2109" s="734" t="s">
        <v>259</v>
      </c>
      <c r="B2109" s="75">
        <v>72</v>
      </c>
      <c r="C2109" s="76">
        <v>381</v>
      </c>
      <c r="D2109" s="77">
        <v>909</v>
      </c>
      <c r="E2109" s="75">
        <v>72</v>
      </c>
      <c r="F2109" s="76">
        <v>173</v>
      </c>
      <c r="G2109" s="77">
        <v>380</v>
      </c>
      <c r="H2109" s="75"/>
      <c r="I2109" s="76"/>
      <c r="J2109" s="77"/>
      <c r="K2109" s="75"/>
      <c r="L2109" s="76"/>
      <c r="M2109" s="77"/>
      <c r="N2109" s="533"/>
    </row>
    <row r="2110" spans="1:14" x14ac:dyDescent="0.3">
      <c r="A2110" s="727" t="s">
        <v>194</v>
      </c>
      <c r="B2110" s="127">
        <v>1.7361111111111101</v>
      </c>
      <c r="C2110" s="128">
        <v>1.78215223097113</v>
      </c>
      <c r="D2110" s="129">
        <v>1.73157315731573</v>
      </c>
      <c r="E2110" s="127">
        <v>1.7361111111111101</v>
      </c>
      <c r="F2110" s="128">
        <v>1.8092485549132999</v>
      </c>
      <c r="G2110" s="129">
        <v>1.7947368421052601</v>
      </c>
      <c r="H2110" s="127"/>
      <c r="I2110" s="128"/>
      <c r="J2110" s="129"/>
      <c r="K2110" s="127"/>
      <c r="L2110" s="128"/>
      <c r="M2110" s="129"/>
      <c r="N2110" s="533"/>
    </row>
    <row r="2111" spans="1:14" x14ac:dyDescent="0.3">
      <c r="A2111" s="727" t="s">
        <v>174</v>
      </c>
      <c r="B2111" s="127">
        <v>1.06139763765844</v>
      </c>
      <c r="C2111" s="128">
        <v>1.1527069230506799</v>
      </c>
      <c r="D2111" s="129">
        <v>1.12074149973784</v>
      </c>
      <c r="E2111" s="127">
        <v>1.06139763765844</v>
      </c>
      <c r="F2111" s="128">
        <v>1.09625472954388</v>
      </c>
      <c r="G2111" s="129">
        <v>1.0823475337724699</v>
      </c>
      <c r="H2111" s="127"/>
      <c r="I2111" s="128"/>
      <c r="J2111" s="129"/>
      <c r="K2111" s="127"/>
      <c r="L2111" s="128"/>
      <c r="M2111" s="129"/>
      <c r="N2111" s="533"/>
    </row>
    <row r="2112" spans="1:14" x14ac:dyDescent="0.3">
      <c r="A2112" s="727" t="s">
        <v>260</v>
      </c>
      <c r="B2112" s="130" t="s">
        <v>248</v>
      </c>
      <c r="C2112" s="128" t="s">
        <v>130</v>
      </c>
      <c r="D2112" s="129" t="s">
        <v>130</v>
      </c>
      <c r="E2112" s="130" t="s">
        <v>248</v>
      </c>
      <c r="F2112" s="128" t="s">
        <v>130</v>
      </c>
      <c r="G2112" s="129" t="s">
        <v>130</v>
      </c>
      <c r="H2112" s="130"/>
      <c r="I2112" s="128"/>
      <c r="J2112" s="129"/>
      <c r="K2112" s="130"/>
      <c r="L2112" s="128"/>
      <c r="M2112" s="129"/>
      <c r="N2112" s="533"/>
    </row>
    <row r="2113" spans="1:14" x14ac:dyDescent="0.3">
      <c r="A2113" s="730" t="s">
        <v>173</v>
      </c>
      <c r="B2113" s="131" t="s">
        <v>248</v>
      </c>
      <c r="C2113" s="132">
        <v>-3.9941739690580194E-2</v>
      </c>
      <c r="D2113" s="139">
        <v>4.0490637639826188E-3</v>
      </c>
      <c r="E2113" s="131" t="s">
        <v>248</v>
      </c>
      <c r="F2113" s="132">
        <v>-6.6715738442123099E-2</v>
      </c>
      <c r="G2113" s="139">
        <v>-5.41653481574563E-2</v>
      </c>
      <c r="H2113" s="131"/>
      <c r="I2113" s="132"/>
      <c r="J2113" s="139"/>
      <c r="K2113" s="131"/>
      <c r="L2113" s="132"/>
      <c r="M2113" s="139"/>
      <c r="N2113" s="534"/>
    </row>
    <row r="2114" spans="1:14" ht="26" x14ac:dyDescent="0.3">
      <c r="A2114" s="761" t="s">
        <v>70</v>
      </c>
      <c r="B2114" s="69">
        <v>0.17808219178082199</v>
      </c>
      <c r="C2114" s="70">
        <v>0.33681462140992202</v>
      </c>
      <c r="D2114" s="71">
        <v>0.24644030668127101</v>
      </c>
      <c r="E2114" s="69">
        <v>0.17808219178082199</v>
      </c>
      <c r="F2114" s="70">
        <v>0.27011494252873602</v>
      </c>
      <c r="G2114" s="71">
        <v>0.21614583333333301</v>
      </c>
      <c r="H2114" s="69"/>
      <c r="I2114" s="70"/>
      <c r="J2114" s="71"/>
      <c r="K2114" s="69"/>
      <c r="L2114" s="70"/>
      <c r="M2114" s="71"/>
      <c r="N2114" s="869" t="s">
        <v>239</v>
      </c>
    </row>
    <row r="2115" spans="1:14" x14ac:dyDescent="0.3">
      <c r="A2115" s="727" t="s">
        <v>93</v>
      </c>
      <c r="B2115" s="72">
        <v>0.35616438356164398</v>
      </c>
      <c r="C2115" s="73">
        <v>0.29503916449086198</v>
      </c>
      <c r="D2115" s="74">
        <v>0.28368017524644001</v>
      </c>
      <c r="E2115" s="72">
        <v>0.35616438356164398</v>
      </c>
      <c r="F2115" s="73">
        <v>0.28735632183908</v>
      </c>
      <c r="G2115" s="74">
        <v>0.28385416666666702</v>
      </c>
      <c r="H2115" s="72"/>
      <c r="I2115" s="73"/>
      <c r="J2115" s="74"/>
      <c r="K2115" s="72"/>
      <c r="L2115" s="73"/>
      <c r="M2115" s="74"/>
      <c r="N2115" s="870"/>
    </row>
    <row r="2116" spans="1:14" x14ac:dyDescent="0.3">
      <c r="A2116" s="727" t="s">
        <v>94</v>
      </c>
      <c r="B2116" s="72">
        <v>0.27397260273972601</v>
      </c>
      <c r="C2116" s="73">
        <v>0.21671018276762399</v>
      </c>
      <c r="D2116" s="74">
        <v>0.308871851040526</v>
      </c>
      <c r="E2116" s="72">
        <v>0.27397260273972601</v>
      </c>
      <c r="F2116" s="73">
        <v>0.25862068965517199</v>
      </c>
      <c r="G2116" s="74">
        <v>0.30729166666666702</v>
      </c>
      <c r="H2116" s="72"/>
      <c r="I2116" s="73"/>
      <c r="J2116" s="74"/>
      <c r="K2116" s="72"/>
      <c r="L2116" s="73"/>
      <c r="M2116" s="74"/>
      <c r="N2116" s="870"/>
    </row>
    <row r="2117" spans="1:14" x14ac:dyDescent="0.3">
      <c r="A2117" s="727" t="s">
        <v>95</v>
      </c>
      <c r="B2117" s="72">
        <v>5.4794520547945202E-2</v>
      </c>
      <c r="C2117" s="73">
        <v>8.3550913838120106E-2</v>
      </c>
      <c r="D2117" s="74">
        <v>8.8718510405257398E-2</v>
      </c>
      <c r="E2117" s="72">
        <v>5.4794520547945202E-2</v>
      </c>
      <c r="F2117" s="73">
        <v>7.4712643678160898E-2</v>
      </c>
      <c r="G2117" s="74">
        <v>8.8541666666666699E-2</v>
      </c>
      <c r="H2117" s="72"/>
      <c r="I2117" s="73"/>
      <c r="J2117" s="74"/>
      <c r="K2117" s="72"/>
      <c r="L2117" s="73"/>
      <c r="M2117" s="74"/>
      <c r="N2117" s="870"/>
    </row>
    <row r="2118" spans="1:14" x14ac:dyDescent="0.3">
      <c r="A2118" s="727" t="s">
        <v>99</v>
      </c>
      <c r="B2118" s="72">
        <v>0.13698630136986301</v>
      </c>
      <c r="C2118" s="73">
        <v>6.7885117493472605E-2</v>
      </c>
      <c r="D2118" s="74">
        <v>7.2289156626505993E-2</v>
      </c>
      <c r="E2118" s="72">
        <v>0.13698630136986301</v>
      </c>
      <c r="F2118" s="73">
        <v>0.109195402298851</v>
      </c>
      <c r="G2118" s="74">
        <v>0.104166666666667</v>
      </c>
      <c r="H2118" s="72"/>
      <c r="I2118" s="73"/>
      <c r="J2118" s="74"/>
      <c r="K2118" s="72"/>
      <c r="L2118" s="73"/>
      <c r="M2118" s="74"/>
      <c r="N2118" s="871"/>
    </row>
    <row r="2119" spans="1:14" x14ac:dyDescent="0.3">
      <c r="A2119" s="734" t="s">
        <v>259</v>
      </c>
      <c r="B2119" s="75">
        <v>73</v>
      </c>
      <c r="C2119" s="76">
        <v>383</v>
      </c>
      <c r="D2119" s="77">
        <v>913</v>
      </c>
      <c r="E2119" s="75">
        <v>73</v>
      </c>
      <c r="F2119" s="76">
        <v>174</v>
      </c>
      <c r="G2119" s="77">
        <v>384</v>
      </c>
      <c r="H2119" s="75"/>
      <c r="I2119" s="76"/>
      <c r="J2119" s="77"/>
      <c r="K2119" s="75"/>
      <c r="L2119" s="76"/>
      <c r="M2119" s="77"/>
      <c r="N2119" s="533"/>
    </row>
    <row r="2120" spans="1:14" x14ac:dyDescent="0.3">
      <c r="A2120" s="727" t="s">
        <v>194</v>
      </c>
      <c r="B2120" s="127">
        <v>3.3835616438356202</v>
      </c>
      <c r="C2120" s="128">
        <v>3.7493472584856402</v>
      </c>
      <c r="D2120" s="129">
        <v>3.5432639649507101</v>
      </c>
      <c r="E2120" s="127">
        <v>3.3835616438356202</v>
      </c>
      <c r="F2120" s="128">
        <v>3.5344827586206899</v>
      </c>
      <c r="G2120" s="129">
        <v>3.4192708333333299</v>
      </c>
      <c r="H2120" s="127"/>
      <c r="I2120" s="128"/>
      <c r="J2120" s="129"/>
      <c r="K2120" s="127"/>
      <c r="L2120" s="128"/>
      <c r="M2120" s="129"/>
      <c r="N2120" s="533"/>
    </row>
    <row r="2121" spans="1:14" x14ac:dyDescent="0.3">
      <c r="A2121" s="727" t="s">
        <v>174</v>
      </c>
      <c r="B2121" s="127">
        <v>1.2430935535802701</v>
      </c>
      <c r="C2121" s="128">
        <v>1.1998443799776399</v>
      </c>
      <c r="D2121" s="129">
        <v>1.16347043695076</v>
      </c>
      <c r="E2121" s="127">
        <v>1.2430935535802701</v>
      </c>
      <c r="F2121" s="128">
        <v>1.2660372462726299</v>
      </c>
      <c r="G2121" s="129">
        <v>1.2172577533978299</v>
      </c>
      <c r="H2121" s="127"/>
      <c r="I2121" s="128"/>
      <c r="J2121" s="129"/>
      <c r="K2121" s="127"/>
      <c r="L2121" s="128"/>
      <c r="M2121" s="129"/>
      <c r="N2121" s="533"/>
    </row>
    <row r="2122" spans="1:14" x14ac:dyDescent="0.3">
      <c r="A2122" s="727" t="s">
        <v>260</v>
      </c>
      <c r="B2122" s="130" t="s">
        <v>248</v>
      </c>
      <c r="C2122" s="128" t="s">
        <v>266</v>
      </c>
      <c r="D2122" s="129" t="s">
        <v>130</v>
      </c>
      <c r="E2122" s="130" t="s">
        <v>248</v>
      </c>
      <c r="F2122" s="128" t="s">
        <v>130</v>
      </c>
      <c r="G2122" s="129" t="s">
        <v>130</v>
      </c>
      <c r="H2122" s="130"/>
      <c r="I2122" s="128"/>
      <c r="J2122" s="129"/>
      <c r="K2122" s="130"/>
      <c r="L2122" s="128"/>
      <c r="M2122" s="129"/>
      <c r="N2122" s="533"/>
    </row>
    <row r="2123" spans="1:14" x14ac:dyDescent="0.3">
      <c r="A2123" s="730" t="s">
        <v>173</v>
      </c>
      <c r="B2123" s="131" t="s">
        <v>248</v>
      </c>
      <c r="C2123" s="132">
        <v>-0.30486088092260494</v>
      </c>
      <c r="D2123" s="139">
        <v>-0.13726375509260036</v>
      </c>
      <c r="E2123" s="131" t="s">
        <v>248</v>
      </c>
      <c r="F2123" s="132">
        <v>-0.11920748400522983</v>
      </c>
      <c r="G2123" s="139">
        <v>-2.9335766724863151E-2</v>
      </c>
      <c r="H2123" s="131"/>
      <c r="I2123" s="132"/>
      <c r="J2123" s="139"/>
      <c r="K2123" s="131"/>
      <c r="L2123" s="132"/>
      <c r="M2123" s="139"/>
      <c r="N2123" s="534"/>
    </row>
    <row r="2124" spans="1:14" ht="52" x14ac:dyDescent="0.3">
      <c r="A2124" s="743" t="s">
        <v>144</v>
      </c>
      <c r="B2124" s="69">
        <v>5.4794520547945202E-2</v>
      </c>
      <c r="C2124" s="70">
        <v>4.4444444444444398E-2</v>
      </c>
      <c r="D2124" s="71">
        <v>5.8072009291521502E-2</v>
      </c>
      <c r="E2124" s="69">
        <v>5.4794520547945202E-2</v>
      </c>
      <c r="F2124" s="70">
        <v>4.2682926829268303E-2</v>
      </c>
      <c r="G2124" s="71">
        <v>4.7486033519553099E-2</v>
      </c>
      <c r="H2124" s="69"/>
      <c r="I2124" s="70"/>
      <c r="J2124" s="71"/>
      <c r="K2124" s="69"/>
      <c r="L2124" s="70"/>
      <c r="M2124" s="71"/>
      <c r="N2124" s="535"/>
    </row>
    <row r="2125" spans="1:14" x14ac:dyDescent="0.3">
      <c r="A2125" s="728" t="s">
        <v>922</v>
      </c>
      <c r="B2125" s="72">
        <v>2.7397260273972601E-2</v>
      </c>
      <c r="C2125" s="73">
        <v>9.1666666666666702E-2</v>
      </c>
      <c r="D2125" s="74">
        <v>0.10336817653890799</v>
      </c>
      <c r="E2125" s="72">
        <v>2.7397260273972601E-2</v>
      </c>
      <c r="F2125" s="73">
        <v>6.0975609756097601E-2</v>
      </c>
      <c r="G2125" s="74">
        <v>0.100558659217877</v>
      </c>
      <c r="H2125" s="72"/>
      <c r="I2125" s="73"/>
      <c r="J2125" s="74"/>
      <c r="K2125" s="72"/>
      <c r="L2125" s="73"/>
      <c r="M2125" s="74"/>
      <c r="N2125" s="536"/>
    </row>
    <row r="2126" spans="1:14" x14ac:dyDescent="0.3">
      <c r="A2126" s="728" t="s">
        <v>923</v>
      </c>
      <c r="B2126" s="72">
        <v>0.20547945205479501</v>
      </c>
      <c r="C2126" s="73">
        <v>0.23055555555555601</v>
      </c>
      <c r="D2126" s="74">
        <v>0.22764227642276399</v>
      </c>
      <c r="E2126" s="72">
        <v>0.20547945205479501</v>
      </c>
      <c r="F2126" s="73">
        <v>0.176829268292683</v>
      </c>
      <c r="G2126" s="74">
        <v>0.209497206703911</v>
      </c>
      <c r="H2126" s="72"/>
      <c r="I2126" s="73"/>
      <c r="J2126" s="74"/>
      <c r="K2126" s="72"/>
      <c r="L2126" s="73"/>
      <c r="M2126" s="74"/>
      <c r="N2126" s="536"/>
    </row>
    <row r="2127" spans="1:14" x14ac:dyDescent="0.3">
      <c r="A2127" s="728" t="s">
        <v>924</v>
      </c>
      <c r="B2127" s="72">
        <v>0.71232876712328796</v>
      </c>
      <c r="C2127" s="73">
        <v>0.63333333333333297</v>
      </c>
      <c r="D2127" s="74">
        <v>0.61091753774680602</v>
      </c>
      <c r="E2127" s="72">
        <v>0.71232876712328796</v>
      </c>
      <c r="F2127" s="73">
        <v>0.71951219512195097</v>
      </c>
      <c r="G2127" s="74">
        <v>0.64245810055865904</v>
      </c>
      <c r="H2127" s="72"/>
      <c r="I2127" s="73"/>
      <c r="J2127" s="74"/>
      <c r="K2127" s="72"/>
      <c r="L2127" s="73"/>
      <c r="M2127" s="74"/>
      <c r="N2127" s="537"/>
    </row>
    <row r="2128" spans="1:14" x14ac:dyDescent="0.3">
      <c r="A2128" s="734" t="s">
        <v>259</v>
      </c>
      <c r="B2128" s="75">
        <v>73</v>
      </c>
      <c r="C2128" s="76">
        <v>360</v>
      </c>
      <c r="D2128" s="77">
        <v>861</v>
      </c>
      <c r="E2128" s="75">
        <v>73</v>
      </c>
      <c r="F2128" s="76">
        <v>164</v>
      </c>
      <c r="G2128" s="77">
        <v>358</v>
      </c>
      <c r="H2128" s="75"/>
      <c r="I2128" s="76"/>
      <c r="J2128" s="77"/>
      <c r="K2128" s="75"/>
      <c r="L2128" s="76"/>
      <c r="M2128" s="77"/>
      <c r="N2128" s="532"/>
    </row>
    <row r="2129" spans="1:14" x14ac:dyDescent="0.3">
      <c r="A2129" s="727" t="s">
        <v>194</v>
      </c>
      <c r="B2129" s="127">
        <v>1.4246575342465799</v>
      </c>
      <c r="C2129" s="128">
        <v>1.5472222222222201</v>
      </c>
      <c r="D2129" s="129">
        <v>1.6085946573751499</v>
      </c>
      <c r="E2129" s="127">
        <v>1.4246575342465799</v>
      </c>
      <c r="F2129" s="128">
        <v>1.42682926829268</v>
      </c>
      <c r="G2129" s="129">
        <v>1.5530726256983201</v>
      </c>
      <c r="H2129" s="127"/>
      <c r="I2129" s="128"/>
      <c r="J2129" s="129"/>
      <c r="K2129" s="127"/>
      <c r="L2129" s="128"/>
      <c r="M2129" s="129"/>
      <c r="N2129" s="533"/>
    </row>
    <row r="2130" spans="1:14" x14ac:dyDescent="0.3">
      <c r="A2130" s="727" t="s">
        <v>174</v>
      </c>
      <c r="B2130" s="127">
        <v>0.79787579476135095</v>
      </c>
      <c r="C2130" s="128">
        <v>0.836488918590922</v>
      </c>
      <c r="D2130" s="129">
        <v>0.89123405399181199</v>
      </c>
      <c r="E2130" s="127">
        <v>0.79787579476135095</v>
      </c>
      <c r="F2130" s="128">
        <v>0.79152702932781605</v>
      </c>
      <c r="G2130" s="129">
        <v>0.85747923856538799</v>
      </c>
      <c r="H2130" s="127"/>
      <c r="I2130" s="128"/>
      <c r="J2130" s="129"/>
      <c r="K2130" s="127"/>
      <c r="L2130" s="128"/>
      <c r="M2130" s="129"/>
      <c r="N2130" s="533"/>
    </row>
    <row r="2131" spans="1:14" x14ac:dyDescent="0.3">
      <c r="A2131" s="727" t="s">
        <v>260</v>
      </c>
      <c r="B2131" s="130" t="s">
        <v>248</v>
      </c>
      <c r="C2131" s="128" t="s">
        <v>130</v>
      </c>
      <c r="D2131" s="129" t="s">
        <v>130</v>
      </c>
      <c r="E2131" s="130" t="s">
        <v>248</v>
      </c>
      <c r="F2131" s="128" t="s">
        <v>130</v>
      </c>
      <c r="G2131" s="129" t="s">
        <v>130</v>
      </c>
      <c r="H2131" s="130"/>
      <c r="I2131" s="128"/>
      <c r="J2131" s="129"/>
      <c r="K2131" s="130"/>
      <c r="L2131" s="128"/>
      <c r="M2131" s="129"/>
      <c r="N2131" s="533"/>
    </row>
    <row r="2132" spans="1:14" x14ac:dyDescent="0.3">
      <c r="A2132" s="730" t="s">
        <v>173</v>
      </c>
      <c r="B2132" s="131" t="s">
        <v>248</v>
      </c>
      <c r="C2132" s="132">
        <v>-0.14652278739340882</v>
      </c>
      <c r="D2132" s="139">
        <v>-0.20638475640009588</v>
      </c>
      <c r="E2132" s="131" t="s">
        <v>248</v>
      </c>
      <c r="F2132" s="132">
        <v>-2.7437269551544414E-3</v>
      </c>
      <c r="G2132" s="139">
        <v>-0.14975883458891198</v>
      </c>
      <c r="H2132" s="131"/>
      <c r="I2132" s="132"/>
      <c r="J2132" s="139"/>
      <c r="K2132" s="131"/>
      <c r="L2132" s="132"/>
      <c r="M2132" s="139"/>
      <c r="N2132" s="534"/>
    </row>
    <row r="2133" spans="1:14" ht="52" x14ac:dyDescent="0.3">
      <c r="A2133" s="761" t="s">
        <v>1063</v>
      </c>
      <c r="B2133" s="69">
        <v>0.20547945205479501</v>
      </c>
      <c r="C2133" s="70">
        <v>0.13888888888888901</v>
      </c>
      <c r="D2133" s="71">
        <v>0.13403263403263399</v>
      </c>
      <c r="E2133" s="69">
        <v>0.20547945205479501</v>
      </c>
      <c r="F2133" s="70">
        <v>0.19512195121951201</v>
      </c>
      <c r="G2133" s="71">
        <v>0.16806722689075601</v>
      </c>
      <c r="H2133" s="69"/>
      <c r="I2133" s="70"/>
      <c r="J2133" s="71"/>
      <c r="K2133" s="69"/>
      <c r="L2133" s="70"/>
      <c r="M2133" s="71"/>
      <c r="N2133" s="535"/>
    </row>
    <row r="2134" spans="1:14" x14ac:dyDescent="0.3">
      <c r="A2134" s="728" t="s">
        <v>922</v>
      </c>
      <c r="B2134" s="72">
        <v>0.31506849315068503</v>
      </c>
      <c r="C2134" s="73">
        <v>0.3</v>
      </c>
      <c r="D2134" s="74">
        <v>0.32867132867132898</v>
      </c>
      <c r="E2134" s="72">
        <v>0.31506849315068503</v>
      </c>
      <c r="F2134" s="73">
        <v>0.24390243902438999</v>
      </c>
      <c r="G2134" s="74">
        <v>0.29691876750700302</v>
      </c>
      <c r="H2134" s="72"/>
      <c r="I2134" s="73"/>
      <c r="J2134" s="74"/>
      <c r="K2134" s="72"/>
      <c r="L2134" s="73"/>
      <c r="M2134" s="74"/>
      <c r="N2134" s="536"/>
    </row>
    <row r="2135" spans="1:14" x14ac:dyDescent="0.3">
      <c r="A2135" s="728" t="s">
        <v>923</v>
      </c>
      <c r="B2135" s="72">
        <v>0.36986301369863001</v>
      </c>
      <c r="C2135" s="73">
        <v>0.39444444444444399</v>
      </c>
      <c r="D2135" s="74">
        <v>0.38111888111888098</v>
      </c>
      <c r="E2135" s="72">
        <v>0.36986301369863001</v>
      </c>
      <c r="F2135" s="73">
        <v>0.40243902439024398</v>
      </c>
      <c r="G2135" s="74">
        <v>0.37254901960784298</v>
      </c>
      <c r="H2135" s="72"/>
      <c r="I2135" s="73"/>
      <c r="J2135" s="74"/>
      <c r="K2135" s="72"/>
      <c r="L2135" s="73"/>
      <c r="M2135" s="74"/>
      <c r="N2135" s="536"/>
    </row>
    <row r="2136" spans="1:14" x14ac:dyDescent="0.3">
      <c r="A2136" s="728" t="s">
        <v>924</v>
      </c>
      <c r="B2136" s="72">
        <v>0.10958904109589</v>
      </c>
      <c r="C2136" s="73">
        <v>0.16666666666666699</v>
      </c>
      <c r="D2136" s="74">
        <v>0.156177156177156</v>
      </c>
      <c r="E2136" s="72">
        <v>0.10958904109589</v>
      </c>
      <c r="F2136" s="73">
        <v>0.15853658536585399</v>
      </c>
      <c r="G2136" s="74">
        <v>0.16246498599439799</v>
      </c>
      <c r="H2136" s="72"/>
      <c r="I2136" s="73"/>
      <c r="J2136" s="74"/>
      <c r="K2136" s="72"/>
      <c r="L2136" s="73"/>
      <c r="M2136" s="74"/>
      <c r="N2136" s="537"/>
    </row>
    <row r="2137" spans="1:14" x14ac:dyDescent="0.3">
      <c r="A2137" s="734" t="s">
        <v>259</v>
      </c>
      <c r="B2137" s="75">
        <v>73</v>
      </c>
      <c r="C2137" s="76">
        <v>360</v>
      </c>
      <c r="D2137" s="77">
        <v>858</v>
      </c>
      <c r="E2137" s="75">
        <v>73</v>
      </c>
      <c r="F2137" s="76">
        <v>164</v>
      </c>
      <c r="G2137" s="77">
        <v>357</v>
      </c>
      <c r="H2137" s="75"/>
      <c r="I2137" s="76"/>
      <c r="J2137" s="77"/>
      <c r="K2137" s="75"/>
      <c r="L2137" s="76"/>
      <c r="M2137" s="77"/>
      <c r="N2137" s="532"/>
    </row>
    <row r="2138" spans="1:14" x14ac:dyDescent="0.3">
      <c r="A2138" s="727" t="s">
        <v>194</v>
      </c>
      <c r="B2138" s="127">
        <v>2.6164383561643798</v>
      </c>
      <c r="C2138" s="128">
        <v>2.4111111111111101</v>
      </c>
      <c r="D2138" s="129">
        <v>2.44055944055944</v>
      </c>
      <c r="E2138" s="127">
        <v>2.6164383561643798</v>
      </c>
      <c r="F2138" s="128">
        <v>2.4756097560975601</v>
      </c>
      <c r="G2138" s="129">
        <v>2.47058823529412</v>
      </c>
      <c r="H2138" s="127"/>
      <c r="I2138" s="128"/>
      <c r="J2138" s="129"/>
      <c r="K2138" s="127"/>
      <c r="L2138" s="128"/>
      <c r="M2138" s="129"/>
      <c r="N2138" s="533"/>
    </row>
    <row r="2139" spans="1:14" x14ac:dyDescent="0.3">
      <c r="A2139" s="727" t="s">
        <v>174</v>
      </c>
      <c r="B2139" s="127">
        <v>0.93734460914124296</v>
      </c>
      <c r="C2139" s="128">
        <v>0.92497919205016799</v>
      </c>
      <c r="D2139" s="129">
        <v>0.90986332046280805</v>
      </c>
      <c r="E2139" s="127">
        <v>0.93734460914124296</v>
      </c>
      <c r="F2139" s="128">
        <v>0.98111755180323901</v>
      </c>
      <c r="G2139" s="129">
        <v>0.955382705349761</v>
      </c>
      <c r="H2139" s="127"/>
      <c r="I2139" s="128"/>
      <c r="J2139" s="129"/>
      <c r="K2139" s="127"/>
      <c r="L2139" s="128"/>
      <c r="M2139" s="129"/>
      <c r="N2139" s="533"/>
    </row>
    <row r="2140" spans="1:14" x14ac:dyDescent="0.3">
      <c r="A2140" s="727" t="s">
        <v>260</v>
      </c>
      <c r="B2140" s="130" t="s">
        <v>248</v>
      </c>
      <c r="C2140" s="128" t="s">
        <v>130</v>
      </c>
      <c r="D2140" s="129" t="s">
        <v>130</v>
      </c>
      <c r="E2140" s="130" t="s">
        <v>248</v>
      </c>
      <c r="F2140" s="128" t="s">
        <v>130</v>
      </c>
      <c r="G2140" s="129" t="s">
        <v>130</v>
      </c>
      <c r="H2140" s="130"/>
      <c r="I2140" s="128"/>
      <c r="J2140" s="129"/>
      <c r="K2140" s="130"/>
      <c r="L2140" s="128"/>
      <c r="M2140" s="129"/>
      <c r="N2140" s="533"/>
    </row>
    <row r="2141" spans="1:14" x14ac:dyDescent="0.3">
      <c r="A2141" s="730" t="s">
        <v>173</v>
      </c>
      <c r="B2141" s="131" t="s">
        <v>248</v>
      </c>
      <c r="C2141" s="132">
        <v>0.2219803935244993</v>
      </c>
      <c r="D2141" s="139">
        <v>0.19330256715423791</v>
      </c>
      <c r="E2141" s="131" t="s">
        <v>248</v>
      </c>
      <c r="F2141" s="132">
        <v>0.14353896717878981</v>
      </c>
      <c r="G2141" s="139">
        <v>0.15266146231615613</v>
      </c>
      <c r="H2141" s="131"/>
      <c r="I2141" s="132"/>
      <c r="J2141" s="139"/>
      <c r="K2141" s="131"/>
      <c r="L2141" s="132"/>
      <c r="M2141" s="139"/>
      <c r="N2141" s="534"/>
    </row>
    <row r="2142" spans="1:14" ht="26" x14ac:dyDescent="0.3">
      <c r="A2142" s="761" t="s">
        <v>1014</v>
      </c>
      <c r="B2142" s="69">
        <v>0.150684931506849</v>
      </c>
      <c r="C2142" s="70">
        <v>0.119777158774373</v>
      </c>
      <c r="D2142" s="71">
        <v>0.116959064327485</v>
      </c>
      <c r="E2142" s="69">
        <v>0.150684931506849</v>
      </c>
      <c r="F2142" s="70">
        <v>0.12195121951219499</v>
      </c>
      <c r="G2142" s="71">
        <v>0.11484593837535</v>
      </c>
      <c r="H2142" s="69"/>
      <c r="I2142" s="70"/>
      <c r="J2142" s="71"/>
      <c r="K2142" s="69"/>
      <c r="L2142" s="70"/>
      <c r="M2142" s="71"/>
      <c r="N2142" s="535"/>
    </row>
    <row r="2143" spans="1:14" x14ac:dyDescent="0.3">
      <c r="A2143" s="728" t="s">
        <v>922</v>
      </c>
      <c r="B2143" s="72">
        <v>0.32876712328767099</v>
      </c>
      <c r="C2143" s="73">
        <v>0.33426183844011098</v>
      </c>
      <c r="D2143" s="74">
        <v>0.35087719298245601</v>
      </c>
      <c r="E2143" s="72">
        <v>0.32876712328767099</v>
      </c>
      <c r="F2143" s="73">
        <v>0.28658536585365901</v>
      </c>
      <c r="G2143" s="74">
        <v>0.32212885154061599</v>
      </c>
      <c r="H2143" s="72"/>
      <c r="I2143" s="73"/>
      <c r="J2143" s="74"/>
      <c r="K2143" s="72"/>
      <c r="L2143" s="73"/>
      <c r="M2143" s="74"/>
      <c r="N2143" s="536"/>
    </row>
    <row r="2144" spans="1:14" x14ac:dyDescent="0.3">
      <c r="A2144" s="728" t="s">
        <v>923</v>
      </c>
      <c r="B2144" s="72">
        <v>0.41095890410958902</v>
      </c>
      <c r="C2144" s="73">
        <v>0.41225626740947102</v>
      </c>
      <c r="D2144" s="74">
        <v>0.39298245614035099</v>
      </c>
      <c r="E2144" s="72">
        <v>0.41095890410958902</v>
      </c>
      <c r="F2144" s="73">
        <v>0.44512195121951198</v>
      </c>
      <c r="G2144" s="74">
        <v>0.40336134453781503</v>
      </c>
      <c r="H2144" s="72"/>
      <c r="I2144" s="73"/>
      <c r="J2144" s="74"/>
      <c r="K2144" s="72"/>
      <c r="L2144" s="73"/>
      <c r="M2144" s="74"/>
      <c r="N2144" s="536"/>
    </row>
    <row r="2145" spans="1:14" x14ac:dyDescent="0.3">
      <c r="A2145" s="728" t="s">
        <v>924</v>
      </c>
      <c r="B2145" s="72">
        <v>0.10958904109589</v>
      </c>
      <c r="C2145" s="73">
        <v>0.13370473537604499</v>
      </c>
      <c r="D2145" s="74">
        <v>0.13918128654970799</v>
      </c>
      <c r="E2145" s="72">
        <v>0.10958904109589</v>
      </c>
      <c r="F2145" s="73">
        <v>0.146341463414634</v>
      </c>
      <c r="G2145" s="74">
        <v>0.159663865546218</v>
      </c>
      <c r="H2145" s="72"/>
      <c r="I2145" s="73"/>
      <c r="J2145" s="74"/>
      <c r="K2145" s="72"/>
      <c r="L2145" s="73"/>
      <c r="M2145" s="74"/>
      <c r="N2145" s="537"/>
    </row>
    <row r="2146" spans="1:14" x14ac:dyDescent="0.3">
      <c r="A2146" s="734" t="s">
        <v>259</v>
      </c>
      <c r="B2146" s="75">
        <v>73</v>
      </c>
      <c r="C2146" s="76">
        <v>359</v>
      </c>
      <c r="D2146" s="77">
        <v>855</v>
      </c>
      <c r="E2146" s="75">
        <v>73</v>
      </c>
      <c r="F2146" s="76">
        <v>164</v>
      </c>
      <c r="G2146" s="77">
        <v>357</v>
      </c>
      <c r="H2146" s="75"/>
      <c r="I2146" s="76"/>
      <c r="J2146" s="77"/>
      <c r="K2146" s="75"/>
      <c r="L2146" s="76"/>
      <c r="M2146" s="77"/>
      <c r="N2146" s="532"/>
    </row>
    <row r="2147" spans="1:14" x14ac:dyDescent="0.3">
      <c r="A2147" s="727" t="s">
        <v>194</v>
      </c>
      <c r="B2147" s="127">
        <v>2.5205479452054802</v>
      </c>
      <c r="C2147" s="128">
        <v>2.4401114206128098</v>
      </c>
      <c r="D2147" s="129">
        <v>2.4456140350877198</v>
      </c>
      <c r="E2147" s="127">
        <v>2.5205479452054802</v>
      </c>
      <c r="F2147" s="128">
        <v>2.3841463414634099</v>
      </c>
      <c r="G2147" s="129">
        <v>2.3921568627451002</v>
      </c>
      <c r="H2147" s="127"/>
      <c r="I2147" s="128"/>
      <c r="J2147" s="129"/>
      <c r="K2147" s="127"/>
      <c r="L2147" s="128"/>
      <c r="M2147" s="129"/>
      <c r="N2147" s="533"/>
    </row>
    <row r="2148" spans="1:14" x14ac:dyDescent="0.3">
      <c r="A2148" s="727" t="s">
        <v>174</v>
      </c>
      <c r="B2148" s="127">
        <v>0.88364128344493897</v>
      </c>
      <c r="C2148" s="128">
        <v>0.86918441759880805</v>
      </c>
      <c r="D2148" s="129">
        <v>0.87190137367903997</v>
      </c>
      <c r="E2148" s="127">
        <v>0.88364128344493897</v>
      </c>
      <c r="F2148" s="128">
        <v>0.88199015230304001</v>
      </c>
      <c r="G2148" s="129">
        <v>0.88859508987610702</v>
      </c>
      <c r="H2148" s="127"/>
      <c r="I2148" s="128"/>
      <c r="J2148" s="129"/>
      <c r="K2148" s="127"/>
      <c r="L2148" s="128"/>
      <c r="M2148" s="129"/>
      <c r="N2148" s="533"/>
    </row>
    <row r="2149" spans="1:14" x14ac:dyDescent="0.3">
      <c r="A2149" s="727" t="s">
        <v>260</v>
      </c>
      <c r="B2149" s="130" t="s">
        <v>248</v>
      </c>
      <c r="C2149" s="128" t="s">
        <v>130</v>
      </c>
      <c r="D2149" s="129" t="s">
        <v>130</v>
      </c>
      <c r="E2149" s="130" t="s">
        <v>248</v>
      </c>
      <c r="F2149" s="128" t="s">
        <v>130</v>
      </c>
      <c r="G2149" s="129" t="s">
        <v>130</v>
      </c>
      <c r="H2149" s="130"/>
      <c r="I2149" s="128"/>
      <c r="J2149" s="129"/>
      <c r="K2149" s="130"/>
      <c r="L2149" s="128"/>
      <c r="M2149" s="129"/>
      <c r="N2149" s="533"/>
    </row>
    <row r="2150" spans="1:14" x14ac:dyDescent="0.3">
      <c r="A2150" s="730" t="s">
        <v>173</v>
      </c>
      <c r="B2150" s="131" t="s">
        <v>248</v>
      </c>
      <c r="C2150" s="132">
        <v>9.25425294839992E-2</v>
      </c>
      <c r="D2150" s="139">
        <v>8.5943103635187881E-2</v>
      </c>
      <c r="E2150" s="131" t="s">
        <v>248</v>
      </c>
      <c r="F2150" s="132">
        <v>0.15465207109841353</v>
      </c>
      <c r="G2150" s="139">
        <v>0.14448772441256796</v>
      </c>
      <c r="H2150" s="131"/>
      <c r="I2150" s="132"/>
      <c r="J2150" s="139"/>
      <c r="K2150" s="131"/>
      <c r="L2150" s="132"/>
      <c r="M2150" s="139"/>
      <c r="N2150" s="534"/>
    </row>
    <row r="2151" spans="1:14" ht="26" x14ac:dyDescent="0.3">
      <c r="A2151" s="761" t="s">
        <v>60</v>
      </c>
      <c r="B2151" s="69">
        <v>9.85915492957746E-2</v>
      </c>
      <c r="C2151" s="70">
        <v>7.5630252100840303E-2</v>
      </c>
      <c r="D2151" s="71">
        <v>7.9439252336448593E-2</v>
      </c>
      <c r="E2151" s="69">
        <v>9.85915492957746E-2</v>
      </c>
      <c r="F2151" s="70">
        <v>9.2592592592592601E-2</v>
      </c>
      <c r="G2151" s="71">
        <v>7.8651685393258397E-2</v>
      </c>
      <c r="H2151" s="69"/>
      <c r="I2151" s="70"/>
      <c r="J2151" s="71"/>
      <c r="K2151" s="69"/>
      <c r="L2151" s="70"/>
      <c r="M2151" s="71"/>
      <c r="N2151" s="535"/>
    </row>
    <row r="2152" spans="1:14" x14ac:dyDescent="0.3">
      <c r="A2152" s="728" t="s">
        <v>922</v>
      </c>
      <c r="B2152" s="72">
        <v>0.19718309859154901</v>
      </c>
      <c r="C2152" s="73">
        <v>0.218487394957983</v>
      </c>
      <c r="D2152" s="74">
        <v>0.22196261682242999</v>
      </c>
      <c r="E2152" s="72">
        <v>0.19718309859154901</v>
      </c>
      <c r="F2152" s="73">
        <v>0.203703703703704</v>
      </c>
      <c r="G2152" s="74">
        <v>0.21910112359550599</v>
      </c>
      <c r="H2152" s="72"/>
      <c r="I2152" s="73"/>
      <c r="J2152" s="74"/>
      <c r="K2152" s="72"/>
      <c r="L2152" s="73"/>
      <c r="M2152" s="74"/>
      <c r="N2152" s="536"/>
    </row>
    <row r="2153" spans="1:14" x14ac:dyDescent="0.3">
      <c r="A2153" s="728" t="s">
        <v>923</v>
      </c>
      <c r="B2153" s="72">
        <v>0.42253521126760601</v>
      </c>
      <c r="C2153" s="73">
        <v>0.42016806722689098</v>
      </c>
      <c r="D2153" s="74">
        <v>0.42406542056074797</v>
      </c>
      <c r="E2153" s="72">
        <v>0.42253521126760601</v>
      </c>
      <c r="F2153" s="73">
        <v>0.41975308641975301</v>
      </c>
      <c r="G2153" s="74">
        <v>0.44101123595505598</v>
      </c>
      <c r="H2153" s="72"/>
      <c r="I2153" s="73"/>
      <c r="J2153" s="74"/>
      <c r="K2153" s="72"/>
      <c r="L2153" s="73"/>
      <c r="M2153" s="74"/>
      <c r="N2153" s="536"/>
    </row>
    <row r="2154" spans="1:14" x14ac:dyDescent="0.3">
      <c r="A2154" s="728" t="s">
        <v>924</v>
      </c>
      <c r="B2154" s="72">
        <v>0.28169014084506999</v>
      </c>
      <c r="C2154" s="73">
        <v>0.28571428571428598</v>
      </c>
      <c r="D2154" s="74">
        <v>0.27453271028037401</v>
      </c>
      <c r="E2154" s="72">
        <v>0.28169014084506999</v>
      </c>
      <c r="F2154" s="73">
        <v>0.28395061728395099</v>
      </c>
      <c r="G2154" s="74">
        <v>0.26123595505618002</v>
      </c>
      <c r="H2154" s="72"/>
      <c r="I2154" s="73"/>
      <c r="J2154" s="74"/>
      <c r="K2154" s="72"/>
      <c r="L2154" s="73"/>
      <c r="M2154" s="74"/>
      <c r="N2154" s="537"/>
    </row>
    <row r="2155" spans="1:14" x14ac:dyDescent="0.3">
      <c r="A2155" s="734" t="s">
        <v>259</v>
      </c>
      <c r="B2155" s="75">
        <v>71</v>
      </c>
      <c r="C2155" s="76">
        <v>357</v>
      </c>
      <c r="D2155" s="77">
        <v>856</v>
      </c>
      <c r="E2155" s="75">
        <v>71</v>
      </c>
      <c r="F2155" s="76">
        <v>162</v>
      </c>
      <c r="G2155" s="77">
        <v>356</v>
      </c>
      <c r="H2155" s="75"/>
      <c r="I2155" s="76"/>
      <c r="J2155" s="77"/>
      <c r="K2155" s="75"/>
      <c r="L2155" s="76"/>
      <c r="M2155" s="77"/>
      <c r="N2155" s="532"/>
    </row>
    <row r="2156" spans="1:14" x14ac:dyDescent="0.3">
      <c r="A2156" s="727" t="s">
        <v>194</v>
      </c>
      <c r="B2156" s="127">
        <v>2.1126760563380298</v>
      </c>
      <c r="C2156" s="128">
        <v>2.0840336134453801</v>
      </c>
      <c r="D2156" s="129">
        <v>2.1063084112149499</v>
      </c>
      <c r="E2156" s="127">
        <v>2.1126760563380298</v>
      </c>
      <c r="F2156" s="128">
        <v>2.1049382716049401</v>
      </c>
      <c r="G2156" s="129">
        <v>2.1151685393258401</v>
      </c>
      <c r="H2156" s="127"/>
      <c r="I2156" s="128"/>
      <c r="J2156" s="129"/>
      <c r="K2156" s="127"/>
      <c r="L2156" s="128"/>
      <c r="M2156" s="129"/>
      <c r="N2156" s="533"/>
    </row>
    <row r="2157" spans="1:14" x14ac:dyDescent="0.3">
      <c r="A2157" s="727" t="s">
        <v>174</v>
      </c>
      <c r="B2157" s="127">
        <v>0.93425747100721501</v>
      </c>
      <c r="C2157" s="128">
        <v>0.89549275807559703</v>
      </c>
      <c r="D2157" s="129">
        <v>0.89659911998855801</v>
      </c>
      <c r="E2157" s="127">
        <v>0.93425747100721501</v>
      </c>
      <c r="F2157" s="128">
        <v>0.92318665428525903</v>
      </c>
      <c r="G2157" s="129">
        <v>0.88537107663706005</v>
      </c>
      <c r="H2157" s="127"/>
      <c r="I2157" s="128"/>
      <c r="J2157" s="129"/>
      <c r="K2157" s="127"/>
      <c r="L2157" s="128"/>
      <c r="M2157" s="129"/>
      <c r="N2157" s="533"/>
    </row>
    <row r="2158" spans="1:14" x14ac:dyDescent="0.3">
      <c r="A2158" s="727" t="s">
        <v>260</v>
      </c>
      <c r="B2158" s="130" t="s">
        <v>248</v>
      </c>
      <c r="C2158" s="128" t="s">
        <v>130</v>
      </c>
      <c r="D2158" s="129" t="s">
        <v>130</v>
      </c>
      <c r="E2158" s="130" t="s">
        <v>248</v>
      </c>
      <c r="F2158" s="128" t="s">
        <v>130</v>
      </c>
      <c r="G2158" s="129" t="s">
        <v>130</v>
      </c>
      <c r="H2158" s="130"/>
      <c r="I2158" s="128"/>
      <c r="J2158" s="129"/>
      <c r="K2158" s="130"/>
      <c r="L2158" s="128"/>
      <c r="M2158" s="129"/>
      <c r="N2158" s="533"/>
    </row>
    <row r="2159" spans="1:14" x14ac:dyDescent="0.3">
      <c r="A2159" s="730" t="s">
        <v>173</v>
      </c>
      <c r="B2159" s="131" t="s">
        <v>248</v>
      </c>
      <c r="C2159" s="132">
        <v>3.1985119515876355E-2</v>
      </c>
      <c r="D2159" s="139">
        <v>7.101997962212051E-3</v>
      </c>
      <c r="E2159" s="131" t="s">
        <v>248</v>
      </c>
      <c r="F2159" s="132">
        <v>8.3816037603797484E-3</v>
      </c>
      <c r="G2159" s="139">
        <v>-2.815184563378384E-3</v>
      </c>
      <c r="H2159" s="131"/>
      <c r="I2159" s="132"/>
      <c r="J2159" s="139"/>
      <c r="K2159" s="131"/>
      <c r="L2159" s="132"/>
      <c r="M2159" s="139"/>
      <c r="N2159" s="534"/>
    </row>
    <row r="2160" spans="1:14" ht="26" x14ac:dyDescent="0.3">
      <c r="A2160" s="761" t="s">
        <v>145</v>
      </c>
      <c r="B2160" s="69">
        <v>0.13698630136986301</v>
      </c>
      <c r="C2160" s="70">
        <v>0.13725490196078399</v>
      </c>
      <c r="D2160" s="71">
        <v>0.15052508751458599</v>
      </c>
      <c r="E2160" s="69">
        <v>0.13698630136986301</v>
      </c>
      <c r="F2160" s="70">
        <v>0.122699386503067</v>
      </c>
      <c r="G2160" s="71">
        <v>0.11484593837535</v>
      </c>
      <c r="H2160" s="69"/>
      <c r="I2160" s="70"/>
      <c r="J2160" s="71"/>
      <c r="K2160" s="69"/>
      <c r="L2160" s="70"/>
      <c r="M2160" s="71"/>
      <c r="N2160" s="878" t="s">
        <v>209</v>
      </c>
    </row>
    <row r="2161" spans="1:14" x14ac:dyDescent="0.3">
      <c r="A2161" s="728" t="s">
        <v>922</v>
      </c>
      <c r="B2161" s="72">
        <v>0.41095890410958902</v>
      </c>
      <c r="C2161" s="73">
        <v>0.34173669467787099</v>
      </c>
      <c r="D2161" s="74">
        <v>0.372228704784131</v>
      </c>
      <c r="E2161" s="72">
        <v>0.41095890410958902</v>
      </c>
      <c r="F2161" s="73">
        <v>0.34355828220858903</v>
      </c>
      <c r="G2161" s="74">
        <v>0.369747899159664</v>
      </c>
      <c r="H2161" s="72"/>
      <c r="I2161" s="73"/>
      <c r="J2161" s="74"/>
      <c r="K2161" s="72"/>
      <c r="L2161" s="73"/>
      <c r="M2161" s="74"/>
      <c r="N2161" s="879"/>
    </row>
    <row r="2162" spans="1:14" x14ac:dyDescent="0.3">
      <c r="A2162" s="728" t="s">
        <v>923</v>
      </c>
      <c r="B2162" s="72">
        <v>0.31506849315068503</v>
      </c>
      <c r="C2162" s="73">
        <v>0.39215686274509798</v>
      </c>
      <c r="D2162" s="74">
        <v>0.35822637106184402</v>
      </c>
      <c r="E2162" s="72">
        <v>0.31506849315068503</v>
      </c>
      <c r="F2162" s="73">
        <v>0.35582822085889598</v>
      </c>
      <c r="G2162" s="74">
        <v>0.36694677871148501</v>
      </c>
      <c r="H2162" s="72"/>
      <c r="I2162" s="73"/>
      <c r="J2162" s="74"/>
      <c r="K2162" s="72"/>
      <c r="L2162" s="73"/>
      <c r="M2162" s="74"/>
      <c r="N2162" s="879"/>
    </row>
    <row r="2163" spans="1:14" x14ac:dyDescent="0.3">
      <c r="A2163" s="728" t="s">
        <v>924</v>
      </c>
      <c r="B2163" s="72">
        <v>0.13698630136986301</v>
      </c>
      <c r="C2163" s="73">
        <v>0.12885154061624601</v>
      </c>
      <c r="D2163" s="74">
        <v>0.11901983663944</v>
      </c>
      <c r="E2163" s="72">
        <v>0.13698630136986301</v>
      </c>
      <c r="F2163" s="73">
        <v>0.17791411042944799</v>
      </c>
      <c r="G2163" s="74">
        <v>0.14845938375350101</v>
      </c>
      <c r="H2163" s="72"/>
      <c r="I2163" s="73"/>
      <c r="J2163" s="74"/>
      <c r="K2163" s="72"/>
      <c r="L2163" s="73"/>
      <c r="M2163" s="74"/>
      <c r="N2163" s="880"/>
    </row>
    <row r="2164" spans="1:14" x14ac:dyDescent="0.3">
      <c r="A2164" s="734" t="s">
        <v>259</v>
      </c>
      <c r="B2164" s="75">
        <v>73</v>
      </c>
      <c r="C2164" s="76">
        <v>357</v>
      </c>
      <c r="D2164" s="77">
        <v>857</v>
      </c>
      <c r="E2164" s="75">
        <v>73</v>
      </c>
      <c r="F2164" s="76">
        <v>163</v>
      </c>
      <c r="G2164" s="77">
        <v>357</v>
      </c>
      <c r="H2164" s="75"/>
      <c r="I2164" s="76"/>
      <c r="J2164" s="77"/>
      <c r="K2164" s="75"/>
      <c r="L2164" s="76"/>
      <c r="M2164" s="77"/>
      <c r="N2164" s="533"/>
    </row>
    <row r="2165" spans="1:14" x14ac:dyDescent="0.3">
      <c r="A2165" s="727" t="s">
        <v>194</v>
      </c>
      <c r="B2165" s="127">
        <v>2.5479452054794498</v>
      </c>
      <c r="C2165" s="128">
        <v>2.4873949579831902</v>
      </c>
      <c r="D2165" s="129">
        <v>2.5542590431738601</v>
      </c>
      <c r="E2165" s="127">
        <v>2.5479452054794498</v>
      </c>
      <c r="F2165" s="128">
        <v>2.4110429447852799</v>
      </c>
      <c r="G2165" s="129">
        <v>2.4509803921568598</v>
      </c>
      <c r="H2165" s="127"/>
      <c r="I2165" s="128"/>
      <c r="J2165" s="129"/>
      <c r="K2165" s="127"/>
      <c r="L2165" s="128"/>
      <c r="M2165" s="129"/>
      <c r="N2165" s="533"/>
    </row>
    <row r="2166" spans="1:14" x14ac:dyDescent="0.3">
      <c r="A2166" s="727" t="s">
        <v>174</v>
      </c>
      <c r="B2166" s="127">
        <v>0.89816318565557496</v>
      </c>
      <c r="C2166" s="128">
        <v>0.88557934650897896</v>
      </c>
      <c r="D2166" s="129">
        <v>0.88716638753583499</v>
      </c>
      <c r="E2166" s="127">
        <v>0.89816318565557496</v>
      </c>
      <c r="F2166" s="128">
        <v>0.92115106031645999</v>
      </c>
      <c r="G2166" s="129">
        <v>0.88112567951319998</v>
      </c>
      <c r="H2166" s="127"/>
      <c r="I2166" s="128"/>
      <c r="J2166" s="129"/>
      <c r="K2166" s="127"/>
      <c r="L2166" s="128"/>
      <c r="M2166" s="129"/>
      <c r="N2166" s="533"/>
    </row>
    <row r="2167" spans="1:14" x14ac:dyDescent="0.3">
      <c r="A2167" s="727" t="s">
        <v>260</v>
      </c>
      <c r="B2167" s="130" t="s">
        <v>248</v>
      </c>
      <c r="C2167" s="128" t="s">
        <v>130</v>
      </c>
      <c r="D2167" s="129" t="s">
        <v>130</v>
      </c>
      <c r="E2167" s="130" t="s">
        <v>248</v>
      </c>
      <c r="F2167" s="128" t="s">
        <v>130</v>
      </c>
      <c r="G2167" s="129" t="s">
        <v>130</v>
      </c>
      <c r="H2167" s="130"/>
      <c r="I2167" s="128"/>
      <c r="J2167" s="129"/>
      <c r="K2167" s="130"/>
      <c r="L2167" s="128"/>
      <c r="M2167" s="129"/>
      <c r="N2167" s="533"/>
    </row>
    <row r="2168" spans="1:14" x14ac:dyDescent="0.3">
      <c r="A2168" s="730" t="s">
        <v>173</v>
      </c>
      <c r="B2168" s="131" t="s">
        <v>248</v>
      </c>
      <c r="C2168" s="132">
        <v>6.8373599423872361E-2</v>
      </c>
      <c r="D2168" s="139">
        <v>-7.1168585545124292E-3</v>
      </c>
      <c r="E2168" s="131" t="s">
        <v>248</v>
      </c>
      <c r="F2168" s="132">
        <v>0.14862085774198353</v>
      </c>
      <c r="G2168" s="139">
        <v>0.11004651842193572</v>
      </c>
      <c r="H2168" s="131"/>
      <c r="I2168" s="132"/>
      <c r="J2168" s="139"/>
      <c r="K2168" s="131"/>
      <c r="L2168" s="132"/>
      <c r="M2168" s="139"/>
      <c r="N2168" s="534"/>
    </row>
    <row r="2169" spans="1:14" ht="26" x14ac:dyDescent="0.3">
      <c r="A2169" s="761" t="s">
        <v>296</v>
      </c>
      <c r="B2169" s="69">
        <v>0.49315068493150699</v>
      </c>
      <c r="C2169" s="70">
        <v>0.32033426183843999</v>
      </c>
      <c r="D2169" s="71">
        <v>0.31046511627906997</v>
      </c>
      <c r="E2169" s="69">
        <v>0.49315068493150699</v>
      </c>
      <c r="F2169" s="70">
        <v>0.45121951219512202</v>
      </c>
      <c r="G2169" s="71">
        <v>0.36871508379888301</v>
      </c>
      <c r="H2169" s="69"/>
      <c r="I2169" s="70"/>
      <c r="J2169" s="71"/>
      <c r="K2169" s="69"/>
      <c r="L2169" s="70"/>
      <c r="M2169" s="71"/>
      <c r="N2169" s="535"/>
    </row>
    <row r="2170" spans="1:14" x14ac:dyDescent="0.3">
      <c r="A2170" s="728" t="s">
        <v>922</v>
      </c>
      <c r="B2170" s="72">
        <v>0.36986301369863001</v>
      </c>
      <c r="C2170" s="73">
        <v>0.29247910863509802</v>
      </c>
      <c r="D2170" s="74">
        <v>0.30930232558139498</v>
      </c>
      <c r="E2170" s="72">
        <v>0.36986301369863001</v>
      </c>
      <c r="F2170" s="73">
        <v>0.310975609756098</v>
      </c>
      <c r="G2170" s="74">
        <v>0.32402234636871502</v>
      </c>
      <c r="H2170" s="72"/>
      <c r="I2170" s="73"/>
      <c r="J2170" s="74"/>
      <c r="K2170" s="72"/>
      <c r="L2170" s="73"/>
      <c r="M2170" s="74"/>
      <c r="N2170" s="536"/>
    </row>
    <row r="2171" spans="1:14" x14ac:dyDescent="0.3">
      <c r="A2171" s="728" t="s">
        <v>923</v>
      </c>
      <c r="B2171" s="72">
        <v>0.10958904109589</v>
      </c>
      <c r="C2171" s="73">
        <v>0.20612813370473501</v>
      </c>
      <c r="D2171" s="74">
        <v>0.22441860465116301</v>
      </c>
      <c r="E2171" s="72">
        <v>0.10958904109589</v>
      </c>
      <c r="F2171" s="73">
        <v>0.146341463414634</v>
      </c>
      <c r="G2171" s="74">
        <v>0.223463687150838</v>
      </c>
      <c r="H2171" s="72"/>
      <c r="I2171" s="73"/>
      <c r="J2171" s="74"/>
      <c r="K2171" s="72"/>
      <c r="L2171" s="73"/>
      <c r="M2171" s="74"/>
      <c r="N2171" s="536"/>
    </row>
    <row r="2172" spans="1:14" x14ac:dyDescent="0.3">
      <c r="A2172" s="728" t="s">
        <v>924</v>
      </c>
      <c r="B2172" s="72">
        <v>2.7397260273972601E-2</v>
      </c>
      <c r="C2172" s="73">
        <v>0.18105849582172701</v>
      </c>
      <c r="D2172" s="74">
        <v>0.15581395348837199</v>
      </c>
      <c r="E2172" s="72">
        <v>2.7397260273972601E-2</v>
      </c>
      <c r="F2172" s="73">
        <v>9.1463414634146298E-2</v>
      </c>
      <c r="G2172" s="74">
        <v>8.3798882681564199E-2</v>
      </c>
      <c r="H2172" s="72"/>
      <c r="I2172" s="73"/>
      <c r="J2172" s="74"/>
      <c r="K2172" s="72"/>
      <c r="L2172" s="73"/>
      <c r="M2172" s="74"/>
      <c r="N2172" s="537"/>
    </row>
    <row r="2173" spans="1:14" x14ac:dyDescent="0.3">
      <c r="A2173" s="734" t="s">
        <v>259</v>
      </c>
      <c r="B2173" s="75">
        <v>73</v>
      </c>
      <c r="C2173" s="76">
        <v>359</v>
      </c>
      <c r="D2173" s="77">
        <v>860</v>
      </c>
      <c r="E2173" s="75">
        <v>73</v>
      </c>
      <c r="F2173" s="76">
        <v>164</v>
      </c>
      <c r="G2173" s="77">
        <v>358</v>
      </c>
      <c r="H2173" s="75"/>
      <c r="I2173" s="76"/>
      <c r="J2173" s="77"/>
      <c r="K2173" s="75"/>
      <c r="L2173" s="76"/>
      <c r="M2173" s="77"/>
      <c r="N2173" s="532"/>
    </row>
    <row r="2174" spans="1:14" x14ac:dyDescent="0.3">
      <c r="A2174" s="727" t="s">
        <v>194</v>
      </c>
      <c r="B2174" s="127">
        <v>3.3287671232876699</v>
      </c>
      <c r="C2174" s="128">
        <v>2.75208913649025</v>
      </c>
      <c r="D2174" s="129">
        <v>2.7744186046511601</v>
      </c>
      <c r="E2174" s="127">
        <v>3.3287671232876699</v>
      </c>
      <c r="F2174" s="128">
        <v>3.1219512195122001</v>
      </c>
      <c r="G2174" s="129">
        <v>2.97765363128492</v>
      </c>
      <c r="H2174" s="127"/>
      <c r="I2174" s="128"/>
      <c r="J2174" s="129"/>
      <c r="K2174" s="127"/>
      <c r="L2174" s="128"/>
      <c r="M2174" s="129"/>
      <c r="N2174" s="533"/>
    </row>
    <row r="2175" spans="1:14" x14ac:dyDescent="0.3">
      <c r="A2175" s="727" t="s">
        <v>174</v>
      </c>
      <c r="B2175" s="127">
        <v>0.78270887380068199</v>
      </c>
      <c r="C2175" s="128">
        <v>1.0920432557730599</v>
      </c>
      <c r="D2175" s="129">
        <v>1.0528730079086901</v>
      </c>
      <c r="E2175" s="127">
        <v>0.78270887380068199</v>
      </c>
      <c r="F2175" s="128">
        <v>0.97691443512560805</v>
      </c>
      <c r="G2175" s="129">
        <v>0.96409088255864905</v>
      </c>
      <c r="H2175" s="127"/>
      <c r="I2175" s="128"/>
      <c r="J2175" s="129"/>
      <c r="K2175" s="127"/>
      <c r="L2175" s="128"/>
      <c r="M2175" s="129"/>
      <c r="N2175" s="533"/>
    </row>
    <row r="2176" spans="1:14" x14ac:dyDescent="0.3">
      <c r="A2176" s="727" t="s">
        <v>260</v>
      </c>
      <c r="B2176" s="130" t="s">
        <v>248</v>
      </c>
      <c r="C2176" s="128" t="s">
        <v>237</v>
      </c>
      <c r="D2176" s="129" t="s">
        <v>237</v>
      </c>
      <c r="E2176" s="130" t="s">
        <v>248</v>
      </c>
      <c r="F2176" s="128" t="s">
        <v>130</v>
      </c>
      <c r="G2176" s="129" t="s">
        <v>236</v>
      </c>
      <c r="H2176" s="130"/>
      <c r="I2176" s="128"/>
      <c r="J2176" s="129"/>
      <c r="K2176" s="130"/>
      <c r="L2176" s="128"/>
      <c r="M2176" s="129"/>
      <c r="N2176" s="533"/>
    </row>
    <row r="2177" spans="1:14" x14ac:dyDescent="0.3">
      <c r="A2177" s="730" t="s">
        <v>173</v>
      </c>
      <c r="B2177" s="131" t="s">
        <v>248</v>
      </c>
      <c r="C2177" s="132">
        <v>0.52807247675293612</v>
      </c>
      <c r="D2177" s="139">
        <v>0.52651033360386557</v>
      </c>
      <c r="E2177" s="131" t="s">
        <v>248</v>
      </c>
      <c r="F2177" s="132">
        <v>0.21170319153783221</v>
      </c>
      <c r="G2177" s="139">
        <v>0.36419127942680279</v>
      </c>
      <c r="H2177" s="131"/>
      <c r="I2177" s="132"/>
      <c r="J2177" s="139"/>
      <c r="K2177" s="131"/>
      <c r="L2177" s="132"/>
      <c r="M2177" s="139"/>
      <c r="N2177" s="534"/>
    </row>
    <row r="2178" spans="1:14" ht="52" x14ac:dyDescent="0.3">
      <c r="A2178" s="761" t="s">
        <v>344</v>
      </c>
      <c r="B2178" s="69">
        <v>0.43835616438356201</v>
      </c>
      <c r="C2178" s="70">
        <v>0.27298050139275798</v>
      </c>
      <c r="D2178" s="71">
        <v>0.288372093023256</v>
      </c>
      <c r="E2178" s="69">
        <v>0.43835616438356201</v>
      </c>
      <c r="F2178" s="70">
        <v>0.35975609756097598</v>
      </c>
      <c r="G2178" s="71">
        <v>0.32869080779944299</v>
      </c>
      <c r="H2178" s="69"/>
      <c r="I2178" s="70"/>
      <c r="J2178" s="71"/>
      <c r="K2178" s="69"/>
      <c r="L2178" s="70"/>
      <c r="M2178" s="71"/>
      <c r="N2178" s="535"/>
    </row>
    <row r="2179" spans="1:14" x14ac:dyDescent="0.3">
      <c r="A2179" s="728" t="s">
        <v>922</v>
      </c>
      <c r="B2179" s="72">
        <v>0.41095890410958902</v>
      </c>
      <c r="C2179" s="73">
        <v>0.373259052924791</v>
      </c>
      <c r="D2179" s="74">
        <v>0.38139534883720899</v>
      </c>
      <c r="E2179" s="72">
        <v>0.41095890410958902</v>
      </c>
      <c r="F2179" s="73">
        <v>0.38414634146341498</v>
      </c>
      <c r="G2179" s="74">
        <v>0.38161559888579399</v>
      </c>
      <c r="H2179" s="72"/>
      <c r="I2179" s="73"/>
      <c r="J2179" s="74"/>
      <c r="K2179" s="72"/>
      <c r="L2179" s="73"/>
      <c r="M2179" s="74"/>
      <c r="N2179" s="536"/>
    </row>
    <row r="2180" spans="1:14" x14ac:dyDescent="0.3">
      <c r="A2180" s="728" t="s">
        <v>923</v>
      </c>
      <c r="B2180" s="72">
        <v>0.13698630136986301</v>
      </c>
      <c r="C2180" s="73">
        <v>0.30362116991643501</v>
      </c>
      <c r="D2180" s="74">
        <v>0.27674418604651202</v>
      </c>
      <c r="E2180" s="72">
        <v>0.13698630136986301</v>
      </c>
      <c r="F2180" s="73">
        <v>0.207317073170732</v>
      </c>
      <c r="G2180" s="74">
        <v>0.24233983286908101</v>
      </c>
      <c r="H2180" s="72"/>
      <c r="I2180" s="73"/>
      <c r="J2180" s="74"/>
      <c r="K2180" s="72"/>
      <c r="L2180" s="73"/>
      <c r="M2180" s="74"/>
      <c r="N2180" s="536"/>
    </row>
    <row r="2181" spans="1:14" x14ac:dyDescent="0.3">
      <c r="A2181" s="728" t="s">
        <v>924</v>
      </c>
      <c r="B2181" s="72">
        <v>1.3698630136986301E-2</v>
      </c>
      <c r="C2181" s="73">
        <v>5.0139275766016698E-2</v>
      </c>
      <c r="D2181" s="74">
        <v>5.3488372093023297E-2</v>
      </c>
      <c r="E2181" s="72">
        <v>1.3698630136986301E-2</v>
      </c>
      <c r="F2181" s="73">
        <v>4.8780487804878099E-2</v>
      </c>
      <c r="G2181" s="74">
        <v>4.7353760445682402E-2</v>
      </c>
      <c r="H2181" s="72"/>
      <c r="I2181" s="73"/>
      <c r="J2181" s="74"/>
      <c r="K2181" s="72"/>
      <c r="L2181" s="73"/>
      <c r="M2181" s="74"/>
      <c r="N2181" s="537"/>
    </row>
    <row r="2182" spans="1:14" x14ac:dyDescent="0.3">
      <c r="A2182" s="734" t="s">
        <v>259</v>
      </c>
      <c r="B2182" s="75">
        <v>73</v>
      </c>
      <c r="C2182" s="76">
        <v>359</v>
      </c>
      <c r="D2182" s="77">
        <v>860</v>
      </c>
      <c r="E2182" s="75">
        <v>73</v>
      </c>
      <c r="F2182" s="76">
        <v>164</v>
      </c>
      <c r="G2182" s="77">
        <v>359</v>
      </c>
      <c r="H2182" s="75"/>
      <c r="I2182" s="76"/>
      <c r="J2182" s="77"/>
      <c r="K2182" s="75"/>
      <c r="L2182" s="76"/>
      <c r="M2182" s="77"/>
      <c r="N2182" s="532"/>
    </row>
    <row r="2183" spans="1:14" x14ac:dyDescent="0.3">
      <c r="A2183" s="727" t="s">
        <v>194</v>
      </c>
      <c r="B2183" s="127">
        <v>3.27397260273972</v>
      </c>
      <c r="C2183" s="128">
        <v>2.8690807799442899</v>
      </c>
      <c r="D2183" s="129">
        <v>2.9046511627906999</v>
      </c>
      <c r="E2183" s="127">
        <v>3.27397260273972</v>
      </c>
      <c r="F2183" s="128">
        <v>3.0548780487804899</v>
      </c>
      <c r="G2183" s="129">
        <v>2.991643454039</v>
      </c>
      <c r="H2183" s="127"/>
      <c r="I2183" s="128"/>
      <c r="J2183" s="129"/>
      <c r="K2183" s="127"/>
      <c r="L2183" s="128"/>
      <c r="M2183" s="129"/>
      <c r="N2183" s="533"/>
    </row>
    <row r="2184" spans="1:14" x14ac:dyDescent="0.3">
      <c r="A2184" s="727" t="s">
        <v>174</v>
      </c>
      <c r="B2184" s="127">
        <v>0.75019023462576095</v>
      </c>
      <c r="C2184" s="128">
        <v>0.87300738261736299</v>
      </c>
      <c r="D2184" s="129">
        <v>0.87799472245161903</v>
      </c>
      <c r="E2184" s="127">
        <v>0.75019023462576095</v>
      </c>
      <c r="F2184" s="128">
        <v>0.873980027993282</v>
      </c>
      <c r="G2184" s="129">
        <v>0.87321234844725604</v>
      </c>
      <c r="H2184" s="127"/>
      <c r="I2184" s="128"/>
      <c r="J2184" s="129"/>
      <c r="K2184" s="127"/>
      <c r="L2184" s="128"/>
      <c r="M2184" s="129"/>
      <c r="N2184" s="533"/>
    </row>
    <row r="2185" spans="1:14" x14ac:dyDescent="0.3">
      <c r="A2185" s="727" t="s">
        <v>260</v>
      </c>
      <c r="B2185" s="130" t="s">
        <v>248</v>
      </c>
      <c r="C2185" s="128" t="s">
        <v>237</v>
      </c>
      <c r="D2185" s="129" t="s">
        <v>237</v>
      </c>
      <c r="E2185" s="130" t="s">
        <v>248</v>
      </c>
      <c r="F2185" s="128" t="s">
        <v>130</v>
      </c>
      <c r="G2185" s="129" t="s">
        <v>266</v>
      </c>
      <c r="H2185" s="130"/>
      <c r="I2185" s="128"/>
      <c r="J2185" s="129"/>
      <c r="K2185" s="130"/>
      <c r="L2185" s="128"/>
      <c r="M2185" s="129"/>
      <c r="N2185" s="533"/>
    </row>
    <row r="2186" spans="1:14" x14ac:dyDescent="0.3">
      <c r="A2186" s="730" t="s">
        <v>173</v>
      </c>
      <c r="B2186" s="131" t="s">
        <v>248</v>
      </c>
      <c r="C2186" s="132">
        <v>0.46378968936267656</v>
      </c>
      <c r="D2186" s="139">
        <v>0.42064198167133193</v>
      </c>
      <c r="E2186" s="131" t="s">
        <v>248</v>
      </c>
      <c r="F2186" s="132">
        <v>0.2506859961803547</v>
      </c>
      <c r="G2186" s="139">
        <v>0.32332244178951086</v>
      </c>
      <c r="H2186" s="131"/>
      <c r="I2186" s="132"/>
      <c r="J2186" s="139"/>
      <c r="K2186" s="131"/>
      <c r="L2186" s="132"/>
      <c r="M2186" s="139"/>
      <c r="N2186" s="534"/>
    </row>
    <row r="2187" spans="1:14" ht="26" x14ac:dyDescent="0.3">
      <c r="A2187" s="761" t="s">
        <v>146</v>
      </c>
      <c r="B2187" s="69">
        <v>0.34246575342465801</v>
      </c>
      <c r="C2187" s="70">
        <v>0.35933147632312001</v>
      </c>
      <c r="D2187" s="71">
        <v>0.363213038416764</v>
      </c>
      <c r="E2187" s="69">
        <v>0.34246575342465801</v>
      </c>
      <c r="F2187" s="70">
        <v>0.33536585365853699</v>
      </c>
      <c r="G2187" s="71">
        <v>0.31843575418994402</v>
      </c>
      <c r="H2187" s="69"/>
      <c r="I2187" s="70"/>
      <c r="J2187" s="71"/>
      <c r="K2187" s="69"/>
      <c r="L2187" s="70"/>
      <c r="M2187" s="71"/>
      <c r="N2187" s="869" t="s">
        <v>241</v>
      </c>
    </row>
    <row r="2188" spans="1:14" x14ac:dyDescent="0.3">
      <c r="A2188" s="728" t="s">
        <v>922</v>
      </c>
      <c r="B2188" s="72">
        <v>0.54794520547945202</v>
      </c>
      <c r="C2188" s="73">
        <v>0.47353760445682502</v>
      </c>
      <c r="D2188" s="74">
        <v>0.47497089639115297</v>
      </c>
      <c r="E2188" s="72">
        <v>0.54794520547945202</v>
      </c>
      <c r="F2188" s="73">
        <v>0.46951219512195103</v>
      </c>
      <c r="G2188" s="74">
        <v>0.466480446927374</v>
      </c>
      <c r="H2188" s="72"/>
      <c r="I2188" s="73"/>
      <c r="J2188" s="74"/>
      <c r="K2188" s="72"/>
      <c r="L2188" s="73"/>
      <c r="M2188" s="74"/>
      <c r="N2188" s="870"/>
    </row>
    <row r="2189" spans="1:14" x14ac:dyDescent="0.3">
      <c r="A2189" s="728" t="s">
        <v>923</v>
      </c>
      <c r="B2189" s="72">
        <v>0.10958904109589</v>
      </c>
      <c r="C2189" s="73">
        <v>0.153203342618384</v>
      </c>
      <c r="D2189" s="74">
        <v>0.14435389988358599</v>
      </c>
      <c r="E2189" s="72">
        <v>0.10958904109589</v>
      </c>
      <c r="F2189" s="73">
        <v>0.176829268292683</v>
      </c>
      <c r="G2189" s="74">
        <v>0.19273743016759801</v>
      </c>
      <c r="H2189" s="72"/>
      <c r="I2189" s="73"/>
      <c r="J2189" s="74"/>
      <c r="K2189" s="72"/>
      <c r="L2189" s="73"/>
      <c r="M2189" s="74"/>
      <c r="N2189" s="870"/>
    </row>
    <row r="2190" spans="1:14" x14ac:dyDescent="0.3">
      <c r="A2190" s="728" t="s">
        <v>924</v>
      </c>
      <c r="B2190" s="72">
        <v>0</v>
      </c>
      <c r="C2190" s="73">
        <v>1.39275766016713E-2</v>
      </c>
      <c r="D2190" s="74">
        <v>1.7462165308498302E-2</v>
      </c>
      <c r="E2190" s="72">
        <v>0</v>
      </c>
      <c r="F2190" s="73">
        <v>1.8292682926829298E-2</v>
      </c>
      <c r="G2190" s="74">
        <v>2.23463687150838E-2</v>
      </c>
      <c r="H2190" s="72"/>
      <c r="I2190" s="73"/>
      <c r="J2190" s="74"/>
      <c r="K2190" s="72"/>
      <c r="L2190" s="73"/>
      <c r="M2190" s="74"/>
      <c r="N2190" s="871"/>
    </row>
    <row r="2191" spans="1:14" x14ac:dyDescent="0.3">
      <c r="A2191" s="734" t="s">
        <v>259</v>
      </c>
      <c r="B2191" s="75">
        <v>73</v>
      </c>
      <c r="C2191" s="76">
        <v>359</v>
      </c>
      <c r="D2191" s="77">
        <v>859</v>
      </c>
      <c r="E2191" s="75">
        <v>73</v>
      </c>
      <c r="F2191" s="76">
        <v>164</v>
      </c>
      <c r="G2191" s="77">
        <v>358</v>
      </c>
      <c r="H2191" s="75"/>
      <c r="I2191" s="76"/>
      <c r="J2191" s="77"/>
      <c r="K2191" s="75"/>
      <c r="L2191" s="76"/>
      <c r="M2191" s="77"/>
      <c r="N2191" s="533"/>
    </row>
    <row r="2192" spans="1:14" x14ac:dyDescent="0.3">
      <c r="A2192" s="727" t="s">
        <v>194</v>
      </c>
      <c r="B2192" s="127">
        <v>3.2328767123287698</v>
      </c>
      <c r="C2192" s="128">
        <v>3.1782729805013901</v>
      </c>
      <c r="D2192" s="129">
        <v>3.18393480791618</v>
      </c>
      <c r="E2192" s="127">
        <v>3.2328767123287698</v>
      </c>
      <c r="F2192" s="128">
        <v>3.1219512195121899</v>
      </c>
      <c r="G2192" s="129">
        <v>3.0810055865921799</v>
      </c>
      <c r="H2192" s="127"/>
      <c r="I2192" s="128"/>
      <c r="J2192" s="129"/>
      <c r="K2192" s="127"/>
      <c r="L2192" s="128"/>
      <c r="M2192" s="129"/>
      <c r="N2192" s="533"/>
    </row>
    <row r="2193" spans="1:14" x14ac:dyDescent="0.3">
      <c r="A2193" s="727" t="s">
        <v>174</v>
      </c>
      <c r="B2193" s="127">
        <v>0.63509727918916903</v>
      </c>
      <c r="C2193" s="128">
        <v>0.73345918236863605</v>
      </c>
      <c r="D2193" s="129">
        <v>0.73771073821259803</v>
      </c>
      <c r="E2193" s="127">
        <v>0.63509727918916903</v>
      </c>
      <c r="F2193" s="128">
        <v>0.75762372943122402</v>
      </c>
      <c r="G2193" s="129">
        <v>0.77179052249490598</v>
      </c>
      <c r="H2193" s="127"/>
      <c r="I2193" s="128"/>
      <c r="J2193" s="129"/>
      <c r="K2193" s="127"/>
      <c r="L2193" s="128"/>
      <c r="M2193" s="129"/>
      <c r="N2193" s="533"/>
    </row>
    <row r="2194" spans="1:14" x14ac:dyDescent="0.3">
      <c r="A2194" s="727" t="s">
        <v>260</v>
      </c>
      <c r="B2194" s="130" t="s">
        <v>248</v>
      </c>
      <c r="C2194" s="128" t="s">
        <v>130</v>
      </c>
      <c r="D2194" s="129" t="s">
        <v>130</v>
      </c>
      <c r="E2194" s="130" t="s">
        <v>248</v>
      </c>
      <c r="F2194" s="128" t="s">
        <v>130</v>
      </c>
      <c r="G2194" s="129" t="s">
        <v>130</v>
      </c>
      <c r="H2194" s="130"/>
      <c r="I2194" s="128"/>
      <c r="J2194" s="129"/>
      <c r="K2194" s="130"/>
      <c r="L2194" s="128"/>
      <c r="M2194" s="129"/>
      <c r="N2194" s="533"/>
    </row>
    <row r="2195" spans="1:14" x14ac:dyDescent="0.3">
      <c r="A2195" s="730" t="s">
        <v>173</v>
      </c>
      <c r="B2195" s="131" t="s">
        <v>248</v>
      </c>
      <c r="C2195" s="132">
        <v>7.4446858311927128E-2</v>
      </c>
      <c r="D2195" s="139">
        <v>6.6342947008161152E-2</v>
      </c>
      <c r="E2195" s="131" t="s">
        <v>248</v>
      </c>
      <c r="F2195" s="132">
        <v>0.14641237926886974</v>
      </c>
      <c r="G2195" s="139">
        <v>0.19677765055425681</v>
      </c>
      <c r="H2195" s="131"/>
      <c r="I2195" s="132"/>
      <c r="J2195" s="139"/>
      <c r="K2195" s="131"/>
      <c r="L2195" s="132"/>
      <c r="M2195" s="139"/>
      <c r="N2195" s="534"/>
    </row>
    <row r="2196" spans="1:14" ht="26" x14ac:dyDescent="0.3">
      <c r="A2196" s="761" t="s">
        <v>297</v>
      </c>
      <c r="B2196" s="69">
        <v>9.5890410958904104E-2</v>
      </c>
      <c r="C2196" s="70">
        <v>6.4245810055865896E-2</v>
      </c>
      <c r="D2196" s="71">
        <v>7.2345390898483103E-2</v>
      </c>
      <c r="E2196" s="69">
        <v>9.5890410958904104E-2</v>
      </c>
      <c r="F2196" s="70">
        <v>5.4878048780487798E-2</v>
      </c>
      <c r="G2196" s="71">
        <v>6.7226890756302504E-2</v>
      </c>
      <c r="H2196" s="69"/>
      <c r="I2196" s="70"/>
      <c r="J2196" s="71"/>
      <c r="K2196" s="69"/>
      <c r="L2196" s="70"/>
      <c r="M2196" s="71"/>
      <c r="N2196" s="535"/>
    </row>
    <row r="2197" spans="1:14" x14ac:dyDescent="0.3">
      <c r="A2197" s="728" t="s">
        <v>922</v>
      </c>
      <c r="B2197" s="72">
        <v>6.8493150684931503E-2</v>
      </c>
      <c r="C2197" s="73">
        <v>0.15083798882681601</v>
      </c>
      <c r="D2197" s="74">
        <v>0.15985997666277699</v>
      </c>
      <c r="E2197" s="72">
        <v>6.8493150684931503E-2</v>
      </c>
      <c r="F2197" s="73">
        <v>0.14024390243902399</v>
      </c>
      <c r="G2197" s="74">
        <v>0.159663865546218</v>
      </c>
      <c r="H2197" s="72"/>
      <c r="I2197" s="73"/>
      <c r="J2197" s="74"/>
      <c r="K2197" s="72"/>
      <c r="L2197" s="73"/>
      <c r="M2197" s="74"/>
      <c r="N2197" s="536"/>
    </row>
    <row r="2198" spans="1:14" x14ac:dyDescent="0.3">
      <c r="A2198" s="728" t="s">
        <v>923</v>
      </c>
      <c r="B2198" s="72">
        <v>0.164383561643836</v>
      </c>
      <c r="C2198" s="73">
        <v>0.27932960893854702</v>
      </c>
      <c r="D2198" s="74">
        <v>0.28821470245040798</v>
      </c>
      <c r="E2198" s="72">
        <v>0.164383561643836</v>
      </c>
      <c r="F2198" s="73">
        <v>0.27439024390243899</v>
      </c>
      <c r="G2198" s="74">
        <v>0.29971988795518201</v>
      </c>
      <c r="H2198" s="72"/>
      <c r="I2198" s="73"/>
      <c r="J2198" s="74"/>
      <c r="K2198" s="72"/>
      <c r="L2198" s="73"/>
      <c r="M2198" s="74"/>
      <c r="N2198" s="536"/>
    </row>
    <row r="2199" spans="1:14" x14ac:dyDescent="0.3">
      <c r="A2199" s="728" t="s">
        <v>924</v>
      </c>
      <c r="B2199" s="72">
        <v>0.67123287671232901</v>
      </c>
      <c r="C2199" s="73">
        <v>0.505586592178771</v>
      </c>
      <c r="D2199" s="74">
        <v>0.47957992998833099</v>
      </c>
      <c r="E2199" s="72">
        <v>0.67123287671232901</v>
      </c>
      <c r="F2199" s="73">
        <v>0.53048780487804903</v>
      </c>
      <c r="G2199" s="74">
        <v>0.47338935574229701</v>
      </c>
      <c r="H2199" s="72"/>
      <c r="I2199" s="73"/>
      <c r="J2199" s="74"/>
      <c r="K2199" s="72"/>
      <c r="L2199" s="73"/>
      <c r="M2199" s="74"/>
      <c r="N2199" s="536"/>
    </row>
    <row r="2200" spans="1:14" x14ac:dyDescent="0.3">
      <c r="A2200" s="734" t="s">
        <v>259</v>
      </c>
      <c r="B2200" s="75">
        <v>73</v>
      </c>
      <c r="C2200" s="76">
        <v>358</v>
      </c>
      <c r="D2200" s="77">
        <v>857</v>
      </c>
      <c r="E2200" s="75">
        <v>73</v>
      </c>
      <c r="F2200" s="76">
        <v>164</v>
      </c>
      <c r="G2200" s="77">
        <v>357</v>
      </c>
      <c r="H2200" s="75"/>
      <c r="I2200" s="76"/>
      <c r="J2200" s="77"/>
      <c r="K2200" s="75"/>
      <c r="L2200" s="76"/>
      <c r="M2200" s="77"/>
      <c r="N2200" s="532"/>
    </row>
    <row r="2201" spans="1:14" x14ac:dyDescent="0.3">
      <c r="A2201" s="727" t="s">
        <v>194</v>
      </c>
      <c r="B2201" s="127">
        <v>1.58904109589041</v>
      </c>
      <c r="C2201" s="128">
        <v>1.7737430167597801</v>
      </c>
      <c r="D2201" s="129">
        <v>1.8249708284714099</v>
      </c>
      <c r="E2201" s="127">
        <v>1.58904109589041</v>
      </c>
      <c r="F2201" s="128">
        <v>1.7195121951219501</v>
      </c>
      <c r="G2201" s="129">
        <v>1.8207282913165299</v>
      </c>
      <c r="H2201" s="127"/>
      <c r="I2201" s="128"/>
      <c r="J2201" s="129"/>
      <c r="K2201" s="127"/>
      <c r="L2201" s="128"/>
      <c r="M2201" s="129"/>
      <c r="N2201" s="533"/>
    </row>
    <row r="2202" spans="1:14" x14ac:dyDescent="0.3">
      <c r="A2202" s="727" t="s">
        <v>174</v>
      </c>
      <c r="B2202" s="127">
        <v>0.98369508089476598</v>
      </c>
      <c r="C2202" s="128">
        <v>0.929855240620023</v>
      </c>
      <c r="D2202" s="129">
        <v>0.94828030791128803</v>
      </c>
      <c r="E2202" s="127">
        <v>0.98369508089476598</v>
      </c>
      <c r="F2202" s="128">
        <v>0.90363125988319803</v>
      </c>
      <c r="G2202" s="129">
        <v>0.933951690526164</v>
      </c>
      <c r="H2202" s="127"/>
      <c r="I2202" s="128"/>
      <c r="J2202" s="129"/>
      <c r="K2202" s="127"/>
      <c r="L2202" s="128"/>
      <c r="M2202" s="129"/>
      <c r="N2202" s="533"/>
    </row>
    <row r="2203" spans="1:14" x14ac:dyDescent="0.3">
      <c r="A2203" s="727" t="s">
        <v>260</v>
      </c>
      <c r="B2203" s="130" t="s">
        <v>248</v>
      </c>
      <c r="C2203" s="128" t="s">
        <v>130</v>
      </c>
      <c r="D2203" s="129" t="s">
        <v>266</v>
      </c>
      <c r="E2203" s="130" t="s">
        <v>248</v>
      </c>
      <c r="F2203" s="128" t="s">
        <v>130</v>
      </c>
      <c r="G2203" s="129" t="s">
        <v>130</v>
      </c>
      <c r="H2203" s="130"/>
      <c r="I2203" s="128"/>
      <c r="J2203" s="129"/>
      <c r="K2203" s="130"/>
      <c r="L2203" s="128"/>
      <c r="M2203" s="129"/>
      <c r="N2203" s="533"/>
    </row>
    <row r="2204" spans="1:14" x14ac:dyDescent="0.3">
      <c r="A2204" s="730" t="s">
        <v>173</v>
      </c>
      <c r="B2204" s="131" t="s">
        <v>248</v>
      </c>
      <c r="C2204" s="132">
        <v>-0.19863513458956444</v>
      </c>
      <c r="D2204" s="139">
        <v>-0.24879746063763167</v>
      </c>
      <c r="E2204" s="131" t="s">
        <v>248</v>
      </c>
      <c r="F2204" s="132">
        <v>-0.14438533174295518</v>
      </c>
      <c r="G2204" s="139">
        <v>-0.24807192682053331</v>
      </c>
      <c r="H2204" s="131"/>
      <c r="I2204" s="132"/>
      <c r="J2204" s="139"/>
      <c r="K2204" s="131"/>
      <c r="L2204" s="132"/>
      <c r="M2204" s="139"/>
      <c r="N2204" s="534"/>
    </row>
    <row r="2205" spans="1:14" ht="26" x14ac:dyDescent="0.3">
      <c r="A2205" s="761" t="s">
        <v>63</v>
      </c>
      <c r="B2205" s="69">
        <v>9.5890410958904104E-2</v>
      </c>
      <c r="C2205" s="70">
        <v>8.6350974930362104E-2</v>
      </c>
      <c r="D2205" s="71">
        <v>8.6146682188591395E-2</v>
      </c>
      <c r="E2205" s="69">
        <v>9.5890410958904104E-2</v>
      </c>
      <c r="F2205" s="70">
        <v>9.1463414634146298E-2</v>
      </c>
      <c r="G2205" s="71">
        <v>9.2436974789915999E-2</v>
      </c>
      <c r="H2205" s="69"/>
      <c r="I2205" s="70"/>
      <c r="J2205" s="71"/>
      <c r="K2205" s="69"/>
      <c r="L2205" s="70"/>
      <c r="M2205" s="71"/>
      <c r="N2205" s="535"/>
    </row>
    <row r="2206" spans="1:14" x14ac:dyDescent="0.3">
      <c r="A2206" s="728" t="s">
        <v>922</v>
      </c>
      <c r="B2206" s="72">
        <v>9.5890410958904104E-2</v>
      </c>
      <c r="C2206" s="73">
        <v>0.122562674094708</v>
      </c>
      <c r="D2206" s="74">
        <v>0.10244470314319</v>
      </c>
      <c r="E2206" s="72">
        <v>9.5890410958904104E-2</v>
      </c>
      <c r="F2206" s="73">
        <v>0.115853658536585</v>
      </c>
      <c r="G2206" s="74">
        <v>0.120448179271709</v>
      </c>
      <c r="H2206" s="72"/>
      <c r="I2206" s="73"/>
      <c r="J2206" s="74"/>
      <c r="K2206" s="72"/>
      <c r="L2206" s="73"/>
      <c r="M2206" s="74"/>
      <c r="N2206" s="536"/>
    </row>
    <row r="2207" spans="1:14" x14ac:dyDescent="0.3">
      <c r="A2207" s="728" t="s">
        <v>923</v>
      </c>
      <c r="B2207" s="72">
        <v>0.232876712328767</v>
      </c>
      <c r="C2207" s="73">
        <v>0.23119777158774399</v>
      </c>
      <c r="D2207" s="74">
        <v>0.25611175785797402</v>
      </c>
      <c r="E2207" s="72">
        <v>0.232876712328767</v>
      </c>
      <c r="F2207" s="73">
        <v>0.22560975609756101</v>
      </c>
      <c r="G2207" s="74">
        <v>0.25490196078431399</v>
      </c>
      <c r="H2207" s="72"/>
      <c r="I2207" s="73"/>
      <c r="J2207" s="74"/>
      <c r="K2207" s="72"/>
      <c r="L2207" s="73"/>
      <c r="M2207" s="74"/>
      <c r="N2207" s="536"/>
    </row>
    <row r="2208" spans="1:14" x14ac:dyDescent="0.3">
      <c r="A2208" s="728" t="s">
        <v>924</v>
      </c>
      <c r="B2208" s="72">
        <v>0.57534246575342496</v>
      </c>
      <c r="C2208" s="73">
        <v>0.55988857938718695</v>
      </c>
      <c r="D2208" s="74">
        <v>0.55529685681024399</v>
      </c>
      <c r="E2208" s="72">
        <v>0.57534246575342496</v>
      </c>
      <c r="F2208" s="73">
        <v>0.56707317073170704</v>
      </c>
      <c r="G2208" s="74">
        <v>0.53221288515406195</v>
      </c>
      <c r="H2208" s="72"/>
      <c r="I2208" s="73"/>
      <c r="J2208" s="74"/>
      <c r="K2208" s="72"/>
      <c r="L2208" s="73"/>
      <c r="M2208" s="74"/>
      <c r="N2208" s="537"/>
    </row>
    <row r="2209" spans="1:14" x14ac:dyDescent="0.3">
      <c r="A2209" s="734" t="s">
        <v>259</v>
      </c>
      <c r="B2209" s="75">
        <v>73</v>
      </c>
      <c r="C2209" s="76">
        <v>359</v>
      </c>
      <c r="D2209" s="77">
        <v>859</v>
      </c>
      <c r="E2209" s="75">
        <v>73</v>
      </c>
      <c r="F2209" s="76">
        <v>164</v>
      </c>
      <c r="G2209" s="77">
        <v>357</v>
      </c>
      <c r="H2209" s="75"/>
      <c r="I2209" s="76"/>
      <c r="J2209" s="77"/>
      <c r="K2209" s="75"/>
      <c r="L2209" s="76"/>
      <c r="M2209" s="77"/>
      <c r="N2209" s="533"/>
    </row>
    <row r="2210" spans="1:14" x14ac:dyDescent="0.3">
      <c r="A2210" s="727" t="s">
        <v>194</v>
      </c>
      <c r="B2210" s="127">
        <v>1.7123287671232901</v>
      </c>
      <c r="C2210" s="128">
        <v>1.73537604456825</v>
      </c>
      <c r="D2210" s="129">
        <v>1.71944121071013</v>
      </c>
      <c r="E2210" s="127">
        <v>1.7123287671232901</v>
      </c>
      <c r="F2210" s="128">
        <v>1.73170731707317</v>
      </c>
      <c r="G2210" s="129">
        <v>1.77310924369748</v>
      </c>
      <c r="H2210" s="127"/>
      <c r="I2210" s="128"/>
      <c r="J2210" s="129"/>
      <c r="K2210" s="127"/>
      <c r="L2210" s="128"/>
      <c r="M2210" s="129"/>
      <c r="N2210" s="533"/>
    </row>
    <row r="2211" spans="1:14" x14ac:dyDescent="0.3">
      <c r="A2211" s="727" t="s">
        <v>174</v>
      </c>
      <c r="B2211" s="127">
        <v>0.99274384150968298</v>
      </c>
      <c r="C2211" s="128">
        <v>0.98005347624302797</v>
      </c>
      <c r="D2211" s="129">
        <v>0.961608823213706</v>
      </c>
      <c r="E2211" s="127">
        <v>0.99274384150968298</v>
      </c>
      <c r="F2211" s="128">
        <v>0.99135874395192303</v>
      </c>
      <c r="G2211" s="129">
        <v>0.98674053250169602</v>
      </c>
      <c r="H2211" s="127"/>
      <c r="I2211" s="128"/>
      <c r="J2211" s="129"/>
      <c r="K2211" s="127"/>
      <c r="L2211" s="128"/>
      <c r="M2211" s="129"/>
      <c r="N2211" s="533"/>
    </row>
    <row r="2212" spans="1:14" x14ac:dyDescent="0.3">
      <c r="A2212" s="727" t="s">
        <v>260</v>
      </c>
      <c r="B2212" s="130" t="s">
        <v>248</v>
      </c>
      <c r="C2212" s="128" t="s">
        <v>130</v>
      </c>
      <c r="D2212" s="129" t="s">
        <v>130</v>
      </c>
      <c r="E2212" s="130" t="s">
        <v>248</v>
      </c>
      <c r="F2212" s="128" t="s">
        <v>130</v>
      </c>
      <c r="G2212" s="129" t="s">
        <v>130</v>
      </c>
      <c r="H2212" s="130"/>
      <c r="I2212" s="128"/>
      <c r="J2212" s="129"/>
      <c r="K2212" s="130"/>
      <c r="L2212" s="128"/>
      <c r="M2212" s="129"/>
      <c r="N2212" s="533"/>
    </row>
    <row r="2213" spans="1:14" s="199" customFormat="1" x14ac:dyDescent="0.3">
      <c r="A2213" s="730" t="s">
        <v>173</v>
      </c>
      <c r="B2213" s="131" t="s">
        <v>248</v>
      </c>
      <c r="C2213" s="132">
        <v>-2.3516346815390311E-2</v>
      </c>
      <c r="D2213" s="139">
        <v>-7.3964000902883549E-3</v>
      </c>
      <c r="E2213" s="131" t="s">
        <v>248</v>
      </c>
      <c r="F2213" s="132">
        <v>-1.954746459654948E-2</v>
      </c>
      <c r="G2213" s="139">
        <v>-6.1597222949879661E-2</v>
      </c>
      <c r="H2213" s="131"/>
      <c r="I2213" s="132"/>
      <c r="J2213" s="139"/>
      <c r="K2213" s="131"/>
      <c r="L2213" s="132"/>
      <c r="M2213" s="139"/>
      <c r="N2213" s="534"/>
    </row>
    <row r="2214" spans="1:14" ht="26" x14ac:dyDescent="0.3">
      <c r="A2214" s="761" t="s">
        <v>1015</v>
      </c>
      <c r="B2214" s="69">
        <v>6.8493150684931503E-2</v>
      </c>
      <c r="C2214" s="70">
        <v>8.40336134453782E-2</v>
      </c>
      <c r="D2214" s="71">
        <v>9.2505854800936801E-2</v>
      </c>
      <c r="E2214" s="69">
        <v>6.8493150684931503E-2</v>
      </c>
      <c r="F2214" s="70">
        <v>5.4878048780487798E-2</v>
      </c>
      <c r="G2214" s="71">
        <v>8.1460674157303403E-2</v>
      </c>
      <c r="H2214" s="69"/>
      <c r="I2214" s="70"/>
      <c r="J2214" s="71"/>
      <c r="K2214" s="69"/>
      <c r="L2214" s="70"/>
      <c r="M2214" s="71"/>
      <c r="N2214" s="535"/>
    </row>
    <row r="2215" spans="1:14" x14ac:dyDescent="0.3">
      <c r="A2215" s="728" t="s">
        <v>922</v>
      </c>
      <c r="B2215" s="72">
        <v>1.3698630136986301E-2</v>
      </c>
      <c r="C2215" s="73">
        <v>8.9635854341736695E-2</v>
      </c>
      <c r="D2215" s="74">
        <v>0.104215456674473</v>
      </c>
      <c r="E2215" s="72">
        <v>1.3698630136986301E-2</v>
      </c>
      <c r="F2215" s="73">
        <v>4.8780487804878099E-2</v>
      </c>
      <c r="G2215" s="74">
        <v>9.2696629213483206E-2</v>
      </c>
      <c r="H2215" s="72"/>
      <c r="I2215" s="73"/>
      <c r="J2215" s="74"/>
      <c r="K2215" s="72"/>
      <c r="L2215" s="73"/>
      <c r="M2215" s="74"/>
      <c r="N2215" s="536"/>
    </row>
    <row r="2216" spans="1:14" x14ac:dyDescent="0.3">
      <c r="A2216" s="728" t="s">
        <v>923</v>
      </c>
      <c r="B2216" s="72">
        <v>0.301369863013699</v>
      </c>
      <c r="C2216" s="73">
        <v>0.29971988795518201</v>
      </c>
      <c r="D2216" s="74">
        <v>0.28220140515222503</v>
      </c>
      <c r="E2216" s="72">
        <v>0.301369863013699</v>
      </c>
      <c r="F2216" s="73">
        <v>0.32317073170731703</v>
      </c>
      <c r="G2216" s="74">
        <v>0.30337078651685401</v>
      </c>
      <c r="H2216" s="72"/>
      <c r="I2216" s="73"/>
      <c r="J2216" s="74"/>
      <c r="K2216" s="72"/>
      <c r="L2216" s="73"/>
      <c r="M2216" s="74"/>
      <c r="N2216" s="536"/>
    </row>
    <row r="2217" spans="1:14" x14ac:dyDescent="0.3">
      <c r="A2217" s="728" t="s">
        <v>924</v>
      </c>
      <c r="B2217" s="72">
        <v>0.61643835616438403</v>
      </c>
      <c r="C2217" s="73">
        <v>0.52661064425770299</v>
      </c>
      <c r="D2217" s="74">
        <v>0.52107728337236503</v>
      </c>
      <c r="E2217" s="72">
        <v>0.61643835616438403</v>
      </c>
      <c r="F2217" s="73">
        <v>0.57317073170731703</v>
      </c>
      <c r="G2217" s="74">
        <v>0.52247191011236005</v>
      </c>
      <c r="H2217" s="72"/>
      <c r="I2217" s="73"/>
      <c r="J2217" s="74"/>
      <c r="K2217" s="72"/>
      <c r="L2217" s="73"/>
      <c r="M2217" s="74"/>
      <c r="N2217" s="537"/>
    </row>
    <row r="2218" spans="1:14" x14ac:dyDescent="0.3">
      <c r="A2218" s="734" t="s">
        <v>259</v>
      </c>
      <c r="B2218" s="75">
        <v>73</v>
      </c>
      <c r="C2218" s="76">
        <v>357</v>
      </c>
      <c r="D2218" s="77">
        <v>854</v>
      </c>
      <c r="E2218" s="75">
        <v>73</v>
      </c>
      <c r="F2218" s="76">
        <v>164</v>
      </c>
      <c r="G2218" s="77">
        <v>356</v>
      </c>
      <c r="H2218" s="75"/>
      <c r="I2218" s="76"/>
      <c r="J2218" s="77"/>
      <c r="K2218" s="75"/>
      <c r="L2218" s="76"/>
      <c r="M2218" s="77"/>
      <c r="N2218" s="532"/>
    </row>
    <row r="2219" spans="1:14" x14ac:dyDescent="0.3">
      <c r="A2219" s="727" t="s">
        <v>194</v>
      </c>
      <c r="B2219" s="127">
        <v>1.5342465753424701</v>
      </c>
      <c r="C2219" s="128">
        <v>1.73109243697479</v>
      </c>
      <c r="D2219" s="129">
        <v>1.7681498829039799</v>
      </c>
      <c r="E2219" s="127">
        <v>1.5342465753424701</v>
      </c>
      <c r="F2219" s="128">
        <v>1.58536585365854</v>
      </c>
      <c r="G2219" s="129">
        <v>1.73314606741573</v>
      </c>
      <c r="H2219" s="127"/>
      <c r="I2219" s="128"/>
      <c r="J2219" s="129"/>
      <c r="K2219" s="127"/>
      <c r="L2219" s="128"/>
      <c r="M2219" s="129"/>
      <c r="N2219" s="533"/>
    </row>
    <row r="2220" spans="1:14" x14ac:dyDescent="0.3">
      <c r="A2220" s="727" t="s">
        <v>174</v>
      </c>
      <c r="B2220" s="127">
        <v>0.83470207227925097</v>
      </c>
      <c r="C2220" s="128">
        <v>0.93943694879286399</v>
      </c>
      <c r="D2220" s="129">
        <v>0.97090962825122795</v>
      </c>
      <c r="E2220" s="127">
        <v>0.83470207227925097</v>
      </c>
      <c r="F2220" s="128">
        <v>0.82076157231042202</v>
      </c>
      <c r="G2220" s="129">
        <v>0.93394344372076299</v>
      </c>
      <c r="H2220" s="127"/>
      <c r="I2220" s="128"/>
      <c r="J2220" s="129"/>
      <c r="K2220" s="127"/>
      <c r="L2220" s="128"/>
      <c r="M2220" s="129"/>
      <c r="N2220" s="533"/>
    </row>
    <row r="2221" spans="1:14" x14ac:dyDescent="0.3">
      <c r="A2221" s="727" t="s">
        <v>260</v>
      </c>
      <c r="B2221" s="130" t="s">
        <v>248</v>
      </c>
      <c r="C2221" s="128" t="s">
        <v>130</v>
      </c>
      <c r="D2221" s="129" t="s">
        <v>266</v>
      </c>
      <c r="E2221" s="130" t="s">
        <v>248</v>
      </c>
      <c r="F2221" s="128" t="s">
        <v>130</v>
      </c>
      <c r="G2221" s="129" t="s">
        <v>130</v>
      </c>
      <c r="H2221" s="130"/>
      <c r="I2221" s="128"/>
      <c r="J2221" s="129"/>
      <c r="K2221" s="130"/>
      <c r="L2221" s="128"/>
      <c r="M2221" s="129"/>
      <c r="N2221" s="533"/>
    </row>
    <row r="2222" spans="1:14" x14ac:dyDescent="0.3">
      <c r="A2222" s="730" t="s">
        <v>173</v>
      </c>
      <c r="B2222" s="131" t="s">
        <v>248</v>
      </c>
      <c r="C2222" s="132">
        <v>-0.20953600120291024</v>
      </c>
      <c r="D2222" s="139">
        <v>-0.24091151303423483</v>
      </c>
      <c r="E2222" s="131" t="s">
        <v>248</v>
      </c>
      <c r="F2222" s="132">
        <v>-6.2282738423255456E-2</v>
      </c>
      <c r="G2222" s="139">
        <v>-0.21296738406434837</v>
      </c>
      <c r="H2222" s="131"/>
      <c r="I2222" s="132"/>
      <c r="J2222" s="139"/>
      <c r="K2222" s="131"/>
      <c r="L2222" s="132"/>
      <c r="M2222" s="139"/>
      <c r="N2222" s="534"/>
    </row>
    <row r="2223" spans="1:14" ht="52" x14ac:dyDescent="0.3">
      <c r="A2223" s="761" t="s">
        <v>1064</v>
      </c>
      <c r="B2223" s="295">
        <v>0.24657534246575299</v>
      </c>
      <c r="C2223" s="73">
        <v>0.120786516853933</v>
      </c>
      <c r="D2223" s="74">
        <v>0.13450292397660801</v>
      </c>
      <c r="E2223" s="295">
        <v>0.24657534246575299</v>
      </c>
      <c r="F2223" s="73">
        <v>0.19631901840490801</v>
      </c>
      <c r="G2223" s="74">
        <v>0.19382022471910099</v>
      </c>
      <c r="H2223" s="295"/>
      <c r="I2223" s="73"/>
      <c r="J2223" s="74"/>
      <c r="K2223" s="295"/>
      <c r="L2223" s="73"/>
      <c r="M2223" s="74"/>
      <c r="N2223" s="533"/>
    </row>
    <row r="2224" spans="1:14" x14ac:dyDescent="0.3">
      <c r="A2224" s="728" t="s">
        <v>922</v>
      </c>
      <c r="B2224" s="295">
        <v>0.26027397260273999</v>
      </c>
      <c r="C2224" s="73">
        <v>0.15449438202247201</v>
      </c>
      <c r="D2224" s="74">
        <v>0.19649122807017499</v>
      </c>
      <c r="E2224" s="295">
        <v>0.26027397260273999</v>
      </c>
      <c r="F2224" s="73">
        <v>0.19631901840490801</v>
      </c>
      <c r="G2224" s="74">
        <v>0.24719101123595499</v>
      </c>
      <c r="H2224" s="295"/>
      <c r="I2224" s="73"/>
      <c r="J2224" s="74"/>
      <c r="K2224" s="295"/>
      <c r="L2224" s="73"/>
      <c r="M2224" s="74"/>
      <c r="N2224" s="533"/>
    </row>
    <row r="2225" spans="1:14" x14ac:dyDescent="0.3">
      <c r="A2225" s="728" t="s">
        <v>923</v>
      </c>
      <c r="B2225" s="295">
        <v>0.28767123287671198</v>
      </c>
      <c r="C2225" s="73">
        <v>0.26404494382022498</v>
      </c>
      <c r="D2225" s="74">
        <v>0.29590643274853801</v>
      </c>
      <c r="E2225" s="295">
        <v>0.28767123287671198</v>
      </c>
      <c r="F2225" s="73">
        <v>0.26380368098159501</v>
      </c>
      <c r="G2225" s="74">
        <v>0.300561797752809</v>
      </c>
      <c r="H2225" s="295"/>
      <c r="I2225" s="73"/>
      <c r="J2225" s="74"/>
      <c r="K2225" s="295"/>
      <c r="L2225" s="73"/>
      <c r="M2225" s="74"/>
      <c r="N2225" s="533"/>
    </row>
    <row r="2226" spans="1:14" x14ac:dyDescent="0.3">
      <c r="A2226" s="728" t="s">
        <v>924</v>
      </c>
      <c r="B2226" s="295">
        <v>0.20547945205479501</v>
      </c>
      <c r="C2226" s="73">
        <v>0.46067415730337102</v>
      </c>
      <c r="D2226" s="74">
        <v>0.37309941520467799</v>
      </c>
      <c r="E2226" s="295">
        <v>0.20547945205479501</v>
      </c>
      <c r="F2226" s="73">
        <v>0.34355828220858903</v>
      </c>
      <c r="G2226" s="74">
        <v>0.25842696629213502</v>
      </c>
      <c r="H2226" s="295"/>
      <c r="I2226" s="73"/>
      <c r="J2226" s="74"/>
      <c r="K2226" s="295"/>
      <c r="L2226" s="73"/>
      <c r="M2226" s="74"/>
      <c r="N2226" s="533"/>
    </row>
    <row r="2227" spans="1:14" x14ac:dyDescent="0.3">
      <c r="A2227" s="734" t="s">
        <v>259</v>
      </c>
      <c r="B2227" s="75">
        <v>73</v>
      </c>
      <c r="C2227" s="76">
        <v>356</v>
      </c>
      <c r="D2227" s="77">
        <v>855</v>
      </c>
      <c r="E2227" s="75">
        <v>73</v>
      </c>
      <c r="F2227" s="76">
        <v>163</v>
      </c>
      <c r="G2227" s="77">
        <v>356</v>
      </c>
      <c r="H2227" s="75"/>
      <c r="I2227" s="76"/>
      <c r="J2227" s="77"/>
      <c r="K2227" s="75"/>
      <c r="L2227" s="76"/>
      <c r="M2227" s="77"/>
      <c r="N2227" s="532"/>
    </row>
    <row r="2228" spans="1:14" x14ac:dyDescent="0.3">
      <c r="A2228" s="727" t="s">
        <v>194</v>
      </c>
      <c r="B2228" s="130">
        <v>2.5479452054794498</v>
      </c>
      <c r="C2228" s="128">
        <v>1.93539325842697</v>
      </c>
      <c r="D2228" s="129">
        <v>2.09239766081871</v>
      </c>
      <c r="E2228" s="130">
        <v>2.5479452054794498</v>
      </c>
      <c r="F2228" s="128">
        <v>2.24539877300613</v>
      </c>
      <c r="G2228" s="129">
        <v>2.3764044943820202</v>
      </c>
      <c r="H2228" s="130"/>
      <c r="I2228" s="128"/>
      <c r="J2228" s="129"/>
      <c r="K2228" s="130"/>
      <c r="L2228" s="128"/>
      <c r="M2228" s="129"/>
      <c r="N2228" s="533"/>
    </row>
    <row r="2229" spans="1:14" s="199" customFormat="1" x14ac:dyDescent="0.3">
      <c r="A2229" s="727" t="s">
        <v>174</v>
      </c>
      <c r="B2229" s="130">
        <v>1.0806517566626599</v>
      </c>
      <c r="C2229" s="128">
        <v>1.04748396733009</v>
      </c>
      <c r="D2229" s="129">
        <v>1.0489766312116999</v>
      </c>
      <c r="E2229" s="130">
        <v>1.0806517566626599</v>
      </c>
      <c r="F2229" s="128">
        <v>1.1281582529513301</v>
      </c>
      <c r="G2229" s="129">
        <v>1.0688440481677799</v>
      </c>
      <c r="H2229" s="130"/>
      <c r="I2229" s="128"/>
      <c r="J2229" s="129"/>
      <c r="K2229" s="130"/>
      <c r="L2229" s="128"/>
      <c r="M2229" s="129"/>
      <c r="N2229" s="533"/>
    </row>
    <row r="2230" spans="1:14" x14ac:dyDescent="0.3">
      <c r="A2230" s="727" t="s">
        <v>260</v>
      </c>
      <c r="B2230" s="130" t="s">
        <v>248</v>
      </c>
      <c r="C2230" s="128" t="s">
        <v>237</v>
      </c>
      <c r="D2230" s="129" t="s">
        <v>237</v>
      </c>
      <c r="E2230" s="130" t="s">
        <v>248</v>
      </c>
      <c r="F2230" s="128" t="s">
        <v>130</v>
      </c>
      <c r="G2230" s="129" t="s">
        <v>130</v>
      </c>
      <c r="H2230" s="130"/>
      <c r="I2230" s="128"/>
      <c r="J2230" s="129"/>
      <c r="K2230" s="130"/>
      <c r="L2230" s="128"/>
      <c r="M2230" s="129"/>
      <c r="N2230" s="533"/>
    </row>
    <row r="2231" spans="1:14" x14ac:dyDescent="0.3">
      <c r="A2231" s="730" t="s">
        <v>173</v>
      </c>
      <c r="B2231" s="130" t="s">
        <v>248</v>
      </c>
      <c r="C2231" s="128">
        <v>0.58478407895234974</v>
      </c>
      <c r="D2231" s="129">
        <v>0.4342780678865315</v>
      </c>
      <c r="E2231" s="130" t="s">
        <v>248</v>
      </c>
      <c r="F2231" s="128">
        <v>0.26817729842585475</v>
      </c>
      <c r="G2231" s="129">
        <v>0.16049180550847053</v>
      </c>
      <c r="H2231" s="130"/>
      <c r="I2231" s="128"/>
      <c r="J2231" s="129"/>
      <c r="K2231" s="130"/>
      <c r="L2231" s="128"/>
      <c r="M2231" s="129"/>
      <c r="N2231" s="533"/>
    </row>
    <row r="2232" spans="1:14" ht="26" x14ac:dyDescent="0.3">
      <c r="A2232" s="761" t="s">
        <v>158</v>
      </c>
      <c r="B2232" s="69">
        <v>0.41095890410958902</v>
      </c>
      <c r="C2232" s="70">
        <v>0.34818941504178302</v>
      </c>
      <c r="D2232" s="71">
        <v>0.316219369894983</v>
      </c>
      <c r="E2232" s="69">
        <v>0.41095890410958902</v>
      </c>
      <c r="F2232" s="70">
        <v>0.396341463414634</v>
      </c>
      <c r="G2232" s="71">
        <v>0.358543417366947</v>
      </c>
      <c r="H2232" s="69"/>
      <c r="I2232" s="70"/>
      <c r="J2232" s="71"/>
      <c r="K2232" s="69"/>
      <c r="L2232" s="70"/>
      <c r="M2232" s="71"/>
      <c r="N2232" s="535"/>
    </row>
    <row r="2233" spans="1:14" x14ac:dyDescent="0.3">
      <c r="A2233" s="728" t="s">
        <v>922</v>
      </c>
      <c r="B2233" s="72">
        <v>0.301369863013699</v>
      </c>
      <c r="C2233" s="73">
        <v>0.28690807799442902</v>
      </c>
      <c r="D2233" s="74">
        <v>0.29988331388564798</v>
      </c>
      <c r="E2233" s="72">
        <v>0.301369863013699</v>
      </c>
      <c r="F2233" s="73">
        <v>0.28658536585365901</v>
      </c>
      <c r="G2233" s="74">
        <v>0.32212885154061599</v>
      </c>
      <c r="H2233" s="72"/>
      <c r="I2233" s="73"/>
      <c r="J2233" s="74"/>
      <c r="K2233" s="72"/>
      <c r="L2233" s="73"/>
      <c r="M2233" s="74"/>
      <c r="N2233" s="536"/>
    </row>
    <row r="2234" spans="1:14" x14ac:dyDescent="0.3">
      <c r="A2234" s="728" t="s">
        <v>923</v>
      </c>
      <c r="B2234" s="72">
        <v>0.19178082191780799</v>
      </c>
      <c r="C2234" s="73">
        <v>0.220055710306407</v>
      </c>
      <c r="D2234" s="74">
        <v>0.242707117852975</v>
      </c>
      <c r="E2234" s="72">
        <v>0.19178082191780799</v>
      </c>
      <c r="F2234" s="73">
        <v>0.207317073170732</v>
      </c>
      <c r="G2234" s="74">
        <v>0.218487394957983</v>
      </c>
      <c r="H2234" s="72"/>
      <c r="I2234" s="73"/>
      <c r="J2234" s="74"/>
      <c r="K2234" s="72"/>
      <c r="L2234" s="73"/>
      <c r="M2234" s="74"/>
      <c r="N2234" s="536"/>
    </row>
    <row r="2235" spans="1:14" x14ac:dyDescent="0.3">
      <c r="A2235" s="728" t="s">
        <v>924</v>
      </c>
      <c r="B2235" s="72">
        <v>9.5890410958904104E-2</v>
      </c>
      <c r="C2235" s="73">
        <v>0.14484679665738201</v>
      </c>
      <c r="D2235" s="74">
        <v>0.14119019836639399</v>
      </c>
      <c r="E2235" s="72">
        <v>9.5890410958904104E-2</v>
      </c>
      <c r="F2235" s="73">
        <v>0.109756097560976</v>
      </c>
      <c r="G2235" s="74">
        <v>0.10084033613445401</v>
      </c>
      <c r="H2235" s="72"/>
      <c r="I2235" s="73"/>
      <c r="J2235" s="74"/>
      <c r="K2235" s="72"/>
      <c r="L2235" s="73"/>
      <c r="M2235" s="74"/>
      <c r="N2235" s="537"/>
    </row>
    <row r="2236" spans="1:14" x14ac:dyDescent="0.3">
      <c r="A2236" s="734" t="s">
        <v>259</v>
      </c>
      <c r="B2236" s="75">
        <v>73</v>
      </c>
      <c r="C2236" s="76">
        <v>359</v>
      </c>
      <c r="D2236" s="77">
        <v>857</v>
      </c>
      <c r="E2236" s="75">
        <v>73</v>
      </c>
      <c r="F2236" s="76">
        <v>164</v>
      </c>
      <c r="G2236" s="77">
        <v>357</v>
      </c>
      <c r="H2236" s="75"/>
      <c r="I2236" s="76"/>
      <c r="J2236" s="77"/>
      <c r="K2236" s="75"/>
      <c r="L2236" s="76"/>
      <c r="M2236" s="77"/>
      <c r="N2236" s="532"/>
    </row>
    <row r="2237" spans="1:14" x14ac:dyDescent="0.3">
      <c r="A2237" s="727" t="s">
        <v>194</v>
      </c>
      <c r="B2237" s="127">
        <v>3.02739726027397</v>
      </c>
      <c r="C2237" s="128">
        <v>2.8384401114206099</v>
      </c>
      <c r="D2237" s="129">
        <v>2.7911318553092199</v>
      </c>
      <c r="E2237" s="127">
        <v>3.02739726027397</v>
      </c>
      <c r="F2237" s="128">
        <v>2.9695121951219501</v>
      </c>
      <c r="G2237" s="129">
        <v>2.9383753501400598</v>
      </c>
      <c r="H2237" s="127"/>
      <c r="I2237" s="128"/>
      <c r="J2237" s="129"/>
      <c r="K2237" s="127"/>
      <c r="L2237" s="128"/>
      <c r="M2237" s="129"/>
      <c r="N2237" s="533"/>
    </row>
    <row r="2238" spans="1:14" x14ac:dyDescent="0.3">
      <c r="A2238" s="727" t="s">
        <v>174</v>
      </c>
      <c r="B2238" s="127">
        <v>0.99961941007184796</v>
      </c>
      <c r="C2238" s="128">
        <v>1.06050152368516</v>
      </c>
      <c r="D2238" s="129">
        <v>1.0398668824877499</v>
      </c>
      <c r="E2238" s="127">
        <v>0.99961941007184796</v>
      </c>
      <c r="F2238" s="128">
        <v>1.0237893073590101</v>
      </c>
      <c r="G2238" s="129">
        <v>0.98961497691614597</v>
      </c>
      <c r="H2238" s="127"/>
      <c r="I2238" s="128"/>
      <c r="J2238" s="129"/>
      <c r="K2238" s="127"/>
      <c r="L2238" s="128"/>
      <c r="M2238" s="129"/>
      <c r="N2238" s="533"/>
    </row>
    <row r="2239" spans="1:14" x14ac:dyDescent="0.3">
      <c r="A2239" s="727" t="s">
        <v>260</v>
      </c>
      <c r="B2239" s="130" t="s">
        <v>248</v>
      </c>
      <c r="C2239" s="128" t="s">
        <v>130</v>
      </c>
      <c r="D2239" s="129" t="s">
        <v>130</v>
      </c>
      <c r="E2239" s="130" t="s">
        <v>248</v>
      </c>
      <c r="F2239" s="128" t="s">
        <v>130</v>
      </c>
      <c r="G2239" s="129" t="s">
        <v>130</v>
      </c>
      <c r="H2239" s="130"/>
      <c r="I2239" s="128"/>
      <c r="J2239" s="129"/>
      <c r="K2239" s="130"/>
      <c r="L2239" s="128"/>
      <c r="M2239" s="129"/>
      <c r="N2239" s="533"/>
    </row>
    <row r="2240" spans="1:14" x14ac:dyDescent="0.3">
      <c r="A2240" s="730" t="s">
        <v>173</v>
      </c>
      <c r="B2240" s="131" t="s">
        <v>248</v>
      </c>
      <c r="C2240" s="132">
        <v>0.1781771592338206</v>
      </c>
      <c r="D2240" s="139">
        <v>0.2272073560026405</v>
      </c>
      <c r="E2240" s="131" t="s">
        <v>248</v>
      </c>
      <c r="F2240" s="132">
        <v>5.6540017302331061E-2</v>
      </c>
      <c r="G2240" s="139">
        <v>8.9956106375149808E-2</v>
      </c>
      <c r="H2240" s="131"/>
      <c r="I2240" s="132"/>
      <c r="J2240" s="139"/>
      <c r="K2240" s="131"/>
      <c r="L2240" s="132"/>
      <c r="M2240" s="139"/>
      <c r="N2240" s="534"/>
    </row>
    <row r="2241" spans="1:14" ht="26" x14ac:dyDescent="0.3">
      <c r="A2241" s="761" t="s">
        <v>346</v>
      </c>
      <c r="B2241" s="69">
        <v>0.123287671232877</v>
      </c>
      <c r="C2241" s="70">
        <v>0.15642458100558701</v>
      </c>
      <c r="D2241" s="71">
        <v>0.143024618991794</v>
      </c>
      <c r="E2241" s="69">
        <v>0.123287671232877</v>
      </c>
      <c r="F2241" s="70">
        <v>0.134146341463415</v>
      </c>
      <c r="G2241" s="71">
        <v>0.123943661971831</v>
      </c>
      <c r="H2241" s="69"/>
      <c r="I2241" s="70"/>
      <c r="J2241" s="71"/>
      <c r="K2241" s="69"/>
      <c r="L2241" s="70"/>
      <c r="M2241" s="71"/>
      <c r="N2241" s="869" t="s">
        <v>241</v>
      </c>
    </row>
    <row r="2242" spans="1:14" x14ac:dyDescent="0.3">
      <c r="A2242" s="728" t="s">
        <v>922</v>
      </c>
      <c r="B2242" s="72">
        <v>0.38356164383561597</v>
      </c>
      <c r="C2242" s="73">
        <v>0.30726256983240202</v>
      </c>
      <c r="D2242" s="74">
        <v>0.31652989449003499</v>
      </c>
      <c r="E2242" s="72">
        <v>0.38356164383561597</v>
      </c>
      <c r="F2242" s="73">
        <v>0.26219512195122002</v>
      </c>
      <c r="G2242" s="74">
        <v>0.27605633802816898</v>
      </c>
      <c r="H2242" s="72"/>
      <c r="I2242" s="73"/>
      <c r="J2242" s="74"/>
      <c r="K2242" s="72"/>
      <c r="L2242" s="73"/>
      <c r="M2242" s="74"/>
      <c r="N2242" s="870"/>
    </row>
    <row r="2243" spans="1:14" x14ac:dyDescent="0.3">
      <c r="A2243" s="728" t="s">
        <v>923</v>
      </c>
      <c r="B2243" s="72">
        <v>0.32876712328767099</v>
      </c>
      <c r="C2243" s="73">
        <v>0.34916201117318402</v>
      </c>
      <c r="D2243" s="74">
        <v>0.37280187573270801</v>
      </c>
      <c r="E2243" s="72">
        <v>0.32876712328767099</v>
      </c>
      <c r="F2243" s="73">
        <v>0.37804878048780499</v>
      </c>
      <c r="G2243" s="74">
        <v>0.402816901408451</v>
      </c>
      <c r="H2243" s="72"/>
      <c r="I2243" s="73"/>
      <c r="J2243" s="74"/>
      <c r="K2243" s="72"/>
      <c r="L2243" s="73"/>
      <c r="M2243" s="74"/>
      <c r="N2243" s="870"/>
    </row>
    <row r="2244" spans="1:14" x14ac:dyDescent="0.3">
      <c r="A2244" s="728" t="s">
        <v>924</v>
      </c>
      <c r="B2244" s="72">
        <v>0.164383561643836</v>
      </c>
      <c r="C2244" s="73">
        <v>0.18715083798882701</v>
      </c>
      <c r="D2244" s="74">
        <v>0.167643610785463</v>
      </c>
      <c r="E2244" s="72">
        <v>0.164383561643836</v>
      </c>
      <c r="F2244" s="73">
        <v>0.22560975609756101</v>
      </c>
      <c r="G2244" s="74">
        <v>0.19718309859154901</v>
      </c>
      <c r="H2244" s="72"/>
      <c r="I2244" s="73"/>
      <c r="J2244" s="74"/>
      <c r="K2244" s="72"/>
      <c r="L2244" s="73"/>
      <c r="M2244" s="74"/>
      <c r="N2244" s="871"/>
    </row>
    <row r="2245" spans="1:14" x14ac:dyDescent="0.3">
      <c r="A2245" s="734" t="s">
        <v>259</v>
      </c>
      <c r="B2245" s="75">
        <v>73</v>
      </c>
      <c r="C2245" s="76">
        <v>358</v>
      </c>
      <c r="D2245" s="77">
        <v>853</v>
      </c>
      <c r="E2245" s="75">
        <v>73</v>
      </c>
      <c r="F2245" s="76">
        <v>164</v>
      </c>
      <c r="G2245" s="77">
        <v>355</v>
      </c>
      <c r="H2245" s="75"/>
      <c r="I2245" s="76"/>
      <c r="J2245" s="77"/>
      <c r="K2245" s="75"/>
      <c r="L2245" s="76"/>
      <c r="M2245" s="77"/>
      <c r="N2245" s="533"/>
    </row>
    <row r="2246" spans="1:14" x14ac:dyDescent="0.3">
      <c r="A2246" s="727" t="s">
        <v>194</v>
      </c>
      <c r="B2246" s="127">
        <v>2.4657534246575299</v>
      </c>
      <c r="C2246" s="128">
        <v>2.4329608938547498</v>
      </c>
      <c r="D2246" s="129">
        <v>2.4349355216881601</v>
      </c>
      <c r="E2246" s="127">
        <v>2.4657534246575299</v>
      </c>
      <c r="F2246" s="128">
        <v>2.3048780487804899</v>
      </c>
      <c r="G2246" s="129">
        <v>2.3267605633802799</v>
      </c>
      <c r="H2246" s="127"/>
      <c r="I2246" s="128"/>
      <c r="J2246" s="129"/>
      <c r="K2246" s="127"/>
      <c r="L2246" s="128"/>
      <c r="M2246" s="129"/>
      <c r="N2246" s="533"/>
    </row>
    <row r="2247" spans="1:14" x14ac:dyDescent="0.3">
      <c r="A2247" s="727" t="s">
        <v>174</v>
      </c>
      <c r="B2247" s="127">
        <v>0.91412058195632195</v>
      </c>
      <c r="C2247" s="128">
        <v>0.96709310808159399</v>
      </c>
      <c r="D2247" s="129">
        <v>0.93173000371796499</v>
      </c>
      <c r="E2247" s="127">
        <v>0.91412058195632195</v>
      </c>
      <c r="F2247" s="128">
        <v>0.96806713236568598</v>
      </c>
      <c r="G2247" s="129">
        <v>0.92988027697860398</v>
      </c>
      <c r="H2247" s="127"/>
      <c r="I2247" s="128"/>
      <c r="J2247" s="129"/>
      <c r="K2247" s="127"/>
      <c r="L2247" s="128"/>
      <c r="M2247" s="129"/>
      <c r="N2247" s="533"/>
    </row>
    <row r="2248" spans="1:14" x14ac:dyDescent="0.3">
      <c r="A2248" s="727" t="s">
        <v>260</v>
      </c>
      <c r="B2248" s="130" t="s">
        <v>248</v>
      </c>
      <c r="C2248" s="128" t="s">
        <v>130</v>
      </c>
      <c r="D2248" s="129" t="s">
        <v>130</v>
      </c>
      <c r="E2248" s="130" t="s">
        <v>248</v>
      </c>
      <c r="F2248" s="128" t="s">
        <v>130</v>
      </c>
      <c r="G2248" s="129" t="s">
        <v>130</v>
      </c>
      <c r="H2248" s="130"/>
      <c r="I2248" s="128"/>
      <c r="J2248" s="129"/>
      <c r="K2248" s="130"/>
      <c r="L2248" s="128"/>
      <c r="M2248" s="129"/>
      <c r="N2248" s="533"/>
    </row>
    <row r="2249" spans="1:14" x14ac:dyDescent="0.3">
      <c r="A2249" s="730" t="s">
        <v>173</v>
      </c>
      <c r="B2249" s="131" t="s">
        <v>248</v>
      </c>
      <c r="C2249" s="132">
        <v>3.3908349184526905E-2</v>
      </c>
      <c r="D2249" s="139">
        <v>3.3076001466513259E-2</v>
      </c>
      <c r="E2249" s="131" t="s">
        <v>248</v>
      </c>
      <c r="F2249" s="132">
        <v>0.16618204512728937</v>
      </c>
      <c r="G2249" s="139">
        <v>0.14947393198710474</v>
      </c>
      <c r="H2249" s="131"/>
      <c r="I2249" s="132"/>
      <c r="J2249" s="139"/>
      <c r="K2249" s="131"/>
      <c r="L2249" s="132"/>
      <c r="M2249" s="139"/>
      <c r="N2249" s="534"/>
    </row>
    <row r="2250" spans="1:14" ht="26" x14ac:dyDescent="0.3">
      <c r="A2250" s="761" t="s">
        <v>65</v>
      </c>
      <c r="B2250" s="69">
        <v>0.20547945205479501</v>
      </c>
      <c r="C2250" s="70">
        <v>0.22689075630252101</v>
      </c>
      <c r="D2250" s="71">
        <v>0.26697892271662799</v>
      </c>
      <c r="E2250" s="69">
        <v>0.20547945205479501</v>
      </c>
      <c r="F2250" s="70">
        <v>0.16463414634146301</v>
      </c>
      <c r="G2250" s="71">
        <v>0.2</v>
      </c>
      <c r="H2250" s="69"/>
      <c r="I2250" s="70"/>
      <c r="J2250" s="71"/>
      <c r="K2250" s="69"/>
      <c r="L2250" s="70"/>
      <c r="M2250" s="71"/>
      <c r="N2250" s="869" t="s">
        <v>241</v>
      </c>
    </row>
    <row r="2251" spans="1:14" x14ac:dyDescent="0.3">
      <c r="A2251" s="728" t="s">
        <v>922</v>
      </c>
      <c r="B2251" s="72">
        <v>0.397260273972603</v>
      </c>
      <c r="C2251" s="73">
        <v>0.378151260504202</v>
      </c>
      <c r="D2251" s="74">
        <v>0.38173302107728302</v>
      </c>
      <c r="E2251" s="72">
        <v>0.397260273972603</v>
      </c>
      <c r="F2251" s="73">
        <v>0.36585365853658502</v>
      </c>
      <c r="G2251" s="74">
        <v>0.36056338028168999</v>
      </c>
      <c r="H2251" s="72"/>
      <c r="I2251" s="73"/>
      <c r="J2251" s="74"/>
      <c r="K2251" s="72"/>
      <c r="L2251" s="73"/>
      <c r="M2251" s="74"/>
      <c r="N2251" s="870"/>
    </row>
    <row r="2252" spans="1:14" x14ac:dyDescent="0.3">
      <c r="A2252" s="728" t="s">
        <v>923</v>
      </c>
      <c r="B2252" s="72">
        <v>0.27397260273972601</v>
      </c>
      <c r="C2252" s="73">
        <v>0.31372549019607798</v>
      </c>
      <c r="D2252" s="74">
        <v>0.28337236533957799</v>
      </c>
      <c r="E2252" s="72">
        <v>0.27397260273972601</v>
      </c>
      <c r="F2252" s="73">
        <v>0.34146341463414598</v>
      </c>
      <c r="G2252" s="74">
        <v>0.34084507042253498</v>
      </c>
      <c r="H2252" s="72"/>
      <c r="I2252" s="73"/>
      <c r="J2252" s="74"/>
      <c r="K2252" s="72"/>
      <c r="L2252" s="73"/>
      <c r="M2252" s="74"/>
      <c r="N2252" s="870"/>
    </row>
    <row r="2253" spans="1:14" x14ac:dyDescent="0.3">
      <c r="A2253" s="728" t="s">
        <v>924</v>
      </c>
      <c r="B2253" s="72">
        <v>0.123287671232877</v>
      </c>
      <c r="C2253" s="73">
        <v>8.1232492997198896E-2</v>
      </c>
      <c r="D2253" s="74">
        <v>6.7915690866510503E-2</v>
      </c>
      <c r="E2253" s="72">
        <v>0.123287671232877</v>
      </c>
      <c r="F2253" s="73">
        <v>0.12804878048780499</v>
      </c>
      <c r="G2253" s="74">
        <v>9.85915492957746E-2</v>
      </c>
      <c r="H2253" s="72"/>
      <c r="I2253" s="73"/>
      <c r="J2253" s="74"/>
      <c r="K2253" s="72"/>
      <c r="L2253" s="73"/>
      <c r="M2253" s="74"/>
      <c r="N2253" s="871"/>
    </row>
    <row r="2254" spans="1:14" x14ac:dyDescent="0.3">
      <c r="A2254" s="734" t="s">
        <v>259</v>
      </c>
      <c r="B2254" s="75">
        <v>73</v>
      </c>
      <c r="C2254" s="76">
        <v>357</v>
      </c>
      <c r="D2254" s="77">
        <v>854</v>
      </c>
      <c r="E2254" s="75">
        <v>73</v>
      </c>
      <c r="F2254" s="76">
        <v>164</v>
      </c>
      <c r="G2254" s="77">
        <v>355</v>
      </c>
      <c r="H2254" s="75"/>
      <c r="I2254" s="76"/>
      <c r="J2254" s="77"/>
      <c r="K2254" s="75"/>
      <c r="L2254" s="76"/>
      <c r="M2254" s="77"/>
      <c r="N2254" s="533"/>
    </row>
    <row r="2255" spans="1:14" x14ac:dyDescent="0.3">
      <c r="A2255" s="727" t="s">
        <v>194</v>
      </c>
      <c r="B2255" s="127">
        <v>2.6849315068493098</v>
      </c>
      <c r="C2255" s="128">
        <v>2.7507002801120399</v>
      </c>
      <c r="D2255" s="129">
        <v>2.8477751756440299</v>
      </c>
      <c r="E2255" s="127">
        <v>2.6849315068493098</v>
      </c>
      <c r="F2255" s="128">
        <v>2.5670731707317098</v>
      </c>
      <c r="G2255" s="129">
        <v>2.6619718309859102</v>
      </c>
      <c r="H2255" s="127"/>
      <c r="I2255" s="128"/>
      <c r="J2255" s="129"/>
      <c r="K2255" s="127"/>
      <c r="L2255" s="128"/>
      <c r="M2255" s="129"/>
      <c r="N2255" s="533"/>
    </row>
    <row r="2256" spans="1:14" x14ac:dyDescent="0.3">
      <c r="A2256" s="727" t="s">
        <v>174</v>
      </c>
      <c r="B2256" s="127">
        <v>0.940991089944343</v>
      </c>
      <c r="C2256" s="128">
        <v>0.89758152728200602</v>
      </c>
      <c r="D2256" s="129">
        <v>0.89430317161427297</v>
      </c>
      <c r="E2256" s="127">
        <v>0.940991089944343</v>
      </c>
      <c r="F2256" s="128">
        <v>0.91431088107450298</v>
      </c>
      <c r="G2256" s="129">
        <v>0.90734077795492996</v>
      </c>
      <c r="H2256" s="127"/>
      <c r="I2256" s="128"/>
      <c r="J2256" s="129"/>
      <c r="K2256" s="127"/>
      <c r="L2256" s="128"/>
      <c r="M2256" s="129"/>
      <c r="N2256" s="533"/>
    </row>
    <row r="2257" spans="1:14" x14ac:dyDescent="0.3">
      <c r="A2257" s="727" t="s">
        <v>260</v>
      </c>
      <c r="B2257" s="130" t="s">
        <v>248</v>
      </c>
      <c r="C2257" s="128" t="s">
        <v>130</v>
      </c>
      <c r="D2257" s="129" t="s">
        <v>130</v>
      </c>
      <c r="E2257" s="130" t="s">
        <v>248</v>
      </c>
      <c r="F2257" s="128" t="s">
        <v>130</v>
      </c>
      <c r="G2257" s="129" t="s">
        <v>130</v>
      </c>
      <c r="H2257" s="130"/>
      <c r="I2257" s="128"/>
      <c r="J2257" s="129"/>
      <c r="K2257" s="130"/>
      <c r="L2257" s="128"/>
      <c r="M2257" s="129"/>
      <c r="N2257" s="533"/>
    </row>
    <row r="2258" spans="1:14" x14ac:dyDescent="0.3">
      <c r="A2258" s="730" t="s">
        <v>173</v>
      </c>
      <c r="B2258" s="131" t="s">
        <v>248</v>
      </c>
      <c r="C2258" s="132">
        <v>-7.3273314193404299E-2</v>
      </c>
      <c r="D2258" s="139">
        <v>-0.18209000478079168</v>
      </c>
      <c r="E2258" s="131" t="s">
        <v>248</v>
      </c>
      <c r="F2258" s="132">
        <v>0.12890400689434239</v>
      </c>
      <c r="G2258" s="139">
        <v>2.530435798901139E-2</v>
      </c>
      <c r="H2258" s="131"/>
      <c r="I2258" s="132"/>
      <c r="J2258" s="139"/>
      <c r="K2258" s="131"/>
      <c r="L2258" s="132"/>
      <c r="M2258" s="139"/>
      <c r="N2258" s="534"/>
    </row>
    <row r="2259" spans="1:14" ht="26" x14ac:dyDescent="0.3">
      <c r="A2259" s="761" t="s">
        <v>1016</v>
      </c>
      <c r="B2259" s="69">
        <v>0.19178082191780799</v>
      </c>
      <c r="C2259" s="70">
        <v>0.23463687150838</v>
      </c>
      <c r="D2259" s="71">
        <v>0.23859649122807</v>
      </c>
      <c r="E2259" s="69">
        <v>0.19178082191780799</v>
      </c>
      <c r="F2259" s="70">
        <v>0.176829268292683</v>
      </c>
      <c r="G2259" s="71">
        <v>0.18767507002801101</v>
      </c>
      <c r="H2259" s="69"/>
      <c r="I2259" s="70"/>
      <c r="J2259" s="71"/>
      <c r="K2259" s="69"/>
      <c r="L2259" s="70"/>
      <c r="M2259" s="71"/>
      <c r="N2259" s="878" t="s">
        <v>210</v>
      </c>
    </row>
    <row r="2260" spans="1:14" x14ac:dyDescent="0.3">
      <c r="A2260" s="728" t="s">
        <v>922</v>
      </c>
      <c r="B2260" s="72">
        <v>0.465753424657534</v>
      </c>
      <c r="C2260" s="73">
        <v>0.41061452513966501</v>
      </c>
      <c r="D2260" s="74">
        <v>0.40584795321637401</v>
      </c>
      <c r="E2260" s="72">
        <v>0.465753424657534</v>
      </c>
      <c r="F2260" s="73">
        <v>0.43292682926829301</v>
      </c>
      <c r="G2260" s="74">
        <v>0.41176470588235298</v>
      </c>
      <c r="H2260" s="72"/>
      <c r="I2260" s="73"/>
      <c r="J2260" s="74"/>
      <c r="K2260" s="72"/>
      <c r="L2260" s="73"/>
      <c r="M2260" s="74"/>
      <c r="N2260" s="879"/>
    </row>
    <row r="2261" spans="1:14" x14ac:dyDescent="0.3">
      <c r="A2261" s="728" t="s">
        <v>923</v>
      </c>
      <c r="B2261" s="72">
        <v>0.232876712328767</v>
      </c>
      <c r="C2261" s="73">
        <v>0.28491620111731802</v>
      </c>
      <c r="D2261" s="74">
        <v>0.28421052631578902</v>
      </c>
      <c r="E2261" s="72">
        <v>0.232876712328767</v>
      </c>
      <c r="F2261" s="73">
        <v>0.28658536585365901</v>
      </c>
      <c r="G2261" s="74">
        <v>0.31932773109243701</v>
      </c>
      <c r="H2261" s="72"/>
      <c r="I2261" s="73"/>
      <c r="J2261" s="74"/>
      <c r="K2261" s="72"/>
      <c r="L2261" s="73"/>
      <c r="M2261" s="74"/>
      <c r="N2261" s="879"/>
    </row>
    <row r="2262" spans="1:14" x14ac:dyDescent="0.3">
      <c r="A2262" s="728" t="s">
        <v>924</v>
      </c>
      <c r="B2262" s="72">
        <v>0.10958904109589</v>
      </c>
      <c r="C2262" s="73">
        <v>6.9832402234636895E-2</v>
      </c>
      <c r="D2262" s="74">
        <v>7.13450292397661E-2</v>
      </c>
      <c r="E2262" s="72">
        <v>0.10958904109589</v>
      </c>
      <c r="F2262" s="73">
        <v>0.103658536585366</v>
      </c>
      <c r="G2262" s="74">
        <v>8.1232492997198896E-2</v>
      </c>
      <c r="H2262" s="72"/>
      <c r="I2262" s="73"/>
      <c r="J2262" s="74"/>
      <c r="K2262" s="72"/>
      <c r="L2262" s="73"/>
      <c r="M2262" s="74"/>
      <c r="N2262" s="880"/>
    </row>
    <row r="2263" spans="1:14" x14ac:dyDescent="0.3">
      <c r="A2263" s="734" t="s">
        <v>259</v>
      </c>
      <c r="B2263" s="75">
        <v>73</v>
      </c>
      <c r="C2263" s="76">
        <v>358</v>
      </c>
      <c r="D2263" s="77">
        <v>855</v>
      </c>
      <c r="E2263" s="75">
        <v>73</v>
      </c>
      <c r="F2263" s="76">
        <v>164</v>
      </c>
      <c r="G2263" s="77">
        <v>357</v>
      </c>
      <c r="H2263" s="75"/>
      <c r="I2263" s="76"/>
      <c r="J2263" s="77"/>
      <c r="K2263" s="75"/>
      <c r="L2263" s="76"/>
      <c r="M2263" s="77"/>
      <c r="N2263" s="533"/>
    </row>
    <row r="2264" spans="1:14" x14ac:dyDescent="0.3">
      <c r="A2264" s="727" t="s">
        <v>194</v>
      </c>
      <c r="B2264" s="127">
        <v>2.7397260273972601</v>
      </c>
      <c r="C2264" s="128">
        <v>2.8100558659217798</v>
      </c>
      <c r="D2264" s="129">
        <v>2.81169590643275</v>
      </c>
      <c r="E2264" s="127">
        <v>2.7397260273972601</v>
      </c>
      <c r="F2264" s="128">
        <v>2.6829268292682902</v>
      </c>
      <c r="G2264" s="129">
        <v>2.70588235294117</v>
      </c>
      <c r="H2264" s="127"/>
      <c r="I2264" s="128"/>
      <c r="J2264" s="129"/>
      <c r="K2264" s="127"/>
      <c r="L2264" s="128"/>
      <c r="M2264" s="129"/>
      <c r="N2264" s="533"/>
    </row>
    <row r="2265" spans="1:14" x14ac:dyDescent="0.3">
      <c r="A2265" s="727" t="s">
        <v>174</v>
      </c>
      <c r="B2265" s="127">
        <v>0.89795132972960501</v>
      </c>
      <c r="C2265" s="128">
        <v>0.87460883434639203</v>
      </c>
      <c r="D2265" s="129">
        <v>0.87956440207377695</v>
      </c>
      <c r="E2265" s="127">
        <v>0.89795132972960501</v>
      </c>
      <c r="F2265" s="128">
        <v>0.88446786581319203</v>
      </c>
      <c r="G2265" s="129">
        <v>0.86459324569551999</v>
      </c>
      <c r="H2265" s="127"/>
      <c r="I2265" s="128"/>
      <c r="J2265" s="129"/>
      <c r="K2265" s="127"/>
      <c r="L2265" s="128"/>
      <c r="M2265" s="129"/>
      <c r="N2265" s="533"/>
    </row>
    <row r="2266" spans="1:14" x14ac:dyDescent="0.3">
      <c r="A2266" s="727" t="s">
        <v>260</v>
      </c>
      <c r="B2266" s="130" t="s">
        <v>248</v>
      </c>
      <c r="C2266" s="128" t="s">
        <v>130</v>
      </c>
      <c r="D2266" s="129" t="s">
        <v>130</v>
      </c>
      <c r="E2266" s="130" t="s">
        <v>248</v>
      </c>
      <c r="F2266" s="128" t="s">
        <v>130</v>
      </c>
      <c r="G2266" s="129" t="s">
        <v>130</v>
      </c>
      <c r="H2266" s="130"/>
      <c r="I2266" s="128"/>
      <c r="J2266" s="129"/>
      <c r="K2266" s="130"/>
      <c r="L2266" s="128"/>
      <c r="M2266" s="129"/>
      <c r="N2266" s="533"/>
    </row>
    <row r="2267" spans="1:14" x14ac:dyDescent="0.3">
      <c r="A2267" s="730" t="s">
        <v>173</v>
      </c>
      <c r="B2267" s="131" t="s">
        <v>248</v>
      </c>
      <c r="C2267" s="132">
        <v>-8.0412906619080973E-2</v>
      </c>
      <c r="D2267" s="139">
        <v>-8.1824456362495149E-2</v>
      </c>
      <c r="E2267" s="131" t="s">
        <v>248</v>
      </c>
      <c r="F2267" s="132">
        <v>6.421849829077507E-2</v>
      </c>
      <c r="G2267" s="139">
        <v>3.9144042154602647E-2</v>
      </c>
      <c r="H2267" s="131"/>
      <c r="I2267" s="132"/>
      <c r="J2267" s="139"/>
      <c r="K2267" s="131"/>
      <c r="L2267" s="132"/>
      <c r="M2267" s="139"/>
      <c r="N2267" s="534"/>
    </row>
    <row r="2268" spans="1:14" ht="52" x14ac:dyDescent="0.3">
      <c r="A2268" s="761" t="s">
        <v>1065</v>
      </c>
      <c r="B2268" s="69">
        <v>0.27397260273972601</v>
      </c>
      <c r="C2268" s="70">
        <v>0.17877094972067001</v>
      </c>
      <c r="D2268" s="71">
        <v>0.16939252336448599</v>
      </c>
      <c r="E2268" s="69">
        <v>0.27397260273972601</v>
      </c>
      <c r="F2268" s="70">
        <v>0.207317073170732</v>
      </c>
      <c r="G2268" s="71">
        <v>0.174157303370787</v>
      </c>
      <c r="H2268" s="69"/>
      <c r="I2268" s="70"/>
      <c r="J2268" s="71"/>
      <c r="K2268" s="69"/>
      <c r="L2268" s="70"/>
      <c r="M2268" s="71"/>
      <c r="N2268" s="869" t="s">
        <v>241</v>
      </c>
    </row>
    <row r="2269" spans="1:14" x14ac:dyDescent="0.3">
      <c r="A2269" s="728" t="s">
        <v>922</v>
      </c>
      <c r="B2269" s="72">
        <v>0.32876712328767099</v>
      </c>
      <c r="C2269" s="73">
        <v>0.245810055865922</v>
      </c>
      <c r="D2269" s="74">
        <v>0.29322429906542102</v>
      </c>
      <c r="E2269" s="72">
        <v>0.32876712328767099</v>
      </c>
      <c r="F2269" s="73">
        <v>0.25</v>
      </c>
      <c r="G2269" s="74">
        <v>0.28932584269662898</v>
      </c>
      <c r="H2269" s="72"/>
      <c r="I2269" s="73"/>
      <c r="J2269" s="74"/>
      <c r="K2269" s="72"/>
      <c r="L2269" s="73"/>
      <c r="M2269" s="74"/>
      <c r="N2269" s="870"/>
    </row>
    <row r="2270" spans="1:14" x14ac:dyDescent="0.3">
      <c r="A2270" s="728" t="s">
        <v>923</v>
      </c>
      <c r="B2270" s="72">
        <v>0.32876712328767099</v>
      </c>
      <c r="C2270" s="73">
        <v>0.38547486033519601</v>
      </c>
      <c r="D2270" s="74">
        <v>0.37266355140186902</v>
      </c>
      <c r="E2270" s="72">
        <v>0.32876712328767099</v>
      </c>
      <c r="F2270" s="73">
        <v>0.36585365853658502</v>
      </c>
      <c r="G2270" s="74">
        <v>0.376404494382022</v>
      </c>
      <c r="H2270" s="72"/>
      <c r="I2270" s="73"/>
      <c r="J2270" s="74"/>
      <c r="K2270" s="72"/>
      <c r="L2270" s="73"/>
      <c r="M2270" s="74"/>
      <c r="N2270" s="870"/>
    </row>
    <row r="2271" spans="1:14" x14ac:dyDescent="0.3">
      <c r="A2271" s="728" t="s">
        <v>924</v>
      </c>
      <c r="B2271" s="72">
        <v>6.8493150684931503E-2</v>
      </c>
      <c r="C2271" s="73">
        <v>0.18994413407821201</v>
      </c>
      <c r="D2271" s="74">
        <v>0.164719626168224</v>
      </c>
      <c r="E2271" s="72">
        <v>6.8493150684931503E-2</v>
      </c>
      <c r="F2271" s="73">
        <v>0.176829268292683</v>
      </c>
      <c r="G2271" s="74">
        <v>0.16011235955056199</v>
      </c>
      <c r="H2271" s="72"/>
      <c r="I2271" s="73"/>
      <c r="J2271" s="74"/>
      <c r="K2271" s="72"/>
      <c r="L2271" s="73"/>
      <c r="M2271" s="74"/>
      <c r="N2271" s="871"/>
    </row>
    <row r="2272" spans="1:14" x14ac:dyDescent="0.3">
      <c r="A2272" s="734" t="s">
        <v>259</v>
      </c>
      <c r="B2272" s="75">
        <v>73</v>
      </c>
      <c r="C2272" s="76">
        <v>358</v>
      </c>
      <c r="D2272" s="77">
        <v>856</v>
      </c>
      <c r="E2272" s="75">
        <v>73</v>
      </c>
      <c r="F2272" s="76">
        <v>164</v>
      </c>
      <c r="G2272" s="77">
        <v>356</v>
      </c>
      <c r="H2272" s="75"/>
      <c r="I2272" s="76"/>
      <c r="J2272" s="77"/>
      <c r="K2272" s="75"/>
      <c r="L2272" s="76"/>
      <c r="M2272" s="77"/>
      <c r="N2272" s="533"/>
    </row>
    <row r="2273" spans="1:14" x14ac:dyDescent="0.3">
      <c r="A2273" s="727" t="s">
        <v>194</v>
      </c>
      <c r="B2273" s="127">
        <v>2.8082191780821901</v>
      </c>
      <c r="C2273" s="128">
        <v>2.41340782122905</v>
      </c>
      <c r="D2273" s="129">
        <v>2.4672897196261601</v>
      </c>
      <c r="E2273" s="127">
        <v>2.8082191780821901</v>
      </c>
      <c r="F2273" s="128">
        <v>2.48780487804878</v>
      </c>
      <c r="G2273" s="129">
        <v>2.47752808988764</v>
      </c>
      <c r="H2273" s="127"/>
      <c r="I2273" s="128"/>
      <c r="J2273" s="129"/>
      <c r="K2273" s="127"/>
      <c r="L2273" s="128"/>
      <c r="M2273" s="129"/>
      <c r="N2273" s="533"/>
    </row>
    <row r="2274" spans="1:14" x14ac:dyDescent="0.3">
      <c r="A2274" s="727" t="s">
        <v>174</v>
      </c>
      <c r="B2274" s="127">
        <v>0.92282076998514795</v>
      </c>
      <c r="C2274" s="128">
        <v>0.99130059499151602</v>
      </c>
      <c r="D2274" s="129">
        <v>0.95824163536857399</v>
      </c>
      <c r="E2274" s="127">
        <v>0.92282076998514795</v>
      </c>
      <c r="F2274" s="128">
        <v>1.0121216546949501</v>
      </c>
      <c r="G2274" s="129">
        <v>0.95948963064819603</v>
      </c>
      <c r="H2274" s="127"/>
      <c r="I2274" s="128"/>
      <c r="J2274" s="129"/>
      <c r="K2274" s="127"/>
      <c r="L2274" s="128"/>
      <c r="M2274" s="129"/>
      <c r="N2274" s="533"/>
    </row>
    <row r="2275" spans="1:14" x14ac:dyDescent="0.3">
      <c r="A2275" s="727" t="s">
        <v>260</v>
      </c>
      <c r="B2275" s="130" t="s">
        <v>248</v>
      </c>
      <c r="C2275" s="128" t="s">
        <v>236</v>
      </c>
      <c r="D2275" s="129" t="s">
        <v>236</v>
      </c>
      <c r="E2275" s="130" t="s">
        <v>248</v>
      </c>
      <c r="F2275" s="128" t="s">
        <v>266</v>
      </c>
      <c r="G2275" s="129" t="s">
        <v>236</v>
      </c>
      <c r="H2275" s="130"/>
      <c r="I2275" s="128"/>
      <c r="J2275" s="129"/>
      <c r="K2275" s="130"/>
      <c r="L2275" s="128"/>
      <c r="M2275" s="129"/>
      <c r="N2275" s="533"/>
    </row>
    <row r="2276" spans="1:14" x14ac:dyDescent="0.3">
      <c r="A2276" s="730" t="s">
        <v>173</v>
      </c>
      <c r="B2276" s="131" t="s">
        <v>248</v>
      </c>
      <c r="C2276" s="132">
        <v>0.398276122144887</v>
      </c>
      <c r="D2276" s="139">
        <v>0.35578652176274556</v>
      </c>
      <c r="E2276" s="131" t="s">
        <v>248</v>
      </c>
      <c r="F2276" s="132">
        <v>0.31657686459636303</v>
      </c>
      <c r="G2276" s="139">
        <v>0.3446531131046694</v>
      </c>
      <c r="H2276" s="131"/>
      <c r="I2276" s="132"/>
      <c r="J2276" s="139"/>
      <c r="K2276" s="131"/>
      <c r="L2276" s="132"/>
      <c r="M2276" s="139"/>
      <c r="N2276" s="534"/>
    </row>
    <row r="2277" spans="1:14" ht="26" x14ac:dyDescent="0.3">
      <c r="A2277" s="761" t="s">
        <v>151</v>
      </c>
      <c r="B2277" s="69">
        <v>0.31506849315068503</v>
      </c>
      <c r="C2277" s="70">
        <v>0.16573033707865201</v>
      </c>
      <c r="D2277" s="71">
        <v>0.17136150234741801</v>
      </c>
      <c r="E2277" s="69">
        <v>0.31506849315068503</v>
      </c>
      <c r="F2277" s="70">
        <v>0.22699386503067501</v>
      </c>
      <c r="G2277" s="71">
        <v>0.20505617977528101</v>
      </c>
      <c r="H2277" s="69"/>
      <c r="I2277" s="70"/>
      <c r="J2277" s="71"/>
      <c r="K2277" s="69"/>
      <c r="L2277" s="70"/>
      <c r="M2277" s="71"/>
      <c r="N2277" s="535"/>
    </row>
    <row r="2278" spans="1:14" x14ac:dyDescent="0.3">
      <c r="A2278" s="728" t="s">
        <v>922</v>
      </c>
      <c r="B2278" s="72">
        <v>0.27397260273972601</v>
      </c>
      <c r="C2278" s="73">
        <v>0.16573033707865201</v>
      </c>
      <c r="D2278" s="74">
        <v>0.17840375586854501</v>
      </c>
      <c r="E2278" s="72">
        <v>0.27397260273972601</v>
      </c>
      <c r="F2278" s="73">
        <v>0.23312883435582801</v>
      </c>
      <c r="G2278" s="74">
        <v>0.235955056179775</v>
      </c>
      <c r="H2278" s="72"/>
      <c r="I2278" s="73"/>
      <c r="J2278" s="74"/>
      <c r="K2278" s="72"/>
      <c r="L2278" s="73"/>
      <c r="M2278" s="74"/>
      <c r="N2278" s="536"/>
    </row>
    <row r="2279" spans="1:14" x14ac:dyDescent="0.3">
      <c r="A2279" s="728" t="s">
        <v>923</v>
      </c>
      <c r="B2279" s="72">
        <v>0.219178082191781</v>
      </c>
      <c r="C2279" s="73">
        <v>0.24157303370786501</v>
      </c>
      <c r="D2279" s="74">
        <v>0.28169014084506999</v>
      </c>
      <c r="E2279" s="72">
        <v>0.219178082191781</v>
      </c>
      <c r="F2279" s="73">
        <v>0.20245398773006101</v>
      </c>
      <c r="G2279" s="74">
        <v>0.25842696629213502</v>
      </c>
      <c r="H2279" s="72"/>
      <c r="I2279" s="73"/>
      <c r="J2279" s="74"/>
      <c r="K2279" s="72"/>
      <c r="L2279" s="73"/>
      <c r="M2279" s="74"/>
      <c r="N2279" s="536"/>
    </row>
    <row r="2280" spans="1:14" x14ac:dyDescent="0.3">
      <c r="A2280" s="728" t="s">
        <v>924</v>
      </c>
      <c r="B2280" s="72">
        <v>0.19178082191780799</v>
      </c>
      <c r="C2280" s="73">
        <v>0.426966292134831</v>
      </c>
      <c r="D2280" s="74">
        <v>0.36854460093896702</v>
      </c>
      <c r="E2280" s="72">
        <v>0.19178082191780799</v>
      </c>
      <c r="F2280" s="73">
        <v>0.33742331288343602</v>
      </c>
      <c r="G2280" s="74">
        <v>0.300561797752809</v>
      </c>
      <c r="H2280" s="72"/>
      <c r="I2280" s="73"/>
      <c r="J2280" s="74"/>
      <c r="K2280" s="72"/>
      <c r="L2280" s="73"/>
      <c r="M2280" s="74"/>
      <c r="N2280" s="537"/>
    </row>
    <row r="2281" spans="1:14" x14ac:dyDescent="0.3">
      <c r="A2281" s="734" t="s">
        <v>259</v>
      </c>
      <c r="B2281" s="75">
        <v>73</v>
      </c>
      <c r="C2281" s="76">
        <v>356</v>
      </c>
      <c r="D2281" s="77">
        <v>852</v>
      </c>
      <c r="E2281" s="75">
        <v>73</v>
      </c>
      <c r="F2281" s="76">
        <v>163</v>
      </c>
      <c r="G2281" s="77">
        <v>356</v>
      </c>
      <c r="H2281" s="75"/>
      <c r="I2281" s="76"/>
      <c r="J2281" s="77"/>
      <c r="K2281" s="75"/>
      <c r="L2281" s="76"/>
      <c r="M2281" s="77"/>
      <c r="N2281" s="532"/>
    </row>
    <row r="2282" spans="1:14" x14ac:dyDescent="0.3">
      <c r="A2282" s="727" t="s">
        <v>194</v>
      </c>
      <c r="B2282" s="127">
        <v>2.7123287671232901</v>
      </c>
      <c r="C2282" s="128">
        <v>2.07022471910112</v>
      </c>
      <c r="D2282" s="129">
        <v>2.1525821596244099</v>
      </c>
      <c r="E2282" s="127">
        <v>2.7123287671232901</v>
      </c>
      <c r="F2282" s="128">
        <v>2.3496932515337399</v>
      </c>
      <c r="G2282" s="129">
        <v>2.3455056179775302</v>
      </c>
      <c r="H2282" s="127"/>
      <c r="I2282" s="128"/>
      <c r="J2282" s="129"/>
      <c r="K2282" s="127"/>
      <c r="L2282" s="128"/>
      <c r="M2282" s="129"/>
      <c r="N2282" s="533"/>
    </row>
    <row r="2283" spans="1:14" x14ac:dyDescent="0.3">
      <c r="A2283" s="727" t="s">
        <v>174</v>
      </c>
      <c r="B2283" s="127">
        <v>1.11154862010413</v>
      </c>
      <c r="C2283" s="128">
        <v>1.1199149641039099</v>
      </c>
      <c r="D2283" s="129">
        <v>1.10024263921976</v>
      </c>
      <c r="E2283" s="127">
        <v>1.11154862010413</v>
      </c>
      <c r="F2283" s="128">
        <v>1.16816698414885</v>
      </c>
      <c r="G2283" s="129">
        <v>1.11393580742651</v>
      </c>
      <c r="H2283" s="127"/>
      <c r="I2283" s="128"/>
      <c r="J2283" s="129"/>
      <c r="K2283" s="127"/>
      <c r="L2283" s="128"/>
      <c r="M2283" s="129"/>
      <c r="N2283" s="533"/>
    </row>
    <row r="2284" spans="1:14" x14ac:dyDescent="0.3">
      <c r="A2284" s="727" t="s">
        <v>260</v>
      </c>
      <c r="B2284" s="130" t="s">
        <v>248</v>
      </c>
      <c r="C2284" s="128" t="s">
        <v>237</v>
      </c>
      <c r="D2284" s="129" t="s">
        <v>237</v>
      </c>
      <c r="E2284" s="130" t="s">
        <v>248</v>
      </c>
      <c r="F2284" s="128" t="s">
        <v>266</v>
      </c>
      <c r="G2284" s="129" t="s">
        <v>266</v>
      </c>
      <c r="H2284" s="130"/>
      <c r="I2284" s="128"/>
      <c r="J2284" s="129"/>
      <c r="K2284" s="130"/>
      <c r="L2284" s="128"/>
      <c r="M2284" s="129"/>
      <c r="N2284" s="533"/>
    </row>
    <row r="2285" spans="1:14" x14ac:dyDescent="0.3">
      <c r="A2285" s="730" t="s">
        <v>173</v>
      </c>
      <c r="B2285" s="131" t="s">
        <v>248</v>
      </c>
      <c r="C2285" s="132">
        <v>0.57335071733410037</v>
      </c>
      <c r="D2285" s="139">
        <v>0.5087483320004994</v>
      </c>
      <c r="E2285" s="131" t="s">
        <v>248</v>
      </c>
      <c r="F2285" s="132">
        <v>0.31043123158781427</v>
      </c>
      <c r="G2285" s="139">
        <v>0.329303669655094</v>
      </c>
      <c r="H2285" s="131"/>
      <c r="I2285" s="132"/>
      <c r="J2285" s="139"/>
      <c r="K2285" s="131"/>
      <c r="L2285" s="132"/>
      <c r="M2285" s="139"/>
      <c r="N2285" s="534"/>
    </row>
    <row r="2286" spans="1:14" ht="26" x14ac:dyDescent="0.3">
      <c r="A2286" s="761" t="s">
        <v>71</v>
      </c>
      <c r="B2286" s="69">
        <v>0.27397260273972601</v>
      </c>
      <c r="C2286" s="70">
        <v>0.35376044568245102</v>
      </c>
      <c r="D2286" s="71">
        <v>0.34619883040935701</v>
      </c>
      <c r="E2286" s="69">
        <v>0.27397260273972601</v>
      </c>
      <c r="F2286" s="70">
        <v>0.27439024390243899</v>
      </c>
      <c r="G2286" s="71">
        <v>0.25842696629213502</v>
      </c>
      <c r="H2286" s="69"/>
      <c r="I2286" s="70"/>
      <c r="J2286" s="71"/>
      <c r="K2286" s="69"/>
      <c r="L2286" s="70"/>
      <c r="M2286" s="71"/>
      <c r="N2286" s="535"/>
    </row>
    <row r="2287" spans="1:14" x14ac:dyDescent="0.3">
      <c r="A2287" s="728" t="s">
        <v>922</v>
      </c>
      <c r="B2287" s="72">
        <v>0.45205479452054798</v>
      </c>
      <c r="C2287" s="73">
        <v>0.41225626740947102</v>
      </c>
      <c r="D2287" s="74">
        <v>0.411695906432749</v>
      </c>
      <c r="E2287" s="72">
        <v>0.45205479452054798</v>
      </c>
      <c r="F2287" s="73">
        <v>0.42073170731707299</v>
      </c>
      <c r="G2287" s="74">
        <v>0.424157303370786</v>
      </c>
      <c r="H2287" s="72"/>
      <c r="I2287" s="73"/>
      <c r="J2287" s="74"/>
      <c r="K2287" s="72"/>
      <c r="L2287" s="73"/>
      <c r="M2287" s="74"/>
      <c r="N2287" s="536"/>
    </row>
    <row r="2288" spans="1:14" x14ac:dyDescent="0.3">
      <c r="A2288" s="728" t="s">
        <v>923</v>
      </c>
      <c r="B2288" s="72">
        <v>0.24657534246575299</v>
      </c>
      <c r="C2288" s="73">
        <v>0.20334261838440101</v>
      </c>
      <c r="D2288" s="74">
        <v>0.214035087719298</v>
      </c>
      <c r="E2288" s="72">
        <v>0.24657534246575299</v>
      </c>
      <c r="F2288" s="73">
        <v>0.25</v>
      </c>
      <c r="G2288" s="74">
        <v>0.27808988764044901</v>
      </c>
      <c r="H2288" s="72"/>
      <c r="I2288" s="73"/>
      <c r="J2288" s="74"/>
      <c r="K2288" s="72"/>
      <c r="L2288" s="73"/>
      <c r="M2288" s="74"/>
      <c r="N2288" s="536"/>
    </row>
    <row r="2289" spans="1:14" x14ac:dyDescent="0.3">
      <c r="A2289" s="728" t="s">
        <v>924</v>
      </c>
      <c r="B2289" s="72">
        <v>2.7397260273972601E-2</v>
      </c>
      <c r="C2289" s="73">
        <v>3.06406685236769E-2</v>
      </c>
      <c r="D2289" s="74">
        <v>2.8070175438596499E-2</v>
      </c>
      <c r="E2289" s="72">
        <v>2.7397260273972601E-2</v>
      </c>
      <c r="F2289" s="73">
        <v>5.4878048780487798E-2</v>
      </c>
      <c r="G2289" s="74">
        <v>3.9325842696629199E-2</v>
      </c>
      <c r="H2289" s="72"/>
      <c r="I2289" s="73"/>
      <c r="J2289" s="74"/>
      <c r="K2289" s="72"/>
      <c r="L2289" s="73"/>
      <c r="M2289" s="74"/>
      <c r="N2289" s="537"/>
    </row>
    <row r="2290" spans="1:14" x14ac:dyDescent="0.3">
      <c r="A2290" s="734" t="s">
        <v>259</v>
      </c>
      <c r="B2290" s="75">
        <v>73</v>
      </c>
      <c r="C2290" s="76">
        <v>359</v>
      </c>
      <c r="D2290" s="77">
        <v>855</v>
      </c>
      <c r="E2290" s="75">
        <v>73</v>
      </c>
      <c r="F2290" s="76">
        <v>164</v>
      </c>
      <c r="G2290" s="77">
        <v>356</v>
      </c>
      <c r="H2290" s="75"/>
      <c r="I2290" s="76"/>
      <c r="J2290" s="77"/>
      <c r="K2290" s="75"/>
      <c r="L2290" s="76"/>
      <c r="M2290" s="77"/>
      <c r="N2290" s="532"/>
    </row>
    <row r="2291" spans="1:14" x14ac:dyDescent="0.3">
      <c r="A2291" s="727" t="s">
        <v>194</v>
      </c>
      <c r="B2291" s="127">
        <v>2.97260273972603</v>
      </c>
      <c r="C2291" s="128">
        <v>3.0891364902506999</v>
      </c>
      <c r="D2291" s="129">
        <v>3.0760233918128699</v>
      </c>
      <c r="E2291" s="127">
        <v>2.97260273972603</v>
      </c>
      <c r="F2291" s="128">
        <v>2.9146341463414598</v>
      </c>
      <c r="G2291" s="129">
        <v>2.9016853932584299</v>
      </c>
      <c r="H2291" s="127"/>
      <c r="I2291" s="128"/>
      <c r="J2291" s="129"/>
      <c r="K2291" s="127"/>
      <c r="L2291" s="128"/>
      <c r="M2291" s="129"/>
      <c r="N2291" s="533"/>
    </row>
    <row r="2292" spans="1:14" x14ac:dyDescent="0.3">
      <c r="A2292" s="727" t="s">
        <v>174</v>
      </c>
      <c r="B2292" s="127">
        <v>0.79882905172588603</v>
      </c>
      <c r="C2292" s="128">
        <v>0.82072939407676504</v>
      </c>
      <c r="D2292" s="129">
        <v>0.81701639150968497</v>
      </c>
      <c r="E2292" s="127">
        <v>0.79882905172588603</v>
      </c>
      <c r="F2292" s="128">
        <v>0.86089152694062598</v>
      </c>
      <c r="G2292" s="129">
        <v>0.82830046389596301</v>
      </c>
      <c r="H2292" s="127"/>
      <c r="I2292" s="128"/>
      <c r="J2292" s="129"/>
      <c r="K2292" s="127"/>
      <c r="L2292" s="128"/>
      <c r="M2292" s="129"/>
      <c r="N2292" s="533"/>
    </row>
    <row r="2293" spans="1:14" x14ac:dyDescent="0.3">
      <c r="A2293" s="727" t="s">
        <v>260</v>
      </c>
      <c r="B2293" s="130" t="s">
        <v>248</v>
      </c>
      <c r="C2293" s="128" t="s">
        <v>130</v>
      </c>
      <c r="D2293" s="129" t="s">
        <v>130</v>
      </c>
      <c r="E2293" s="130" t="s">
        <v>248</v>
      </c>
      <c r="F2293" s="128" t="s">
        <v>130</v>
      </c>
      <c r="G2293" s="129" t="s">
        <v>130</v>
      </c>
      <c r="H2293" s="130"/>
      <c r="I2293" s="128"/>
      <c r="J2293" s="129"/>
      <c r="K2293" s="130"/>
      <c r="L2293" s="128"/>
      <c r="M2293" s="129"/>
      <c r="N2293" s="533"/>
    </row>
    <row r="2294" spans="1:14" x14ac:dyDescent="0.3">
      <c r="A2294" s="730" t="s">
        <v>173</v>
      </c>
      <c r="B2294" s="131" t="s">
        <v>248</v>
      </c>
      <c r="C2294" s="132">
        <v>-0.14198803084877723</v>
      </c>
      <c r="D2294" s="139">
        <v>-0.12658332582010867</v>
      </c>
      <c r="E2294" s="131" t="s">
        <v>248</v>
      </c>
      <c r="F2294" s="132">
        <v>6.7335537138546078E-2</v>
      </c>
      <c r="G2294" s="139">
        <v>8.5617900217073273E-2</v>
      </c>
      <c r="H2294" s="131"/>
      <c r="I2294" s="132"/>
      <c r="J2294" s="139"/>
      <c r="K2294" s="131"/>
      <c r="L2294" s="132"/>
      <c r="M2294" s="139"/>
      <c r="N2294" s="534"/>
    </row>
    <row r="2295" spans="1:14" ht="26" x14ac:dyDescent="0.3">
      <c r="A2295" s="761" t="s">
        <v>1066</v>
      </c>
      <c r="B2295" s="69">
        <v>0.219178082191781</v>
      </c>
      <c r="C2295" s="70">
        <v>0.370473537604457</v>
      </c>
      <c r="D2295" s="71">
        <v>0.39348079161816102</v>
      </c>
      <c r="E2295" s="69">
        <v>0.219178082191781</v>
      </c>
      <c r="F2295" s="70">
        <v>0.26829268292682901</v>
      </c>
      <c r="G2295" s="71">
        <v>0.31284916201117302</v>
      </c>
      <c r="H2295" s="69"/>
      <c r="I2295" s="70"/>
      <c r="J2295" s="71"/>
      <c r="K2295" s="69"/>
      <c r="L2295" s="70"/>
      <c r="M2295" s="71"/>
      <c r="N2295" s="535"/>
    </row>
    <row r="2296" spans="1:14" x14ac:dyDescent="0.3">
      <c r="A2296" s="728" t="s">
        <v>922</v>
      </c>
      <c r="B2296" s="72">
        <v>0.38356164383561597</v>
      </c>
      <c r="C2296" s="73">
        <v>0.40111420612813398</v>
      </c>
      <c r="D2296" s="74">
        <v>0.36903376018626299</v>
      </c>
      <c r="E2296" s="72">
        <v>0.38356164383561597</v>
      </c>
      <c r="F2296" s="73">
        <v>0.43292682926829301</v>
      </c>
      <c r="G2296" s="74">
        <v>0.38826815642458101</v>
      </c>
      <c r="H2296" s="72"/>
      <c r="I2296" s="73"/>
      <c r="J2296" s="74"/>
      <c r="K2296" s="72"/>
      <c r="L2296" s="73"/>
      <c r="M2296" s="74"/>
      <c r="N2296" s="536"/>
    </row>
    <row r="2297" spans="1:14" x14ac:dyDescent="0.3">
      <c r="A2297" s="728" t="s">
        <v>923</v>
      </c>
      <c r="B2297" s="72">
        <v>0.32876712328767099</v>
      </c>
      <c r="C2297" s="73">
        <v>0.183844011142061</v>
      </c>
      <c r="D2297" s="74">
        <v>0.19091967403958099</v>
      </c>
      <c r="E2297" s="72">
        <v>0.32876712328767099</v>
      </c>
      <c r="F2297" s="73">
        <v>0.23170731707317099</v>
      </c>
      <c r="G2297" s="74">
        <v>0.229050279329609</v>
      </c>
      <c r="H2297" s="72"/>
      <c r="I2297" s="73"/>
      <c r="J2297" s="74"/>
      <c r="K2297" s="72"/>
      <c r="L2297" s="73"/>
      <c r="M2297" s="74"/>
      <c r="N2297" s="536"/>
    </row>
    <row r="2298" spans="1:14" x14ac:dyDescent="0.3">
      <c r="A2298" s="728" t="s">
        <v>924</v>
      </c>
      <c r="B2298" s="72">
        <v>6.8493150684931503E-2</v>
      </c>
      <c r="C2298" s="73">
        <v>4.4568245125348203E-2</v>
      </c>
      <c r="D2298" s="74">
        <v>4.6565774155995297E-2</v>
      </c>
      <c r="E2298" s="72">
        <v>6.8493150684931503E-2</v>
      </c>
      <c r="F2298" s="73">
        <v>6.7073170731707293E-2</v>
      </c>
      <c r="G2298" s="74">
        <v>6.9832402234636895E-2</v>
      </c>
      <c r="H2298" s="72"/>
      <c r="I2298" s="73"/>
      <c r="J2298" s="74"/>
      <c r="K2298" s="72"/>
      <c r="L2298" s="73"/>
      <c r="M2298" s="74"/>
      <c r="N2298" s="537"/>
    </row>
    <row r="2299" spans="1:14" x14ac:dyDescent="0.3">
      <c r="A2299" s="734" t="s">
        <v>259</v>
      </c>
      <c r="B2299" s="75">
        <v>73</v>
      </c>
      <c r="C2299" s="76">
        <v>359</v>
      </c>
      <c r="D2299" s="77">
        <v>859</v>
      </c>
      <c r="E2299" s="75">
        <v>73</v>
      </c>
      <c r="F2299" s="76">
        <v>164</v>
      </c>
      <c r="G2299" s="77">
        <v>358</v>
      </c>
      <c r="H2299" s="75"/>
      <c r="I2299" s="76"/>
      <c r="J2299" s="77"/>
      <c r="K2299" s="75"/>
      <c r="L2299" s="76"/>
      <c r="M2299" s="77"/>
      <c r="N2299" s="532"/>
    </row>
    <row r="2300" spans="1:14" x14ac:dyDescent="0.3">
      <c r="A2300" s="727" t="s">
        <v>194</v>
      </c>
      <c r="B2300" s="127">
        <v>2.75342465753425</v>
      </c>
      <c r="C2300" s="128">
        <v>3.0974930362116999</v>
      </c>
      <c r="D2300" s="129">
        <v>3.1094295692665899</v>
      </c>
      <c r="E2300" s="127">
        <v>2.75342465753425</v>
      </c>
      <c r="F2300" s="128">
        <v>2.9024390243902398</v>
      </c>
      <c r="G2300" s="129">
        <v>2.94413407821229</v>
      </c>
      <c r="H2300" s="127"/>
      <c r="I2300" s="128"/>
      <c r="J2300" s="129"/>
      <c r="K2300" s="127"/>
      <c r="L2300" s="128"/>
      <c r="M2300" s="129"/>
      <c r="N2300" s="533"/>
    </row>
    <row r="2301" spans="1:14" x14ac:dyDescent="0.3">
      <c r="A2301" s="727" t="s">
        <v>174</v>
      </c>
      <c r="B2301" s="127">
        <v>0.87845859191933195</v>
      </c>
      <c r="C2301" s="128">
        <v>0.85153122633327105</v>
      </c>
      <c r="D2301" s="129">
        <v>0.87153484396944503</v>
      </c>
      <c r="E2301" s="127">
        <v>0.87845859191933195</v>
      </c>
      <c r="F2301" s="128">
        <v>0.87374458366627905</v>
      </c>
      <c r="G2301" s="129">
        <v>0.90575916680273605</v>
      </c>
      <c r="H2301" s="127"/>
      <c r="I2301" s="128"/>
      <c r="J2301" s="129"/>
      <c r="K2301" s="127"/>
      <c r="L2301" s="128"/>
      <c r="M2301" s="129"/>
      <c r="N2301" s="533"/>
    </row>
    <row r="2302" spans="1:14" x14ac:dyDescent="0.3">
      <c r="A2302" s="727" t="s">
        <v>260</v>
      </c>
      <c r="B2302" s="130" t="s">
        <v>248</v>
      </c>
      <c r="C2302" s="128" t="s">
        <v>236</v>
      </c>
      <c r="D2302" s="129" t="s">
        <v>237</v>
      </c>
      <c r="E2302" s="130" t="s">
        <v>248</v>
      </c>
      <c r="F2302" s="128" t="s">
        <v>130</v>
      </c>
      <c r="G2302" s="129" t="s">
        <v>130</v>
      </c>
      <c r="H2302" s="130"/>
      <c r="I2302" s="128"/>
      <c r="J2302" s="129"/>
      <c r="K2302" s="130"/>
      <c r="L2302" s="128"/>
      <c r="M2302" s="129"/>
      <c r="N2302" s="533"/>
    </row>
    <row r="2303" spans="1:14" x14ac:dyDescent="0.3">
      <c r="A2303" s="730" t="s">
        <v>173</v>
      </c>
      <c r="B2303" s="131" t="s">
        <v>248</v>
      </c>
      <c r="C2303" s="132">
        <v>-0.40405843971103989</v>
      </c>
      <c r="D2303" s="139">
        <v>-0.4084804115356987</v>
      </c>
      <c r="E2303" s="131" t="s">
        <v>248</v>
      </c>
      <c r="F2303" s="132">
        <v>-0.17054682757599199</v>
      </c>
      <c r="G2303" s="139">
        <v>-0.21055201831545395</v>
      </c>
      <c r="H2303" s="131"/>
      <c r="I2303" s="132"/>
      <c r="J2303" s="139"/>
      <c r="K2303" s="131"/>
      <c r="L2303" s="132"/>
      <c r="M2303" s="139"/>
      <c r="N2303" s="534"/>
    </row>
    <row r="2304" spans="1:14" ht="52" x14ac:dyDescent="0.3">
      <c r="A2304" s="761" t="s">
        <v>72</v>
      </c>
      <c r="B2304" s="69">
        <v>0.40845070422535201</v>
      </c>
      <c r="C2304" s="70">
        <v>0.41011235955056202</v>
      </c>
      <c r="D2304" s="71">
        <v>0.38568129330253997</v>
      </c>
      <c r="E2304" s="69">
        <v>0.40845070422535201</v>
      </c>
      <c r="F2304" s="70">
        <v>0.41104294478527598</v>
      </c>
      <c r="G2304" s="71">
        <v>0.34530386740331498</v>
      </c>
      <c r="H2304" s="69"/>
      <c r="I2304" s="70"/>
      <c r="J2304" s="71"/>
      <c r="K2304" s="69"/>
      <c r="L2304" s="70"/>
      <c r="M2304" s="71"/>
      <c r="N2304" s="869" t="s">
        <v>301</v>
      </c>
    </row>
    <row r="2305" spans="1:14" x14ac:dyDescent="0.3">
      <c r="A2305" s="727" t="s">
        <v>104</v>
      </c>
      <c r="B2305" s="72">
        <v>0.45070422535211302</v>
      </c>
      <c r="C2305" s="73">
        <v>0.43539325842696602</v>
      </c>
      <c r="D2305" s="74">
        <v>0.48267898383371799</v>
      </c>
      <c r="E2305" s="72">
        <v>0.45070422535211302</v>
      </c>
      <c r="F2305" s="73">
        <v>0.441717791411043</v>
      </c>
      <c r="G2305" s="74">
        <v>0.51104972375690605</v>
      </c>
      <c r="H2305" s="72"/>
      <c r="I2305" s="73"/>
      <c r="J2305" s="74"/>
      <c r="K2305" s="72"/>
      <c r="L2305" s="73"/>
      <c r="M2305" s="74"/>
      <c r="N2305" s="870"/>
    </row>
    <row r="2306" spans="1:14" x14ac:dyDescent="0.3">
      <c r="A2306" s="727" t="s">
        <v>105</v>
      </c>
      <c r="B2306" s="72">
        <v>0.140845070422535</v>
      </c>
      <c r="C2306" s="73">
        <v>0.15449438202247201</v>
      </c>
      <c r="D2306" s="74">
        <v>0.13163972286374101</v>
      </c>
      <c r="E2306" s="72">
        <v>0.140845070422535</v>
      </c>
      <c r="F2306" s="73">
        <v>0.14723926380368099</v>
      </c>
      <c r="G2306" s="74">
        <v>0.143646408839779</v>
      </c>
      <c r="H2306" s="72"/>
      <c r="I2306" s="73"/>
      <c r="J2306" s="74"/>
      <c r="K2306" s="72"/>
      <c r="L2306" s="73"/>
      <c r="M2306" s="74"/>
      <c r="N2306" s="871"/>
    </row>
    <row r="2307" spans="1:14" x14ac:dyDescent="0.3">
      <c r="A2307" s="734" t="s">
        <v>259</v>
      </c>
      <c r="B2307" s="75">
        <v>71</v>
      </c>
      <c r="C2307" s="76">
        <v>356</v>
      </c>
      <c r="D2307" s="77">
        <v>866</v>
      </c>
      <c r="E2307" s="75">
        <v>71</v>
      </c>
      <c r="F2307" s="76">
        <v>163</v>
      </c>
      <c r="G2307" s="77">
        <v>362</v>
      </c>
      <c r="H2307" s="75"/>
      <c r="I2307" s="76"/>
      <c r="J2307" s="77"/>
      <c r="K2307" s="75"/>
      <c r="L2307" s="76"/>
      <c r="M2307" s="77"/>
      <c r="N2307" s="533"/>
    </row>
    <row r="2308" spans="1:14" x14ac:dyDescent="0.3">
      <c r="A2308" s="727" t="s">
        <v>194</v>
      </c>
      <c r="B2308" s="127">
        <v>2.2676056338028201</v>
      </c>
      <c r="C2308" s="128">
        <v>2.25561797752809</v>
      </c>
      <c r="D2308" s="129">
        <v>2.2540415704388002</v>
      </c>
      <c r="E2308" s="127">
        <v>2.2676056338028201</v>
      </c>
      <c r="F2308" s="128">
        <v>2.26380368098159</v>
      </c>
      <c r="G2308" s="129">
        <v>2.20165745856354</v>
      </c>
      <c r="H2308" s="127"/>
      <c r="I2308" s="128"/>
      <c r="J2308" s="129"/>
      <c r="K2308" s="127"/>
      <c r="L2308" s="128"/>
      <c r="M2308" s="129"/>
      <c r="N2308" s="533"/>
    </row>
    <row r="2309" spans="1:14" x14ac:dyDescent="0.3">
      <c r="A2309" s="727" t="s">
        <v>174</v>
      </c>
      <c r="B2309" s="127">
        <v>0.69606540084500801</v>
      </c>
      <c r="C2309" s="128">
        <v>0.70758220354562995</v>
      </c>
      <c r="D2309" s="129">
        <v>0.673281030660139</v>
      </c>
      <c r="E2309" s="127">
        <v>0.69606540084500801</v>
      </c>
      <c r="F2309" s="128">
        <v>0.70121781948032202</v>
      </c>
      <c r="G2309" s="129">
        <v>0.67046724833790305</v>
      </c>
      <c r="H2309" s="127"/>
      <c r="I2309" s="128"/>
      <c r="J2309" s="129"/>
      <c r="K2309" s="127"/>
      <c r="L2309" s="128"/>
      <c r="M2309" s="129"/>
      <c r="N2309" s="533"/>
    </row>
    <row r="2310" spans="1:14" s="199" customFormat="1" x14ac:dyDescent="0.3">
      <c r="A2310" s="727" t="s">
        <v>260</v>
      </c>
      <c r="B2310" s="130" t="s">
        <v>248</v>
      </c>
      <c r="C2310" s="128" t="s">
        <v>130</v>
      </c>
      <c r="D2310" s="129" t="s">
        <v>130</v>
      </c>
      <c r="E2310" s="130" t="s">
        <v>248</v>
      </c>
      <c r="F2310" s="128" t="s">
        <v>130</v>
      </c>
      <c r="G2310" s="129" t="s">
        <v>130</v>
      </c>
      <c r="H2310" s="130"/>
      <c r="I2310" s="128"/>
      <c r="J2310" s="129"/>
      <c r="K2310" s="130"/>
      <c r="L2310" s="128"/>
      <c r="M2310" s="129"/>
      <c r="N2310" s="533"/>
    </row>
    <row r="2311" spans="1:14" s="199" customFormat="1" x14ac:dyDescent="0.3">
      <c r="A2311" s="730" t="s">
        <v>173</v>
      </c>
      <c r="B2311" s="131" t="s">
        <v>248</v>
      </c>
      <c r="C2311" s="132">
        <v>1.6941715343688737E-2</v>
      </c>
      <c r="D2311" s="139">
        <v>2.0146213462631853E-2</v>
      </c>
      <c r="E2311" s="131" t="s">
        <v>248</v>
      </c>
      <c r="F2311" s="132">
        <v>5.4219284159774178E-3</v>
      </c>
      <c r="G2311" s="139">
        <v>9.8361516394374918E-2</v>
      </c>
      <c r="H2311" s="131"/>
      <c r="I2311" s="132"/>
      <c r="J2311" s="139"/>
      <c r="K2311" s="131"/>
      <c r="L2311" s="132"/>
      <c r="M2311" s="139"/>
      <c r="N2311" s="534"/>
    </row>
    <row r="2312" spans="1:14" s="199" customFormat="1" ht="52" x14ac:dyDescent="0.3">
      <c r="A2312" s="761" t="s">
        <v>1067</v>
      </c>
      <c r="B2312" s="69">
        <v>0.19718309859154901</v>
      </c>
      <c r="C2312" s="70">
        <v>0.27247191011235999</v>
      </c>
      <c r="D2312" s="71">
        <v>0.24913093858632701</v>
      </c>
      <c r="E2312" s="69">
        <v>0.19718309859154901</v>
      </c>
      <c r="F2312" s="70">
        <v>0.28834355828220898</v>
      </c>
      <c r="G2312" s="71">
        <v>0.25207756232687001</v>
      </c>
      <c r="H2312" s="69"/>
      <c r="I2312" s="70"/>
      <c r="J2312" s="71"/>
      <c r="K2312" s="69"/>
      <c r="L2312" s="70"/>
      <c r="M2312" s="71"/>
      <c r="N2312" s="869" t="s">
        <v>301</v>
      </c>
    </row>
    <row r="2313" spans="1:14" s="199" customFormat="1" x14ac:dyDescent="0.3">
      <c r="A2313" s="727" t="s">
        <v>104</v>
      </c>
      <c r="B2313" s="72">
        <v>0.50704225352112697</v>
      </c>
      <c r="C2313" s="73">
        <v>0.46348314606741597</v>
      </c>
      <c r="D2313" s="74">
        <v>0.46581691772885297</v>
      </c>
      <c r="E2313" s="72">
        <v>0.50704225352112697</v>
      </c>
      <c r="F2313" s="73">
        <v>0.48466257668711699</v>
      </c>
      <c r="G2313" s="74">
        <v>0.48476454293628801</v>
      </c>
      <c r="H2313" s="72"/>
      <c r="I2313" s="73"/>
      <c r="J2313" s="74"/>
      <c r="K2313" s="72"/>
      <c r="L2313" s="73"/>
      <c r="M2313" s="74"/>
      <c r="N2313" s="870"/>
    </row>
    <row r="2314" spans="1:14" s="199" customFormat="1" x14ac:dyDescent="0.3">
      <c r="A2314" s="727" t="s">
        <v>105</v>
      </c>
      <c r="B2314" s="72">
        <v>0.29577464788732399</v>
      </c>
      <c r="C2314" s="73">
        <v>0.26404494382022498</v>
      </c>
      <c r="D2314" s="74">
        <v>0.28505214368482001</v>
      </c>
      <c r="E2314" s="72">
        <v>0.29577464788732399</v>
      </c>
      <c r="F2314" s="73">
        <v>0.22699386503067501</v>
      </c>
      <c r="G2314" s="74">
        <v>0.26315789473684198</v>
      </c>
      <c r="H2314" s="72"/>
      <c r="I2314" s="73"/>
      <c r="J2314" s="74"/>
      <c r="K2314" s="72"/>
      <c r="L2314" s="73"/>
      <c r="M2314" s="74"/>
      <c r="N2314" s="871"/>
    </row>
    <row r="2315" spans="1:14" x14ac:dyDescent="0.3">
      <c r="A2315" s="734" t="s">
        <v>259</v>
      </c>
      <c r="B2315" s="75">
        <v>71</v>
      </c>
      <c r="C2315" s="76">
        <v>356</v>
      </c>
      <c r="D2315" s="77">
        <v>863</v>
      </c>
      <c r="E2315" s="75">
        <v>71</v>
      </c>
      <c r="F2315" s="76">
        <v>163</v>
      </c>
      <c r="G2315" s="77">
        <v>361</v>
      </c>
      <c r="H2315" s="75"/>
      <c r="I2315" s="76"/>
      <c r="J2315" s="77"/>
      <c r="K2315" s="75"/>
      <c r="L2315" s="76"/>
      <c r="M2315" s="77"/>
      <c r="N2315" s="533"/>
    </row>
    <row r="2316" spans="1:14" x14ac:dyDescent="0.3">
      <c r="A2316" s="727" t="s">
        <v>194</v>
      </c>
      <c r="B2316" s="127">
        <v>1.9014084507042299</v>
      </c>
      <c r="C2316" s="128">
        <v>2.0084269662921299</v>
      </c>
      <c r="D2316" s="129">
        <v>1.9640787949015099</v>
      </c>
      <c r="E2316" s="127">
        <v>1.9014084507042299</v>
      </c>
      <c r="F2316" s="128">
        <v>2.0613496932515298</v>
      </c>
      <c r="G2316" s="129">
        <v>1.98891966759003</v>
      </c>
      <c r="H2316" s="127"/>
      <c r="I2316" s="128"/>
      <c r="J2316" s="129"/>
      <c r="K2316" s="127"/>
      <c r="L2316" s="128"/>
      <c r="M2316" s="129"/>
      <c r="N2316" s="533"/>
    </row>
    <row r="2317" spans="1:14" x14ac:dyDescent="0.3">
      <c r="A2317" s="727" t="s">
        <v>174</v>
      </c>
      <c r="B2317" s="127">
        <v>0.70010059639342004</v>
      </c>
      <c r="C2317" s="128">
        <v>0.73345548959322204</v>
      </c>
      <c r="D2317" s="129">
        <v>0.73041834200751399</v>
      </c>
      <c r="E2317" s="127">
        <v>0.70010059639342004</v>
      </c>
      <c r="F2317" s="128">
        <v>0.717447907806951</v>
      </c>
      <c r="G2317" s="129">
        <v>0.71870964364067902</v>
      </c>
      <c r="H2317" s="127"/>
      <c r="I2317" s="128"/>
      <c r="J2317" s="129"/>
      <c r="K2317" s="127"/>
      <c r="L2317" s="128"/>
      <c r="M2317" s="129"/>
      <c r="N2317" s="533"/>
    </row>
    <row r="2318" spans="1:14" x14ac:dyDescent="0.3">
      <c r="A2318" s="727" t="s">
        <v>260</v>
      </c>
      <c r="B2318" s="130" t="s">
        <v>248</v>
      </c>
      <c r="C2318" s="128" t="s">
        <v>130</v>
      </c>
      <c r="D2318" s="129" t="s">
        <v>130</v>
      </c>
      <c r="E2318" s="130" t="s">
        <v>248</v>
      </c>
      <c r="F2318" s="128" t="s">
        <v>130</v>
      </c>
      <c r="G2318" s="129" t="s">
        <v>130</v>
      </c>
      <c r="H2318" s="130"/>
      <c r="I2318" s="128"/>
      <c r="J2318" s="129"/>
      <c r="K2318" s="130"/>
      <c r="L2318" s="128"/>
      <c r="M2318" s="129"/>
      <c r="N2318" s="533"/>
    </row>
    <row r="2319" spans="1:14" x14ac:dyDescent="0.3">
      <c r="A2319" s="730" t="s">
        <v>173</v>
      </c>
      <c r="B2319" s="131" t="s">
        <v>248</v>
      </c>
      <c r="C2319" s="132">
        <v>-0.14591003422341683</v>
      </c>
      <c r="D2319" s="139">
        <v>-8.5800616705536278E-2</v>
      </c>
      <c r="E2319" s="131" t="s">
        <v>248</v>
      </c>
      <c r="F2319" s="132">
        <v>-0.22293080906207965</v>
      </c>
      <c r="G2319" s="139">
        <v>-0.12176157320292141</v>
      </c>
      <c r="H2319" s="131"/>
      <c r="I2319" s="132"/>
      <c r="J2319" s="139"/>
      <c r="K2319" s="131"/>
      <c r="L2319" s="132"/>
      <c r="M2319" s="139"/>
      <c r="N2319" s="534"/>
    </row>
    <row r="2320" spans="1:14" ht="26" x14ac:dyDescent="0.3">
      <c r="A2320" s="761" t="s">
        <v>349</v>
      </c>
      <c r="B2320" s="69">
        <v>0.50704225352112697</v>
      </c>
      <c r="C2320" s="70">
        <v>0.44662921348314599</v>
      </c>
      <c r="D2320" s="71">
        <v>0.43619489559164698</v>
      </c>
      <c r="E2320" s="69">
        <v>0.50704225352112697</v>
      </c>
      <c r="F2320" s="70">
        <v>0.49079754601226999</v>
      </c>
      <c r="G2320" s="71">
        <v>0.422222222222222</v>
      </c>
      <c r="H2320" s="69"/>
      <c r="I2320" s="70"/>
      <c r="J2320" s="71"/>
      <c r="K2320" s="69"/>
      <c r="L2320" s="70"/>
      <c r="M2320" s="71"/>
      <c r="N2320" s="869" t="s">
        <v>301</v>
      </c>
    </row>
    <row r="2321" spans="1:14" x14ac:dyDescent="0.3">
      <c r="A2321" s="727" t="s">
        <v>104</v>
      </c>
      <c r="B2321" s="72">
        <v>0.42253521126760601</v>
      </c>
      <c r="C2321" s="73">
        <v>0.46910112359550599</v>
      </c>
      <c r="D2321" s="74">
        <v>0.48607888631090501</v>
      </c>
      <c r="E2321" s="72">
        <v>0.42253521126760601</v>
      </c>
      <c r="F2321" s="73">
        <v>0.43558282208589</v>
      </c>
      <c r="G2321" s="74">
        <v>0.49722222222222201</v>
      </c>
      <c r="H2321" s="72"/>
      <c r="I2321" s="73"/>
      <c r="J2321" s="74"/>
      <c r="K2321" s="72"/>
      <c r="L2321" s="73"/>
      <c r="M2321" s="74"/>
      <c r="N2321" s="870"/>
    </row>
    <row r="2322" spans="1:14" x14ac:dyDescent="0.3">
      <c r="A2322" s="727" t="s">
        <v>105</v>
      </c>
      <c r="B2322" s="72">
        <v>7.0422535211267595E-2</v>
      </c>
      <c r="C2322" s="73">
        <v>8.4269662921348298E-2</v>
      </c>
      <c r="D2322" s="74">
        <v>7.77262180974478E-2</v>
      </c>
      <c r="E2322" s="72">
        <v>7.0422535211267595E-2</v>
      </c>
      <c r="F2322" s="73">
        <v>7.3619631901840496E-2</v>
      </c>
      <c r="G2322" s="74">
        <v>8.0555555555555505E-2</v>
      </c>
      <c r="H2322" s="72"/>
      <c r="I2322" s="73"/>
      <c r="J2322" s="74"/>
      <c r="K2322" s="72"/>
      <c r="L2322" s="73"/>
      <c r="M2322" s="74"/>
      <c r="N2322" s="871"/>
    </row>
    <row r="2323" spans="1:14" x14ac:dyDescent="0.3">
      <c r="A2323" s="734" t="s">
        <v>259</v>
      </c>
      <c r="B2323" s="75">
        <v>71</v>
      </c>
      <c r="C2323" s="76">
        <v>356</v>
      </c>
      <c r="D2323" s="77">
        <v>862</v>
      </c>
      <c r="E2323" s="75">
        <v>71</v>
      </c>
      <c r="F2323" s="76">
        <v>163</v>
      </c>
      <c r="G2323" s="77">
        <v>360</v>
      </c>
      <c r="H2323" s="75"/>
      <c r="I2323" s="76"/>
      <c r="J2323" s="77"/>
      <c r="K2323" s="75"/>
      <c r="L2323" s="76"/>
      <c r="M2323" s="77"/>
      <c r="N2323" s="533"/>
    </row>
    <row r="2324" spans="1:14" x14ac:dyDescent="0.3">
      <c r="A2324" s="727" t="s">
        <v>194</v>
      </c>
      <c r="B2324" s="127">
        <v>2.4366197183098599</v>
      </c>
      <c r="C2324" s="128">
        <v>2.3623595505617998</v>
      </c>
      <c r="D2324" s="129">
        <v>2.3584686774942001</v>
      </c>
      <c r="E2324" s="127">
        <v>2.4366197183098599</v>
      </c>
      <c r="F2324" s="128">
        <v>2.4171779141104301</v>
      </c>
      <c r="G2324" s="129">
        <v>2.3416666666666699</v>
      </c>
      <c r="H2324" s="127"/>
      <c r="I2324" s="128"/>
      <c r="J2324" s="129"/>
      <c r="K2324" s="127"/>
      <c r="L2324" s="128"/>
      <c r="M2324" s="129"/>
      <c r="N2324" s="533"/>
    </row>
    <row r="2325" spans="1:14" x14ac:dyDescent="0.3">
      <c r="A2325" s="727" t="s">
        <v>174</v>
      </c>
      <c r="B2325" s="127">
        <v>0.62638177236290205</v>
      </c>
      <c r="C2325" s="128">
        <v>0.63302452609746795</v>
      </c>
      <c r="D2325" s="129">
        <v>0.62118351938479099</v>
      </c>
      <c r="E2325" s="127">
        <v>0.62638177236290205</v>
      </c>
      <c r="F2325" s="128">
        <v>0.62672922186052105</v>
      </c>
      <c r="G2325" s="129">
        <v>0.62218726412829595</v>
      </c>
      <c r="H2325" s="127"/>
      <c r="I2325" s="128"/>
      <c r="J2325" s="129"/>
      <c r="K2325" s="127"/>
      <c r="L2325" s="128"/>
      <c r="M2325" s="129"/>
      <c r="N2325" s="533"/>
    </row>
    <row r="2326" spans="1:14" x14ac:dyDescent="0.3">
      <c r="A2326" s="727" t="s">
        <v>260</v>
      </c>
      <c r="B2326" s="130" t="s">
        <v>248</v>
      </c>
      <c r="C2326" s="128" t="s">
        <v>130</v>
      </c>
      <c r="D2326" s="129" t="s">
        <v>130</v>
      </c>
      <c r="E2326" s="130" t="s">
        <v>248</v>
      </c>
      <c r="F2326" s="128" t="s">
        <v>130</v>
      </c>
      <c r="G2326" s="129" t="s">
        <v>130</v>
      </c>
      <c r="H2326" s="130"/>
      <c r="I2326" s="128"/>
      <c r="J2326" s="129"/>
      <c r="K2326" s="130"/>
      <c r="L2326" s="128"/>
      <c r="M2326" s="129"/>
      <c r="N2326" s="533"/>
    </row>
    <row r="2327" spans="1:14" x14ac:dyDescent="0.3">
      <c r="A2327" s="730" t="s">
        <v>173</v>
      </c>
      <c r="B2327" s="131" t="s">
        <v>248</v>
      </c>
      <c r="C2327" s="132">
        <v>0.11731009571756486</v>
      </c>
      <c r="D2327" s="139">
        <v>0.12580990701919975</v>
      </c>
      <c r="E2327" s="131" t="s">
        <v>248</v>
      </c>
      <c r="F2327" s="132">
        <v>3.1021059049575549E-2</v>
      </c>
      <c r="G2327" s="139">
        <v>0.15261169284173992</v>
      </c>
      <c r="H2327" s="131"/>
      <c r="I2327" s="132"/>
      <c r="J2327" s="139"/>
      <c r="K2327" s="131"/>
      <c r="L2327" s="132"/>
      <c r="M2327" s="139"/>
      <c r="N2327" s="534"/>
    </row>
    <row r="2328" spans="1:14" ht="26" x14ac:dyDescent="0.3">
      <c r="A2328" s="761" t="s">
        <v>152</v>
      </c>
      <c r="B2328" s="69">
        <v>0.39436619718309901</v>
      </c>
      <c r="C2328" s="70">
        <v>0.376404494382022</v>
      </c>
      <c r="D2328" s="71">
        <v>0.38095238095238099</v>
      </c>
      <c r="E2328" s="69">
        <v>0.39436619718309901</v>
      </c>
      <c r="F2328" s="70">
        <v>0.34969325153374198</v>
      </c>
      <c r="G2328" s="71">
        <v>0.31652661064425802</v>
      </c>
      <c r="H2328" s="69"/>
      <c r="I2328" s="70"/>
      <c r="J2328" s="71"/>
      <c r="K2328" s="69"/>
      <c r="L2328" s="70"/>
      <c r="M2328" s="71"/>
      <c r="N2328" s="869" t="s">
        <v>301</v>
      </c>
    </row>
    <row r="2329" spans="1:14" x14ac:dyDescent="0.3">
      <c r="A2329" s="727" t="s">
        <v>104</v>
      </c>
      <c r="B2329" s="72">
        <v>0.49295774647887303</v>
      </c>
      <c r="C2329" s="73">
        <v>0.50842696629213502</v>
      </c>
      <c r="D2329" s="74">
        <v>0.50290360046457605</v>
      </c>
      <c r="E2329" s="72">
        <v>0.49295774647887303</v>
      </c>
      <c r="F2329" s="73">
        <v>0.52147239263803702</v>
      </c>
      <c r="G2329" s="74">
        <v>0.53501400560224099</v>
      </c>
      <c r="H2329" s="72"/>
      <c r="I2329" s="73"/>
      <c r="J2329" s="74"/>
      <c r="K2329" s="72"/>
      <c r="L2329" s="73"/>
      <c r="M2329" s="74"/>
      <c r="N2329" s="870"/>
    </row>
    <row r="2330" spans="1:14" x14ac:dyDescent="0.3">
      <c r="A2330" s="727" t="s">
        <v>105</v>
      </c>
      <c r="B2330" s="72">
        <v>0.11267605633802801</v>
      </c>
      <c r="C2330" s="73">
        <v>0.11516853932584301</v>
      </c>
      <c r="D2330" s="74">
        <v>0.116144018583043</v>
      </c>
      <c r="E2330" s="72">
        <v>0.11267605633802801</v>
      </c>
      <c r="F2330" s="73">
        <v>0.128834355828221</v>
      </c>
      <c r="G2330" s="74">
        <v>0.14845938375350101</v>
      </c>
      <c r="H2330" s="72"/>
      <c r="I2330" s="73"/>
      <c r="J2330" s="74"/>
      <c r="K2330" s="72"/>
      <c r="L2330" s="73"/>
      <c r="M2330" s="74"/>
      <c r="N2330" s="871"/>
    </row>
    <row r="2331" spans="1:14" x14ac:dyDescent="0.3">
      <c r="A2331" s="734" t="s">
        <v>259</v>
      </c>
      <c r="B2331" s="75">
        <v>71</v>
      </c>
      <c r="C2331" s="76">
        <v>356</v>
      </c>
      <c r="D2331" s="77">
        <v>861</v>
      </c>
      <c r="E2331" s="75">
        <v>71</v>
      </c>
      <c r="F2331" s="76">
        <v>163</v>
      </c>
      <c r="G2331" s="77">
        <v>357</v>
      </c>
      <c r="H2331" s="75"/>
      <c r="I2331" s="76"/>
      <c r="J2331" s="77"/>
      <c r="K2331" s="75"/>
      <c r="L2331" s="76"/>
      <c r="M2331" s="77"/>
      <c r="N2331" s="533"/>
    </row>
    <row r="2332" spans="1:14" x14ac:dyDescent="0.3">
      <c r="A2332" s="727" t="s">
        <v>194</v>
      </c>
      <c r="B2332" s="127">
        <v>2.28169014084507</v>
      </c>
      <c r="C2332" s="128">
        <v>2.26123595505618</v>
      </c>
      <c r="D2332" s="129">
        <v>2.2648083623693398</v>
      </c>
      <c r="E2332" s="127">
        <v>2.28169014084507</v>
      </c>
      <c r="F2332" s="128">
        <v>2.2208588957055202</v>
      </c>
      <c r="G2332" s="129">
        <v>2.1680672268907601</v>
      </c>
      <c r="H2332" s="127"/>
      <c r="I2332" s="128"/>
      <c r="J2332" s="129"/>
      <c r="K2332" s="127"/>
      <c r="L2332" s="128"/>
      <c r="M2332" s="129"/>
      <c r="N2332" s="533"/>
    </row>
    <row r="2333" spans="1:14" x14ac:dyDescent="0.3">
      <c r="A2333" s="727" t="s">
        <v>174</v>
      </c>
      <c r="B2333" s="127">
        <v>0.65863709043858798</v>
      </c>
      <c r="C2333" s="128">
        <v>0.65155297943716906</v>
      </c>
      <c r="D2333" s="129">
        <v>0.65381144904837396</v>
      </c>
      <c r="E2333" s="127">
        <v>0.65863709043858798</v>
      </c>
      <c r="F2333" s="128">
        <v>0.65757260198418699</v>
      </c>
      <c r="G2333" s="129">
        <v>0.66179014628131205</v>
      </c>
      <c r="H2333" s="127"/>
      <c r="I2333" s="128"/>
      <c r="J2333" s="129"/>
      <c r="K2333" s="127"/>
      <c r="L2333" s="128"/>
      <c r="M2333" s="129"/>
      <c r="N2333" s="533"/>
    </row>
    <row r="2334" spans="1:14" x14ac:dyDescent="0.3">
      <c r="A2334" s="727" t="s">
        <v>260</v>
      </c>
      <c r="B2334" s="130" t="s">
        <v>248</v>
      </c>
      <c r="C2334" s="128" t="s">
        <v>130</v>
      </c>
      <c r="D2334" s="129" t="s">
        <v>130</v>
      </c>
      <c r="E2334" s="130" t="s">
        <v>248</v>
      </c>
      <c r="F2334" s="128" t="s">
        <v>130</v>
      </c>
      <c r="G2334" s="129" t="s">
        <v>130</v>
      </c>
      <c r="H2334" s="130"/>
      <c r="I2334" s="128"/>
      <c r="J2334" s="129"/>
      <c r="K2334" s="130"/>
      <c r="L2334" s="128"/>
      <c r="M2334" s="129"/>
      <c r="N2334" s="533"/>
    </row>
    <row r="2335" spans="1:14" x14ac:dyDescent="0.3">
      <c r="A2335" s="730" t="s">
        <v>173</v>
      </c>
      <c r="B2335" s="131" t="s">
        <v>248</v>
      </c>
      <c r="C2335" s="132">
        <v>3.1392974070288127E-2</v>
      </c>
      <c r="D2335" s="139">
        <v>2.5820561111772767E-2</v>
      </c>
      <c r="E2335" s="131" t="s">
        <v>248</v>
      </c>
      <c r="F2335" s="132">
        <v>9.250878907666639E-2</v>
      </c>
      <c r="G2335" s="139">
        <v>0.1716902474187208</v>
      </c>
      <c r="H2335" s="131"/>
      <c r="I2335" s="132"/>
      <c r="J2335" s="139"/>
      <c r="K2335" s="131"/>
      <c r="L2335" s="132"/>
      <c r="M2335" s="139"/>
      <c r="N2335" s="534"/>
    </row>
    <row r="2336" spans="1:14" ht="26" x14ac:dyDescent="0.3">
      <c r="A2336" s="761" t="s">
        <v>1017</v>
      </c>
      <c r="B2336" s="69">
        <v>0.54929577464788704</v>
      </c>
      <c r="C2336" s="70">
        <v>0.47899159663865498</v>
      </c>
      <c r="D2336" s="71">
        <v>0.44599303135888502</v>
      </c>
      <c r="E2336" s="69">
        <v>0.54929577464788704</v>
      </c>
      <c r="F2336" s="70">
        <v>0.50920245398773001</v>
      </c>
      <c r="G2336" s="71">
        <v>0.4</v>
      </c>
      <c r="H2336" s="69"/>
      <c r="I2336" s="70"/>
      <c r="J2336" s="71"/>
      <c r="K2336" s="69"/>
      <c r="L2336" s="70"/>
      <c r="M2336" s="71"/>
      <c r="N2336" s="869" t="s">
        <v>301</v>
      </c>
    </row>
    <row r="2337" spans="1:14" x14ac:dyDescent="0.3">
      <c r="A2337" s="727" t="s">
        <v>104</v>
      </c>
      <c r="B2337" s="72">
        <v>0.28169014084506999</v>
      </c>
      <c r="C2337" s="73">
        <v>0.37535014005602202</v>
      </c>
      <c r="D2337" s="74">
        <v>0.412311265969803</v>
      </c>
      <c r="E2337" s="72">
        <v>0.28169014084506999</v>
      </c>
      <c r="F2337" s="73">
        <v>0.32515337423312901</v>
      </c>
      <c r="G2337" s="74">
        <v>0.42499999999999999</v>
      </c>
      <c r="H2337" s="72"/>
      <c r="I2337" s="73"/>
      <c r="J2337" s="74"/>
      <c r="K2337" s="72"/>
      <c r="L2337" s="73"/>
      <c r="M2337" s="74"/>
      <c r="N2337" s="870"/>
    </row>
    <row r="2338" spans="1:14" x14ac:dyDescent="0.3">
      <c r="A2338" s="727" t="s">
        <v>105</v>
      </c>
      <c r="B2338" s="72">
        <v>0.169014084507042</v>
      </c>
      <c r="C2338" s="73">
        <v>0.145658263305322</v>
      </c>
      <c r="D2338" s="74">
        <v>0.14169570267131201</v>
      </c>
      <c r="E2338" s="72">
        <v>0.169014084507042</v>
      </c>
      <c r="F2338" s="73">
        <v>0.16564417177914101</v>
      </c>
      <c r="G2338" s="74">
        <v>0.17499999999999999</v>
      </c>
      <c r="H2338" s="72"/>
      <c r="I2338" s="73"/>
      <c r="J2338" s="74"/>
      <c r="K2338" s="72"/>
      <c r="L2338" s="73"/>
      <c r="M2338" s="74"/>
      <c r="N2338" s="871"/>
    </row>
    <row r="2339" spans="1:14" x14ac:dyDescent="0.3">
      <c r="A2339" s="734" t="s">
        <v>259</v>
      </c>
      <c r="B2339" s="75">
        <v>71</v>
      </c>
      <c r="C2339" s="76">
        <v>357</v>
      </c>
      <c r="D2339" s="77">
        <v>861</v>
      </c>
      <c r="E2339" s="75">
        <v>71</v>
      </c>
      <c r="F2339" s="76">
        <v>163</v>
      </c>
      <c r="G2339" s="77">
        <v>360</v>
      </c>
      <c r="H2339" s="75"/>
      <c r="I2339" s="76"/>
      <c r="J2339" s="77"/>
      <c r="K2339" s="75"/>
      <c r="L2339" s="76"/>
      <c r="M2339" s="77"/>
      <c r="N2339" s="533"/>
    </row>
    <row r="2340" spans="1:14" x14ac:dyDescent="0.3">
      <c r="A2340" s="727" t="s">
        <v>194</v>
      </c>
      <c r="B2340" s="127">
        <v>2.3802816901408401</v>
      </c>
      <c r="C2340" s="128">
        <v>2.3333333333333299</v>
      </c>
      <c r="D2340" s="129">
        <v>2.3042973286875701</v>
      </c>
      <c r="E2340" s="127">
        <v>2.3802816901408401</v>
      </c>
      <c r="F2340" s="128">
        <v>2.3435582822085901</v>
      </c>
      <c r="G2340" s="129">
        <v>2.2250000000000001</v>
      </c>
      <c r="H2340" s="127"/>
      <c r="I2340" s="128"/>
      <c r="J2340" s="129"/>
      <c r="K2340" s="127"/>
      <c r="L2340" s="128"/>
      <c r="M2340" s="129"/>
      <c r="N2340" s="533"/>
    </row>
    <row r="2341" spans="1:14" x14ac:dyDescent="0.3">
      <c r="A2341" s="727" t="s">
        <v>174</v>
      </c>
      <c r="B2341" s="127">
        <v>0.76281803078357502</v>
      </c>
      <c r="C2341" s="128">
        <v>0.71762195716703103</v>
      </c>
      <c r="D2341" s="129">
        <v>0.70403661694863795</v>
      </c>
      <c r="E2341" s="127">
        <v>0.76281803078357502</v>
      </c>
      <c r="F2341" s="128">
        <v>0.74849947094301195</v>
      </c>
      <c r="G2341" s="129">
        <v>0.72514526447884997</v>
      </c>
      <c r="H2341" s="127"/>
      <c r="I2341" s="128"/>
      <c r="J2341" s="129"/>
      <c r="K2341" s="127"/>
      <c r="L2341" s="128"/>
      <c r="M2341" s="129"/>
      <c r="N2341" s="533"/>
    </row>
    <row r="2342" spans="1:14" x14ac:dyDescent="0.3">
      <c r="A2342" s="727" t="s">
        <v>260</v>
      </c>
      <c r="B2342" s="130" t="s">
        <v>248</v>
      </c>
      <c r="C2342" s="128" t="s">
        <v>130</v>
      </c>
      <c r="D2342" s="129" t="s">
        <v>130</v>
      </c>
      <c r="E2342" s="130" t="s">
        <v>248</v>
      </c>
      <c r="F2342" s="128" t="s">
        <v>130</v>
      </c>
      <c r="G2342" s="129" t="s">
        <v>130</v>
      </c>
      <c r="H2342" s="130"/>
      <c r="I2342" s="128"/>
      <c r="J2342" s="129"/>
      <c r="K2342" s="130"/>
      <c r="L2342" s="128"/>
      <c r="M2342" s="129"/>
      <c r="N2342" s="533"/>
    </row>
    <row r="2343" spans="1:14" x14ac:dyDescent="0.3">
      <c r="A2343" s="730" t="s">
        <v>173</v>
      </c>
      <c r="B2343" s="131" t="s">
        <v>248</v>
      </c>
      <c r="C2343" s="132">
        <v>6.542212976989871E-2</v>
      </c>
      <c r="D2343" s="139">
        <v>0.10792671804854913</v>
      </c>
      <c r="E2343" s="131" t="s">
        <v>248</v>
      </c>
      <c r="F2343" s="132">
        <v>4.9062703926808823E-2</v>
      </c>
      <c r="G2343" s="139">
        <v>0.21413873570895955</v>
      </c>
      <c r="H2343" s="131"/>
      <c r="I2343" s="132"/>
      <c r="J2343" s="139"/>
      <c r="K2343" s="131"/>
      <c r="L2343" s="132"/>
      <c r="M2343" s="139"/>
      <c r="N2343" s="534"/>
    </row>
    <row r="2344" spans="1:14" ht="26" x14ac:dyDescent="0.3">
      <c r="A2344" s="761" t="s">
        <v>1068</v>
      </c>
      <c r="B2344" s="69">
        <v>0.49295774647887303</v>
      </c>
      <c r="C2344" s="70">
        <v>0.28089887640449401</v>
      </c>
      <c r="D2344" s="71">
        <v>0.31358885017421601</v>
      </c>
      <c r="E2344" s="69">
        <v>0.49295774647887303</v>
      </c>
      <c r="F2344" s="70">
        <v>0.34969325153374198</v>
      </c>
      <c r="G2344" s="71">
        <v>0.32132963988919699</v>
      </c>
      <c r="H2344" s="69"/>
      <c r="I2344" s="70"/>
      <c r="J2344" s="71"/>
      <c r="K2344" s="69"/>
      <c r="L2344" s="70"/>
      <c r="M2344" s="71"/>
      <c r="N2344" s="869" t="s">
        <v>301</v>
      </c>
    </row>
    <row r="2345" spans="1:14" x14ac:dyDescent="0.3">
      <c r="A2345" s="727" t="s">
        <v>104</v>
      </c>
      <c r="B2345" s="72">
        <v>0.42253521126760601</v>
      </c>
      <c r="C2345" s="73">
        <v>0.49157303370786498</v>
      </c>
      <c r="D2345" s="74">
        <v>0.51567944250871101</v>
      </c>
      <c r="E2345" s="72">
        <v>0.42253521126760601</v>
      </c>
      <c r="F2345" s="73">
        <v>0.48466257668711699</v>
      </c>
      <c r="G2345" s="74">
        <v>0.54016620498614998</v>
      </c>
      <c r="H2345" s="72"/>
      <c r="I2345" s="73"/>
      <c r="J2345" s="74"/>
      <c r="K2345" s="72"/>
      <c r="L2345" s="73"/>
      <c r="M2345" s="74"/>
      <c r="N2345" s="870"/>
    </row>
    <row r="2346" spans="1:14" x14ac:dyDescent="0.3">
      <c r="A2346" s="727" t="s">
        <v>105</v>
      </c>
      <c r="B2346" s="72">
        <v>8.4507042253521097E-2</v>
      </c>
      <c r="C2346" s="73">
        <v>0.22752808988764001</v>
      </c>
      <c r="D2346" s="74">
        <v>0.17073170731707299</v>
      </c>
      <c r="E2346" s="72">
        <v>8.4507042253521097E-2</v>
      </c>
      <c r="F2346" s="73">
        <v>0.16564417177914101</v>
      </c>
      <c r="G2346" s="74">
        <v>0.138504155124654</v>
      </c>
      <c r="H2346" s="72"/>
      <c r="I2346" s="73"/>
      <c r="J2346" s="74"/>
      <c r="K2346" s="72"/>
      <c r="L2346" s="73"/>
      <c r="M2346" s="74"/>
      <c r="N2346" s="871"/>
    </row>
    <row r="2347" spans="1:14" x14ac:dyDescent="0.3">
      <c r="A2347" s="734" t="s">
        <v>259</v>
      </c>
      <c r="B2347" s="75">
        <v>71</v>
      </c>
      <c r="C2347" s="76">
        <v>356</v>
      </c>
      <c r="D2347" s="77">
        <v>861</v>
      </c>
      <c r="E2347" s="75">
        <v>71</v>
      </c>
      <c r="F2347" s="76">
        <v>163</v>
      </c>
      <c r="G2347" s="77">
        <v>361</v>
      </c>
      <c r="H2347" s="75"/>
      <c r="I2347" s="76"/>
      <c r="J2347" s="77"/>
      <c r="K2347" s="75"/>
      <c r="L2347" s="76"/>
      <c r="M2347" s="77"/>
      <c r="N2347" s="533"/>
    </row>
    <row r="2348" spans="1:14" x14ac:dyDescent="0.3">
      <c r="A2348" s="727" t="s">
        <v>194</v>
      </c>
      <c r="B2348" s="127">
        <v>2.4084507042253498</v>
      </c>
      <c r="C2348" s="128">
        <v>2.05337078651685</v>
      </c>
      <c r="D2348" s="129">
        <v>2.1428571428571401</v>
      </c>
      <c r="E2348" s="127">
        <v>2.4084507042253498</v>
      </c>
      <c r="F2348" s="128">
        <v>2.1840490797546002</v>
      </c>
      <c r="G2348" s="129">
        <v>2.1828254847645399</v>
      </c>
      <c r="H2348" s="127"/>
      <c r="I2348" s="128"/>
      <c r="J2348" s="129"/>
      <c r="K2348" s="127"/>
      <c r="L2348" s="128"/>
      <c r="M2348" s="129"/>
      <c r="N2348" s="533"/>
    </row>
    <row r="2349" spans="1:14" x14ac:dyDescent="0.3">
      <c r="A2349" s="727" t="s">
        <v>174</v>
      </c>
      <c r="B2349" s="127">
        <v>0.64536733258182699</v>
      </c>
      <c r="C2349" s="128">
        <v>0.71204121390485398</v>
      </c>
      <c r="D2349" s="129">
        <v>0.68150702655403705</v>
      </c>
      <c r="E2349" s="127">
        <v>0.64536733258182699</v>
      </c>
      <c r="F2349" s="128">
        <v>0.69601390474688096</v>
      </c>
      <c r="G2349" s="129">
        <v>0.65390603726448704</v>
      </c>
      <c r="H2349" s="127"/>
      <c r="I2349" s="128"/>
      <c r="J2349" s="129"/>
      <c r="K2349" s="127"/>
      <c r="L2349" s="128"/>
      <c r="M2349" s="129"/>
      <c r="N2349" s="533"/>
    </row>
    <row r="2350" spans="1:14" x14ac:dyDescent="0.3">
      <c r="A2350" s="727" t="s">
        <v>260</v>
      </c>
      <c r="B2350" s="130" t="s">
        <v>248</v>
      </c>
      <c r="C2350" s="128" t="s">
        <v>237</v>
      </c>
      <c r="D2350" s="129" t="s">
        <v>236</v>
      </c>
      <c r="E2350" s="130" t="s">
        <v>248</v>
      </c>
      <c r="F2350" s="128" t="s">
        <v>266</v>
      </c>
      <c r="G2350" s="129" t="s">
        <v>236</v>
      </c>
      <c r="H2350" s="130"/>
      <c r="I2350" s="128"/>
      <c r="J2350" s="129"/>
      <c r="K2350" s="130"/>
      <c r="L2350" s="128"/>
      <c r="M2350" s="129"/>
      <c r="N2350" s="533"/>
    </row>
    <row r="2351" spans="1:14" x14ac:dyDescent="0.3">
      <c r="A2351" s="730" t="s">
        <v>173</v>
      </c>
      <c r="B2351" s="131" t="s">
        <v>248</v>
      </c>
      <c r="C2351" s="132">
        <v>0.4986788837140923</v>
      </c>
      <c r="D2351" s="139">
        <v>0.38971507412205764</v>
      </c>
      <c r="E2351" s="131" t="s">
        <v>248</v>
      </c>
      <c r="F2351" s="132">
        <v>0.32240968598516384</v>
      </c>
      <c r="G2351" s="139">
        <v>0.34504226387735693</v>
      </c>
      <c r="H2351" s="131"/>
      <c r="I2351" s="132"/>
      <c r="J2351" s="139"/>
      <c r="K2351" s="131"/>
      <c r="L2351" s="132"/>
      <c r="M2351" s="139"/>
      <c r="N2351" s="534"/>
    </row>
    <row r="2352" spans="1:14" ht="26" x14ac:dyDescent="0.3">
      <c r="A2352" s="761" t="s">
        <v>73</v>
      </c>
      <c r="B2352" s="69">
        <v>0.61971830985915499</v>
      </c>
      <c r="C2352" s="70">
        <v>0.47191011235955099</v>
      </c>
      <c r="D2352" s="71">
        <v>0.47215777262181002</v>
      </c>
      <c r="E2352" s="69">
        <v>0.61971830985915499</v>
      </c>
      <c r="F2352" s="70">
        <v>0.49079754601226999</v>
      </c>
      <c r="G2352" s="71">
        <v>0.46111111111111103</v>
      </c>
      <c r="H2352" s="69"/>
      <c r="I2352" s="70"/>
      <c r="J2352" s="71"/>
      <c r="K2352" s="69"/>
      <c r="L2352" s="70"/>
      <c r="M2352" s="71"/>
      <c r="N2352" s="869" t="s">
        <v>301</v>
      </c>
    </row>
    <row r="2353" spans="1:14" x14ac:dyDescent="0.3">
      <c r="A2353" s="727" t="s">
        <v>104</v>
      </c>
      <c r="B2353" s="72">
        <v>0.338028169014085</v>
      </c>
      <c r="C2353" s="73">
        <v>0.43820224719101097</v>
      </c>
      <c r="D2353" s="74">
        <v>0.42923433874709999</v>
      </c>
      <c r="E2353" s="72">
        <v>0.338028169014085</v>
      </c>
      <c r="F2353" s="73">
        <v>0.47239263803680998</v>
      </c>
      <c r="G2353" s="74">
        <v>0.46388888888888902</v>
      </c>
      <c r="H2353" s="72"/>
      <c r="I2353" s="73"/>
      <c r="J2353" s="74"/>
      <c r="K2353" s="72"/>
      <c r="L2353" s="73"/>
      <c r="M2353" s="74"/>
      <c r="N2353" s="870"/>
    </row>
    <row r="2354" spans="1:14" x14ac:dyDescent="0.3">
      <c r="A2354" s="727" t="s">
        <v>105</v>
      </c>
      <c r="B2354" s="72">
        <v>4.2253521126760597E-2</v>
      </c>
      <c r="C2354" s="73">
        <v>8.98876404494382E-2</v>
      </c>
      <c r="D2354" s="74">
        <v>9.8607888631090504E-2</v>
      </c>
      <c r="E2354" s="72">
        <v>4.2253521126760597E-2</v>
      </c>
      <c r="F2354" s="73">
        <v>3.6809815950920199E-2</v>
      </c>
      <c r="G2354" s="74">
        <v>7.4999999999999997E-2</v>
      </c>
      <c r="H2354" s="72"/>
      <c r="I2354" s="73"/>
      <c r="J2354" s="74"/>
      <c r="K2354" s="72"/>
      <c r="L2354" s="73"/>
      <c r="M2354" s="74"/>
      <c r="N2354" s="871"/>
    </row>
    <row r="2355" spans="1:14" x14ac:dyDescent="0.3">
      <c r="A2355" s="734" t="s">
        <v>259</v>
      </c>
      <c r="B2355" s="75">
        <v>71</v>
      </c>
      <c r="C2355" s="76">
        <v>356</v>
      </c>
      <c r="D2355" s="77">
        <v>862</v>
      </c>
      <c r="E2355" s="75">
        <v>71</v>
      </c>
      <c r="F2355" s="76">
        <v>163</v>
      </c>
      <c r="G2355" s="77">
        <v>360</v>
      </c>
      <c r="H2355" s="75"/>
      <c r="I2355" s="76"/>
      <c r="J2355" s="77"/>
      <c r="K2355" s="75"/>
      <c r="L2355" s="76"/>
      <c r="M2355" s="77"/>
      <c r="N2355" s="533"/>
    </row>
    <row r="2356" spans="1:14" x14ac:dyDescent="0.3">
      <c r="A2356" s="727" t="s">
        <v>194</v>
      </c>
      <c r="B2356" s="127">
        <v>2.57746478873239</v>
      </c>
      <c r="C2356" s="128">
        <v>2.3820224719101102</v>
      </c>
      <c r="D2356" s="129">
        <v>2.3735498839907199</v>
      </c>
      <c r="E2356" s="127">
        <v>2.57746478873239</v>
      </c>
      <c r="F2356" s="128">
        <v>2.4539877300613502</v>
      </c>
      <c r="G2356" s="129">
        <v>2.3861111111111102</v>
      </c>
      <c r="H2356" s="127"/>
      <c r="I2356" s="128"/>
      <c r="J2356" s="129"/>
      <c r="K2356" s="127"/>
      <c r="L2356" s="128"/>
      <c r="M2356" s="129"/>
      <c r="N2356" s="533"/>
    </row>
    <row r="2357" spans="1:14" x14ac:dyDescent="0.3">
      <c r="A2357" s="727" t="s">
        <v>174</v>
      </c>
      <c r="B2357" s="127">
        <v>0.57723409044427199</v>
      </c>
      <c r="C2357" s="128">
        <v>0.64577705964302901</v>
      </c>
      <c r="D2357" s="129">
        <v>0.65705934952475697</v>
      </c>
      <c r="E2357" s="127">
        <v>0.57723409044427199</v>
      </c>
      <c r="F2357" s="128">
        <v>0.56875925158916896</v>
      </c>
      <c r="G2357" s="129">
        <v>0.62298266195030205</v>
      </c>
      <c r="H2357" s="127"/>
      <c r="I2357" s="128"/>
      <c r="J2357" s="129"/>
      <c r="K2357" s="127"/>
      <c r="L2357" s="128"/>
      <c r="M2357" s="129"/>
      <c r="N2357" s="533"/>
    </row>
    <row r="2358" spans="1:14" x14ac:dyDescent="0.3">
      <c r="A2358" s="727" t="s">
        <v>260</v>
      </c>
      <c r="B2358" s="130" t="s">
        <v>248</v>
      </c>
      <c r="C2358" s="128" t="s">
        <v>266</v>
      </c>
      <c r="D2358" s="129" t="s">
        <v>266</v>
      </c>
      <c r="E2358" s="130" t="s">
        <v>248</v>
      </c>
      <c r="F2358" s="128" t="s">
        <v>130</v>
      </c>
      <c r="G2358" s="129" t="s">
        <v>266</v>
      </c>
      <c r="H2358" s="130"/>
      <c r="I2358" s="128"/>
      <c r="J2358" s="129"/>
      <c r="K2358" s="130"/>
      <c r="L2358" s="128"/>
      <c r="M2358" s="129"/>
      <c r="N2358" s="533"/>
    </row>
    <row r="2359" spans="1:14" x14ac:dyDescent="0.3">
      <c r="A2359" s="730" t="s">
        <v>173</v>
      </c>
      <c r="B2359" s="131" t="s">
        <v>248</v>
      </c>
      <c r="C2359" s="132">
        <v>0.30264673218698102</v>
      </c>
      <c r="D2359" s="139">
        <v>0.31034472744229169</v>
      </c>
      <c r="E2359" s="131" t="s">
        <v>248</v>
      </c>
      <c r="F2359" s="132">
        <v>0.21709898929297922</v>
      </c>
      <c r="G2359" s="139">
        <v>0.30715730839479599</v>
      </c>
      <c r="H2359" s="131"/>
      <c r="I2359" s="132"/>
      <c r="J2359" s="139"/>
      <c r="K2359" s="131"/>
      <c r="L2359" s="132"/>
      <c r="M2359" s="139"/>
      <c r="N2359" s="534"/>
    </row>
    <row r="2360" spans="1:14" ht="52" x14ac:dyDescent="0.3">
      <c r="A2360" s="743" t="s">
        <v>1069</v>
      </c>
      <c r="B2360" s="312">
        <v>0.66197183098591506</v>
      </c>
      <c r="C2360" s="313">
        <v>0.55617977528089901</v>
      </c>
      <c r="D2360" s="314">
        <v>0.52441860465116297</v>
      </c>
      <c r="E2360" s="312">
        <v>0.66197183098591506</v>
      </c>
      <c r="F2360" s="313">
        <v>0.56441717791410995</v>
      </c>
      <c r="G2360" s="314">
        <v>0.498607242339833</v>
      </c>
      <c r="H2360" s="312"/>
      <c r="I2360" s="313"/>
      <c r="J2360" s="314"/>
      <c r="K2360" s="312"/>
      <c r="L2360" s="313"/>
      <c r="M2360" s="314"/>
      <c r="N2360" s="869" t="s">
        <v>301</v>
      </c>
    </row>
    <row r="2361" spans="1:14" x14ac:dyDescent="0.3">
      <c r="A2361" s="727" t="s">
        <v>104</v>
      </c>
      <c r="B2361" s="72">
        <v>0.29577464788732399</v>
      </c>
      <c r="C2361" s="73">
        <v>0.38202247191011202</v>
      </c>
      <c r="D2361" s="74">
        <v>0.39418604651162797</v>
      </c>
      <c r="E2361" s="72">
        <v>0.29577464788732399</v>
      </c>
      <c r="F2361" s="73">
        <v>0.38650306748466301</v>
      </c>
      <c r="G2361" s="74">
        <v>0.42339832869080801</v>
      </c>
      <c r="H2361" s="72"/>
      <c r="I2361" s="73"/>
      <c r="J2361" s="74"/>
      <c r="K2361" s="72"/>
      <c r="L2361" s="73"/>
      <c r="M2361" s="74"/>
      <c r="N2361" s="870"/>
    </row>
    <row r="2362" spans="1:14" x14ac:dyDescent="0.3">
      <c r="A2362" s="727" t="s">
        <v>105</v>
      </c>
      <c r="B2362" s="72">
        <v>4.2253521126760597E-2</v>
      </c>
      <c r="C2362" s="73">
        <v>6.1797752808988797E-2</v>
      </c>
      <c r="D2362" s="74">
        <v>8.1395348837209294E-2</v>
      </c>
      <c r="E2362" s="72">
        <v>4.2253521126760597E-2</v>
      </c>
      <c r="F2362" s="73">
        <v>4.9079754601227002E-2</v>
      </c>
      <c r="G2362" s="74">
        <v>7.7994428969359306E-2</v>
      </c>
      <c r="H2362" s="72"/>
      <c r="I2362" s="73"/>
      <c r="J2362" s="74"/>
      <c r="K2362" s="72"/>
      <c r="L2362" s="73"/>
      <c r="M2362" s="74"/>
      <c r="N2362" s="871"/>
    </row>
    <row r="2363" spans="1:14" x14ac:dyDescent="0.3">
      <c r="A2363" s="734" t="s">
        <v>259</v>
      </c>
      <c r="B2363" s="75">
        <v>71</v>
      </c>
      <c r="C2363" s="76">
        <v>356</v>
      </c>
      <c r="D2363" s="77">
        <v>860</v>
      </c>
      <c r="E2363" s="75">
        <v>71</v>
      </c>
      <c r="F2363" s="76">
        <v>163</v>
      </c>
      <c r="G2363" s="77">
        <v>359</v>
      </c>
      <c r="H2363" s="75"/>
      <c r="I2363" s="76"/>
      <c r="J2363" s="77"/>
      <c r="K2363" s="75"/>
      <c r="L2363" s="76"/>
      <c r="M2363" s="77"/>
      <c r="N2363" s="532"/>
    </row>
    <row r="2364" spans="1:14" x14ac:dyDescent="0.3">
      <c r="A2364" s="727" t="s">
        <v>194</v>
      </c>
      <c r="B2364" s="127">
        <v>2.6197183098591501</v>
      </c>
      <c r="C2364" s="128">
        <v>2.49438202247191</v>
      </c>
      <c r="D2364" s="129">
        <v>2.4430232558139502</v>
      </c>
      <c r="E2364" s="127">
        <v>2.6197183098591501</v>
      </c>
      <c r="F2364" s="128">
        <v>2.51533742331288</v>
      </c>
      <c r="G2364" s="129">
        <v>2.4206128133704699</v>
      </c>
      <c r="H2364" s="127"/>
      <c r="I2364" s="128"/>
      <c r="J2364" s="129"/>
      <c r="K2364" s="127"/>
      <c r="L2364" s="128"/>
      <c r="M2364" s="129"/>
      <c r="N2364" s="533"/>
    </row>
    <row r="2365" spans="1:14" x14ac:dyDescent="0.3">
      <c r="A2365" s="727" t="s">
        <v>174</v>
      </c>
      <c r="B2365" s="127">
        <v>0.56986708182318602</v>
      </c>
      <c r="C2365" s="128">
        <v>0.61205901410429397</v>
      </c>
      <c r="D2365" s="129">
        <v>0.64032891316659801</v>
      </c>
      <c r="E2365" s="127">
        <v>0.56986708182318602</v>
      </c>
      <c r="F2365" s="128">
        <v>0.59166878685962199</v>
      </c>
      <c r="G2365" s="129">
        <v>0.63309002153412997</v>
      </c>
      <c r="H2365" s="127"/>
      <c r="I2365" s="128"/>
      <c r="J2365" s="129"/>
      <c r="K2365" s="127"/>
      <c r="L2365" s="128"/>
      <c r="M2365" s="129"/>
      <c r="N2365" s="533"/>
    </row>
    <row r="2366" spans="1:14" x14ac:dyDescent="0.3">
      <c r="A2366" s="727" t="s">
        <v>260</v>
      </c>
      <c r="B2366" s="130" t="s">
        <v>248</v>
      </c>
      <c r="C2366" s="128" t="s">
        <v>130</v>
      </c>
      <c r="D2366" s="129" t="s">
        <v>266</v>
      </c>
      <c r="E2366" s="130" t="s">
        <v>248</v>
      </c>
      <c r="F2366" s="128" t="s">
        <v>130</v>
      </c>
      <c r="G2366" s="129" t="s">
        <v>266</v>
      </c>
      <c r="H2366" s="130"/>
      <c r="I2366" s="128"/>
      <c r="J2366" s="129"/>
      <c r="K2366" s="130"/>
      <c r="L2366" s="128"/>
      <c r="M2366" s="129"/>
      <c r="N2366" s="533"/>
    </row>
    <row r="2367" spans="1:14" x14ac:dyDescent="0.3">
      <c r="A2367" s="730" t="s">
        <v>173</v>
      </c>
      <c r="B2367" s="131" t="s">
        <v>248</v>
      </c>
      <c r="C2367" s="132">
        <v>0.20477810880812058</v>
      </c>
      <c r="D2367" s="139">
        <v>0.27594420681614318</v>
      </c>
      <c r="E2367" s="131" t="s">
        <v>248</v>
      </c>
      <c r="F2367" s="132">
        <v>0.17641776761672451</v>
      </c>
      <c r="G2367" s="139">
        <v>0.314497922437949</v>
      </c>
      <c r="H2367" s="131"/>
      <c r="I2367" s="132"/>
      <c r="J2367" s="139"/>
      <c r="K2367" s="131"/>
      <c r="L2367" s="132"/>
      <c r="M2367" s="139"/>
      <c r="N2367" s="534"/>
    </row>
    <row r="2368" spans="1:14" ht="26" x14ac:dyDescent="0.3">
      <c r="A2368" s="761" t="s">
        <v>1018</v>
      </c>
      <c r="B2368" s="69">
        <v>0.40845070422535201</v>
      </c>
      <c r="C2368" s="70">
        <v>0.37921348314606701</v>
      </c>
      <c r="D2368" s="71">
        <v>0.37136204889406299</v>
      </c>
      <c r="E2368" s="69">
        <v>0.40845070422535201</v>
      </c>
      <c r="F2368" s="70">
        <v>0.38650306748466301</v>
      </c>
      <c r="G2368" s="71">
        <v>0.34540389972144803</v>
      </c>
      <c r="H2368" s="69"/>
      <c r="I2368" s="70"/>
      <c r="J2368" s="71"/>
      <c r="K2368" s="69"/>
      <c r="L2368" s="70"/>
      <c r="M2368" s="71"/>
      <c r="N2368" s="869" t="s">
        <v>301</v>
      </c>
    </row>
    <row r="2369" spans="1:14" x14ac:dyDescent="0.3">
      <c r="A2369" s="727" t="s">
        <v>104</v>
      </c>
      <c r="B2369" s="72">
        <v>0.46478873239436602</v>
      </c>
      <c r="C2369" s="73">
        <v>0.45505617977528101</v>
      </c>
      <c r="D2369" s="74">
        <v>0.49126891734575101</v>
      </c>
      <c r="E2369" s="72">
        <v>0.46478873239436602</v>
      </c>
      <c r="F2369" s="73">
        <v>0.47239263803680998</v>
      </c>
      <c r="G2369" s="74">
        <v>0.51810584958217298</v>
      </c>
      <c r="H2369" s="72"/>
      <c r="I2369" s="73"/>
      <c r="J2369" s="74"/>
      <c r="K2369" s="72"/>
      <c r="L2369" s="73"/>
      <c r="M2369" s="74"/>
      <c r="N2369" s="870"/>
    </row>
    <row r="2370" spans="1:14" x14ac:dyDescent="0.3">
      <c r="A2370" s="727" t="s">
        <v>105</v>
      </c>
      <c r="B2370" s="72">
        <v>0.12676056338028199</v>
      </c>
      <c r="C2370" s="73">
        <v>0.16573033707865201</v>
      </c>
      <c r="D2370" s="74">
        <v>0.137369033760186</v>
      </c>
      <c r="E2370" s="72">
        <v>0.12676056338028199</v>
      </c>
      <c r="F2370" s="73">
        <v>0.14110429447852799</v>
      </c>
      <c r="G2370" s="74">
        <v>0.13649025069637899</v>
      </c>
      <c r="H2370" s="72"/>
      <c r="I2370" s="73"/>
      <c r="J2370" s="74"/>
      <c r="K2370" s="72"/>
      <c r="L2370" s="73"/>
      <c r="M2370" s="74"/>
      <c r="N2370" s="871"/>
    </row>
    <row r="2371" spans="1:14" x14ac:dyDescent="0.3">
      <c r="A2371" s="734" t="s">
        <v>259</v>
      </c>
      <c r="B2371" s="75">
        <v>71</v>
      </c>
      <c r="C2371" s="76">
        <v>356</v>
      </c>
      <c r="D2371" s="77">
        <v>859</v>
      </c>
      <c r="E2371" s="75">
        <v>71</v>
      </c>
      <c r="F2371" s="76">
        <v>163</v>
      </c>
      <c r="G2371" s="77">
        <v>359</v>
      </c>
      <c r="H2371" s="75"/>
      <c r="I2371" s="76"/>
      <c r="J2371" s="77"/>
      <c r="K2371" s="75"/>
      <c r="L2371" s="76"/>
      <c r="M2371" s="77"/>
      <c r="N2371" s="533"/>
    </row>
    <row r="2372" spans="1:14" x14ac:dyDescent="0.3">
      <c r="A2372" s="727" t="s">
        <v>194</v>
      </c>
      <c r="B2372" s="127">
        <v>2.28169014084507</v>
      </c>
      <c r="C2372" s="128">
        <v>2.21348314606742</v>
      </c>
      <c r="D2372" s="129">
        <v>2.2339930151338798</v>
      </c>
      <c r="E2372" s="127">
        <v>2.28169014084507</v>
      </c>
      <c r="F2372" s="128">
        <v>2.2453987730061402</v>
      </c>
      <c r="G2372" s="129">
        <v>2.20891364902507</v>
      </c>
      <c r="H2372" s="127"/>
      <c r="I2372" s="128"/>
      <c r="J2372" s="129"/>
      <c r="K2372" s="127"/>
      <c r="L2372" s="128"/>
      <c r="M2372" s="129"/>
      <c r="N2372" s="533"/>
    </row>
    <row r="2373" spans="1:14" x14ac:dyDescent="0.3">
      <c r="A2373" s="727" t="s">
        <v>174</v>
      </c>
      <c r="B2373" s="127">
        <v>0.67998106258397895</v>
      </c>
      <c r="C2373" s="128">
        <v>0.70765488704012003</v>
      </c>
      <c r="D2373" s="129">
        <v>0.67417168719890497</v>
      </c>
      <c r="E2373" s="127">
        <v>0.67998106258397895</v>
      </c>
      <c r="F2373" s="128">
        <v>0.68576374058397105</v>
      </c>
      <c r="G2373" s="129">
        <v>0.66292789770126104</v>
      </c>
      <c r="H2373" s="127"/>
      <c r="I2373" s="128"/>
      <c r="J2373" s="129"/>
      <c r="K2373" s="127"/>
      <c r="L2373" s="128"/>
      <c r="M2373" s="129"/>
      <c r="N2373" s="533"/>
    </row>
    <row r="2374" spans="1:14" x14ac:dyDescent="0.3">
      <c r="A2374" s="727" t="s">
        <v>260</v>
      </c>
      <c r="B2374" s="130" t="s">
        <v>248</v>
      </c>
      <c r="C2374" s="128" t="s">
        <v>130</v>
      </c>
      <c r="D2374" s="129" t="s">
        <v>130</v>
      </c>
      <c r="E2374" s="130" t="s">
        <v>248</v>
      </c>
      <c r="F2374" s="128" t="s">
        <v>130</v>
      </c>
      <c r="G2374" s="129" t="s">
        <v>130</v>
      </c>
      <c r="H2374" s="130"/>
      <c r="I2374" s="128"/>
      <c r="J2374" s="129"/>
      <c r="K2374" s="130"/>
      <c r="L2374" s="128"/>
      <c r="M2374" s="129"/>
      <c r="N2374" s="533"/>
    </row>
    <row r="2375" spans="1:14" x14ac:dyDescent="0.3">
      <c r="A2375" s="730" t="s">
        <v>173</v>
      </c>
      <c r="B2375" s="131" t="s">
        <v>248</v>
      </c>
      <c r="C2375" s="132">
        <v>9.6384545668774663E-2</v>
      </c>
      <c r="D2375" s="139">
        <v>7.0749226965263895E-2</v>
      </c>
      <c r="E2375" s="131" t="s">
        <v>248</v>
      </c>
      <c r="F2375" s="132">
        <v>5.292109467325503E-2</v>
      </c>
      <c r="G2375" s="139">
        <v>0.10978040307604568</v>
      </c>
      <c r="H2375" s="131"/>
      <c r="I2375" s="132"/>
      <c r="J2375" s="139"/>
      <c r="K2375" s="131"/>
      <c r="L2375" s="132"/>
      <c r="M2375" s="139"/>
      <c r="N2375" s="534"/>
    </row>
    <row r="2376" spans="1:14" ht="52" x14ac:dyDescent="0.3">
      <c r="A2376" s="743" t="s">
        <v>1019</v>
      </c>
      <c r="B2376" s="312">
        <v>7.0422535211267595E-2</v>
      </c>
      <c r="C2376" s="313">
        <v>3.9548022598870101E-2</v>
      </c>
      <c r="D2376" s="314">
        <v>3.6513545347467598E-2</v>
      </c>
      <c r="E2376" s="312">
        <v>7.0422535211267595E-2</v>
      </c>
      <c r="F2376" s="313">
        <v>5.6603773584905703E-2</v>
      </c>
      <c r="G2376" s="314">
        <v>4.8850574712643702E-2</v>
      </c>
      <c r="H2376" s="312"/>
      <c r="I2376" s="313"/>
      <c r="J2376" s="314"/>
      <c r="K2376" s="312"/>
      <c r="L2376" s="313"/>
      <c r="M2376" s="314"/>
      <c r="N2376" s="535"/>
    </row>
    <row r="2377" spans="1:14" x14ac:dyDescent="0.3">
      <c r="A2377" s="744" t="s">
        <v>424</v>
      </c>
      <c r="B2377" s="193">
        <v>9.85915492957746E-2</v>
      </c>
      <c r="C2377" s="194">
        <v>3.9548022598870101E-2</v>
      </c>
      <c r="D2377" s="195">
        <v>3.1802120141342802E-2</v>
      </c>
      <c r="E2377" s="193">
        <v>9.85915492957746E-2</v>
      </c>
      <c r="F2377" s="194">
        <v>6.2893081761006303E-2</v>
      </c>
      <c r="G2377" s="195">
        <v>5.4597701149425297E-2</v>
      </c>
      <c r="H2377" s="193"/>
      <c r="I2377" s="194"/>
      <c r="J2377" s="195"/>
      <c r="K2377" s="193"/>
      <c r="L2377" s="194"/>
      <c r="M2377" s="195"/>
      <c r="N2377" s="536"/>
    </row>
    <row r="2378" spans="1:14" x14ac:dyDescent="0.3">
      <c r="A2378" s="744" t="s">
        <v>425</v>
      </c>
      <c r="B2378" s="193">
        <v>0.309859154929577</v>
      </c>
      <c r="C2378" s="194">
        <v>0.121468926553672</v>
      </c>
      <c r="D2378" s="195">
        <v>0.12603062426384001</v>
      </c>
      <c r="E2378" s="193">
        <v>0.309859154929577</v>
      </c>
      <c r="F2378" s="194">
        <v>0.22012578616352199</v>
      </c>
      <c r="G2378" s="195">
        <v>0.23563218390804599</v>
      </c>
      <c r="H2378" s="193"/>
      <c r="I2378" s="194"/>
      <c r="J2378" s="195"/>
      <c r="K2378" s="193"/>
      <c r="L2378" s="194"/>
      <c r="M2378" s="195"/>
      <c r="N2378" s="536"/>
    </row>
    <row r="2379" spans="1:14" x14ac:dyDescent="0.3">
      <c r="A2379" s="744" t="s">
        <v>406</v>
      </c>
      <c r="B2379" s="193">
        <v>0.52112676056338003</v>
      </c>
      <c r="C2379" s="194">
        <v>0.79943502824858803</v>
      </c>
      <c r="D2379" s="195">
        <v>0.80565371024735</v>
      </c>
      <c r="E2379" s="193">
        <v>0.52112676056338003</v>
      </c>
      <c r="F2379" s="194">
        <v>0.660377358490566</v>
      </c>
      <c r="G2379" s="195">
        <v>0.66091954022988497</v>
      </c>
      <c r="H2379" s="193"/>
      <c r="I2379" s="194"/>
      <c r="J2379" s="195"/>
      <c r="K2379" s="193"/>
      <c r="L2379" s="194"/>
      <c r="M2379" s="195"/>
      <c r="N2379" s="537"/>
    </row>
    <row r="2380" spans="1:14" x14ac:dyDescent="0.3">
      <c r="A2380" s="736" t="s">
        <v>259</v>
      </c>
      <c r="B2380" s="317">
        <v>71</v>
      </c>
      <c r="C2380" s="318">
        <v>354</v>
      </c>
      <c r="D2380" s="319">
        <v>849</v>
      </c>
      <c r="E2380" s="317">
        <v>71</v>
      </c>
      <c r="F2380" s="318">
        <v>159</v>
      </c>
      <c r="G2380" s="319">
        <v>348</v>
      </c>
      <c r="H2380" s="317"/>
      <c r="I2380" s="318"/>
      <c r="J2380" s="319"/>
      <c r="K2380" s="317"/>
      <c r="L2380" s="318"/>
      <c r="M2380" s="319"/>
      <c r="N2380" s="532"/>
    </row>
    <row r="2381" spans="1:14" x14ac:dyDescent="0.3">
      <c r="A2381" s="733" t="s">
        <v>194</v>
      </c>
      <c r="B2381" s="320">
        <v>1.71830985915493</v>
      </c>
      <c r="C2381" s="321">
        <v>1.31920903954802</v>
      </c>
      <c r="D2381" s="322">
        <v>1.2991755005889301</v>
      </c>
      <c r="E2381" s="320">
        <v>1.71830985915493</v>
      </c>
      <c r="F2381" s="321">
        <v>1.5157232704402499</v>
      </c>
      <c r="G2381" s="322">
        <v>1.4913793103448301</v>
      </c>
      <c r="H2381" s="320"/>
      <c r="I2381" s="321"/>
      <c r="J2381" s="322"/>
      <c r="K2381" s="320"/>
      <c r="L2381" s="321"/>
      <c r="M2381" s="322"/>
      <c r="N2381" s="533"/>
    </row>
    <row r="2382" spans="1:14" x14ac:dyDescent="0.3">
      <c r="A2382" s="733" t="s">
        <v>174</v>
      </c>
      <c r="B2382" s="320">
        <v>0.91312803970823797</v>
      </c>
      <c r="C2382" s="321">
        <v>0.73158096206368906</v>
      </c>
      <c r="D2382" s="322">
        <v>0.70209375453267497</v>
      </c>
      <c r="E2382" s="320">
        <v>0.91312803970823797</v>
      </c>
      <c r="F2382" s="321">
        <v>0.84834422431939305</v>
      </c>
      <c r="G2382" s="322">
        <v>0.80876705168637497</v>
      </c>
      <c r="H2382" s="320"/>
      <c r="I2382" s="321"/>
      <c r="J2382" s="322"/>
      <c r="K2382" s="320"/>
      <c r="L2382" s="321"/>
      <c r="M2382" s="322"/>
      <c r="N2382" s="533"/>
    </row>
    <row r="2383" spans="1:14" x14ac:dyDescent="0.3">
      <c r="A2383" s="733" t="s">
        <v>260</v>
      </c>
      <c r="B2383" s="323" t="s">
        <v>248</v>
      </c>
      <c r="C2383" s="321" t="s">
        <v>237</v>
      </c>
      <c r="D2383" s="322" t="s">
        <v>237</v>
      </c>
      <c r="E2383" s="323" t="s">
        <v>248</v>
      </c>
      <c r="F2383" s="321" t="s">
        <v>130</v>
      </c>
      <c r="G2383" s="322" t="s">
        <v>266</v>
      </c>
      <c r="H2383" s="323"/>
      <c r="I2383" s="321"/>
      <c r="J2383" s="322"/>
      <c r="K2383" s="323"/>
      <c r="L2383" s="321"/>
      <c r="M2383" s="322"/>
      <c r="N2383" s="533"/>
    </row>
    <row r="2384" spans="1:14" x14ac:dyDescent="0.3">
      <c r="A2384" s="735" t="s">
        <v>173</v>
      </c>
      <c r="B2384" s="196" t="s">
        <v>248</v>
      </c>
      <c r="C2384" s="197">
        <v>0.54553199208615477</v>
      </c>
      <c r="D2384" s="198">
        <v>0.59697776238585476</v>
      </c>
      <c r="E2384" s="196" t="s">
        <v>248</v>
      </c>
      <c r="F2384" s="197">
        <v>0.23880234332615463</v>
      </c>
      <c r="G2384" s="198">
        <v>0.28058827116772728</v>
      </c>
      <c r="H2384" s="196"/>
      <c r="I2384" s="197"/>
      <c r="J2384" s="198"/>
      <c r="K2384" s="196"/>
      <c r="L2384" s="197"/>
      <c r="M2384" s="198"/>
      <c r="N2384" s="534"/>
    </row>
    <row r="2385" spans="1:14" ht="39" x14ac:dyDescent="0.3">
      <c r="A2385" s="743" t="s">
        <v>1070</v>
      </c>
      <c r="B2385" s="312">
        <v>0.61971830985915499</v>
      </c>
      <c r="C2385" s="313">
        <v>0.74504249291784697</v>
      </c>
      <c r="D2385" s="314">
        <v>0.74911242603550299</v>
      </c>
      <c r="E2385" s="312">
        <v>0.61971830985915499</v>
      </c>
      <c r="F2385" s="313">
        <v>0.65408805031446504</v>
      </c>
      <c r="G2385" s="314">
        <v>0.64553314121037497</v>
      </c>
      <c r="H2385" s="312"/>
      <c r="I2385" s="313"/>
      <c r="J2385" s="314"/>
      <c r="K2385" s="312"/>
      <c r="L2385" s="313"/>
      <c r="M2385" s="314"/>
      <c r="N2385" s="535"/>
    </row>
    <row r="2386" spans="1:14" x14ac:dyDescent="0.3">
      <c r="A2386" s="744" t="s">
        <v>424</v>
      </c>
      <c r="B2386" s="193">
        <v>0.22535211267605601</v>
      </c>
      <c r="C2386" s="194">
        <v>0.18130311614730901</v>
      </c>
      <c r="D2386" s="195">
        <v>0.16686390532544401</v>
      </c>
      <c r="E2386" s="193">
        <v>0.22535211267605601</v>
      </c>
      <c r="F2386" s="194">
        <v>0.22012578616352199</v>
      </c>
      <c r="G2386" s="195">
        <v>0.23054755043227701</v>
      </c>
      <c r="H2386" s="193"/>
      <c r="I2386" s="194"/>
      <c r="J2386" s="195"/>
      <c r="K2386" s="193"/>
      <c r="L2386" s="194"/>
      <c r="M2386" s="195"/>
      <c r="N2386" s="536"/>
    </row>
    <row r="2387" spans="1:14" x14ac:dyDescent="0.3">
      <c r="A2387" s="744" t="s">
        <v>425</v>
      </c>
      <c r="B2387" s="193">
        <v>0.11267605633802801</v>
      </c>
      <c r="C2387" s="194">
        <v>6.2322946175637398E-2</v>
      </c>
      <c r="D2387" s="195">
        <v>5.4437869822485198E-2</v>
      </c>
      <c r="E2387" s="193">
        <v>0.11267605633802801</v>
      </c>
      <c r="F2387" s="194">
        <v>0.106918238993711</v>
      </c>
      <c r="G2387" s="195">
        <v>8.6455331412103806E-2</v>
      </c>
      <c r="H2387" s="193"/>
      <c r="I2387" s="194"/>
      <c r="J2387" s="195"/>
      <c r="K2387" s="193"/>
      <c r="L2387" s="194"/>
      <c r="M2387" s="195"/>
      <c r="N2387" s="536"/>
    </row>
    <row r="2388" spans="1:14" x14ac:dyDescent="0.3">
      <c r="A2388" s="744" t="s">
        <v>406</v>
      </c>
      <c r="B2388" s="193">
        <v>4.2253521126760597E-2</v>
      </c>
      <c r="C2388" s="194">
        <v>1.1331444759206799E-2</v>
      </c>
      <c r="D2388" s="195">
        <v>2.9585798816568001E-2</v>
      </c>
      <c r="E2388" s="193">
        <v>4.2253521126760597E-2</v>
      </c>
      <c r="F2388" s="194">
        <v>1.88679245283019E-2</v>
      </c>
      <c r="G2388" s="195">
        <v>3.7463976945245003E-2</v>
      </c>
      <c r="H2388" s="193"/>
      <c r="I2388" s="194"/>
      <c r="J2388" s="195"/>
      <c r="K2388" s="193"/>
      <c r="L2388" s="194"/>
      <c r="M2388" s="195"/>
      <c r="N2388" s="537"/>
    </row>
    <row r="2389" spans="1:14" x14ac:dyDescent="0.3">
      <c r="A2389" s="736" t="s">
        <v>259</v>
      </c>
      <c r="B2389" s="317">
        <v>71</v>
      </c>
      <c r="C2389" s="318">
        <v>353</v>
      </c>
      <c r="D2389" s="319">
        <v>845</v>
      </c>
      <c r="E2389" s="317">
        <v>71</v>
      </c>
      <c r="F2389" s="318">
        <v>159</v>
      </c>
      <c r="G2389" s="319">
        <v>347</v>
      </c>
      <c r="H2389" s="317"/>
      <c r="I2389" s="318"/>
      <c r="J2389" s="319"/>
      <c r="K2389" s="317"/>
      <c r="L2389" s="318"/>
      <c r="M2389" s="319"/>
      <c r="N2389" s="532"/>
    </row>
    <row r="2390" spans="1:14" x14ac:dyDescent="0.3">
      <c r="A2390" s="733" t="s">
        <v>194</v>
      </c>
      <c r="B2390" s="320">
        <v>3.42253521126761</v>
      </c>
      <c r="C2390" s="321">
        <v>3.6600566572237998</v>
      </c>
      <c r="D2390" s="322">
        <v>3.6355029585798802</v>
      </c>
      <c r="E2390" s="320">
        <v>3.42253521126761</v>
      </c>
      <c r="F2390" s="321">
        <v>3.5094339622641502</v>
      </c>
      <c r="G2390" s="322">
        <v>3.4841498559077801</v>
      </c>
      <c r="H2390" s="320"/>
      <c r="I2390" s="321"/>
      <c r="J2390" s="322"/>
      <c r="K2390" s="320"/>
      <c r="L2390" s="321"/>
      <c r="M2390" s="322"/>
      <c r="N2390" s="533"/>
    </row>
    <row r="2391" spans="1:14" x14ac:dyDescent="0.3">
      <c r="A2391" s="733" t="s">
        <v>174</v>
      </c>
      <c r="B2391" s="320">
        <v>0.85627051518257102</v>
      </c>
      <c r="C2391" s="321">
        <v>0.64668472468775395</v>
      </c>
      <c r="D2391" s="322">
        <v>0.72016891058009302</v>
      </c>
      <c r="E2391" s="320">
        <v>0.85627051518257102</v>
      </c>
      <c r="F2391" s="321">
        <v>0.761975484906672</v>
      </c>
      <c r="G2391" s="322">
        <v>0.80580054655659294</v>
      </c>
      <c r="H2391" s="320"/>
      <c r="I2391" s="321"/>
      <c r="J2391" s="322"/>
      <c r="K2391" s="320"/>
      <c r="L2391" s="321"/>
      <c r="M2391" s="322"/>
      <c r="N2391" s="533"/>
    </row>
    <row r="2392" spans="1:14" x14ac:dyDescent="0.3">
      <c r="A2392" s="733" t="s">
        <v>260</v>
      </c>
      <c r="B2392" s="323" t="s">
        <v>248</v>
      </c>
      <c r="C2392" s="321" t="s">
        <v>236</v>
      </c>
      <c r="D2392" s="322" t="s">
        <v>266</v>
      </c>
      <c r="E2392" s="323" t="s">
        <v>248</v>
      </c>
      <c r="F2392" s="321" t="s">
        <v>130</v>
      </c>
      <c r="G2392" s="322" t="s">
        <v>130</v>
      </c>
      <c r="H2392" s="323"/>
      <c r="I2392" s="321"/>
      <c r="J2392" s="322"/>
      <c r="K2392" s="323"/>
      <c r="L2392" s="321"/>
      <c r="M2392" s="322"/>
      <c r="N2392" s="533"/>
    </row>
    <row r="2393" spans="1:14" x14ac:dyDescent="0.3">
      <c r="A2393" s="735" t="s">
        <v>173</v>
      </c>
      <c r="B2393" s="196" t="s">
        <v>248</v>
      </c>
      <c r="C2393" s="197">
        <v>-0.36729094856983824</v>
      </c>
      <c r="D2393" s="198">
        <v>-0.29571916280130112</v>
      </c>
      <c r="E2393" s="196" t="s">
        <v>248</v>
      </c>
      <c r="F2393" s="197">
        <v>-0.11404402466725515</v>
      </c>
      <c r="G2393" s="198">
        <v>-7.646389035533234E-2</v>
      </c>
      <c r="H2393" s="196"/>
      <c r="I2393" s="197"/>
      <c r="J2393" s="198"/>
      <c r="K2393" s="196"/>
      <c r="L2393" s="197"/>
      <c r="M2393" s="198"/>
      <c r="N2393" s="534"/>
    </row>
    <row r="2394" spans="1:14" ht="26" x14ac:dyDescent="0.3">
      <c r="A2394" s="743" t="s">
        <v>983</v>
      </c>
      <c r="B2394" s="312">
        <v>0.38028169014084501</v>
      </c>
      <c r="C2394" s="313">
        <v>0.37606837606837601</v>
      </c>
      <c r="D2394" s="314">
        <v>0.34441805225653199</v>
      </c>
      <c r="E2394" s="312">
        <v>0.38028169014084501</v>
      </c>
      <c r="F2394" s="313">
        <v>0.436708860759494</v>
      </c>
      <c r="G2394" s="314">
        <v>0.38616714697406301</v>
      </c>
      <c r="H2394" s="312"/>
      <c r="I2394" s="313"/>
      <c r="J2394" s="314"/>
      <c r="K2394" s="312"/>
      <c r="L2394" s="313"/>
      <c r="M2394" s="314"/>
      <c r="N2394" s="535"/>
    </row>
    <row r="2395" spans="1:14" x14ac:dyDescent="0.3">
      <c r="A2395" s="744" t="s">
        <v>424</v>
      </c>
      <c r="B2395" s="193">
        <v>0.53521126760563398</v>
      </c>
      <c r="C2395" s="194">
        <v>0.49002849002849003</v>
      </c>
      <c r="D2395" s="195">
        <v>0.49524940617577201</v>
      </c>
      <c r="E2395" s="193">
        <v>0.53521126760563398</v>
      </c>
      <c r="F2395" s="194">
        <v>0.462025316455696</v>
      </c>
      <c r="G2395" s="195">
        <v>0.46397694524495697</v>
      </c>
      <c r="H2395" s="193"/>
      <c r="I2395" s="194"/>
      <c r="J2395" s="195"/>
      <c r="K2395" s="193"/>
      <c r="L2395" s="194"/>
      <c r="M2395" s="195"/>
      <c r="N2395" s="536"/>
    </row>
    <row r="2396" spans="1:14" x14ac:dyDescent="0.3">
      <c r="A2396" s="744" t="s">
        <v>425</v>
      </c>
      <c r="B2396" s="193">
        <v>8.4507042253521097E-2</v>
      </c>
      <c r="C2396" s="194">
        <v>0.116809116809117</v>
      </c>
      <c r="D2396" s="195">
        <v>0.13301662707838499</v>
      </c>
      <c r="E2396" s="193">
        <v>8.4507042253521097E-2</v>
      </c>
      <c r="F2396" s="194">
        <v>9.49367088607595E-2</v>
      </c>
      <c r="G2396" s="195">
        <v>0.121037463976945</v>
      </c>
      <c r="H2396" s="193"/>
      <c r="I2396" s="194"/>
      <c r="J2396" s="195"/>
      <c r="K2396" s="193"/>
      <c r="L2396" s="194"/>
      <c r="M2396" s="195"/>
      <c r="N2396" s="536"/>
    </row>
    <row r="2397" spans="1:14" x14ac:dyDescent="0.3">
      <c r="A2397" s="744" t="s">
        <v>406</v>
      </c>
      <c r="B2397" s="193">
        <v>0</v>
      </c>
      <c r="C2397" s="194">
        <v>1.7094017094017099E-2</v>
      </c>
      <c r="D2397" s="195">
        <v>2.7315914489311199E-2</v>
      </c>
      <c r="E2397" s="193">
        <v>0</v>
      </c>
      <c r="F2397" s="194">
        <v>6.3291139240506302E-3</v>
      </c>
      <c r="G2397" s="195">
        <v>2.8818443804034598E-2</v>
      </c>
      <c r="H2397" s="193"/>
      <c r="I2397" s="194"/>
      <c r="J2397" s="195"/>
      <c r="K2397" s="193"/>
      <c r="L2397" s="194"/>
      <c r="M2397" s="195"/>
      <c r="N2397" s="537"/>
    </row>
    <row r="2398" spans="1:14" x14ac:dyDescent="0.3">
      <c r="A2398" s="736" t="s">
        <v>259</v>
      </c>
      <c r="B2398" s="317">
        <v>71</v>
      </c>
      <c r="C2398" s="318">
        <v>351</v>
      </c>
      <c r="D2398" s="319">
        <v>842</v>
      </c>
      <c r="E2398" s="317">
        <v>71</v>
      </c>
      <c r="F2398" s="318">
        <v>158</v>
      </c>
      <c r="G2398" s="319">
        <v>347</v>
      </c>
      <c r="H2398" s="317"/>
      <c r="I2398" s="318"/>
      <c r="J2398" s="319"/>
      <c r="K2398" s="317"/>
      <c r="L2398" s="318"/>
      <c r="M2398" s="319"/>
      <c r="N2398" s="532"/>
    </row>
    <row r="2399" spans="1:14" x14ac:dyDescent="0.3">
      <c r="A2399" s="733" t="s">
        <v>194</v>
      </c>
      <c r="B2399" s="320">
        <v>3.29577464788732</v>
      </c>
      <c r="C2399" s="321">
        <v>3.2250712250712201</v>
      </c>
      <c r="D2399" s="322">
        <v>3.1567695961995299</v>
      </c>
      <c r="E2399" s="320">
        <v>3.29577464788732</v>
      </c>
      <c r="F2399" s="321">
        <v>3.3291139240506298</v>
      </c>
      <c r="G2399" s="322">
        <v>3.20749279538905</v>
      </c>
      <c r="H2399" s="320"/>
      <c r="I2399" s="321"/>
      <c r="J2399" s="322"/>
      <c r="K2399" s="320"/>
      <c r="L2399" s="321"/>
      <c r="M2399" s="322"/>
      <c r="N2399" s="533"/>
    </row>
    <row r="2400" spans="1:14" x14ac:dyDescent="0.3">
      <c r="A2400" s="733" t="s">
        <v>174</v>
      </c>
      <c r="B2400" s="320">
        <v>0.61862442326695599</v>
      </c>
      <c r="C2400" s="321">
        <v>0.71558043017913298</v>
      </c>
      <c r="D2400" s="322">
        <v>0.75019332688786899</v>
      </c>
      <c r="E2400" s="320">
        <v>0.61862442326695599</v>
      </c>
      <c r="F2400" s="321">
        <v>0.67194022685600996</v>
      </c>
      <c r="G2400" s="322">
        <v>0.76229899981657701</v>
      </c>
      <c r="H2400" s="320"/>
      <c r="I2400" s="321"/>
      <c r="J2400" s="322"/>
      <c r="K2400" s="320"/>
      <c r="L2400" s="321"/>
      <c r="M2400" s="322"/>
      <c r="N2400" s="533"/>
    </row>
    <row r="2401" spans="1:14" x14ac:dyDescent="0.3">
      <c r="A2401" s="733" t="s">
        <v>260</v>
      </c>
      <c r="B2401" s="323" t="s">
        <v>248</v>
      </c>
      <c r="C2401" s="321" t="s">
        <v>130</v>
      </c>
      <c r="D2401" s="322" t="s">
        <v>130</v>
      </c>
      <c r="E2401" s="323" t="s">
        <v>248</v>
      </c>
      <c r="F2401" s="321" t="s">
        <v>130</v>
      </c>
      <c r="G2401" s="322" t="s">
        <v>130</v>
      </c>
      <c r="H2401" s="323"/>
      <c r="I2401" s="321"/>
      <c r="J2401" s="322"/>
      <c r="K2401" s="323"/>
      <c r="L2401" s="321"/>
      <c r="M2401" s="322"/>
      <c r="N2401" s="533"/>
    </row>
    <row r="2402" spans="1:14" x14ac:dyDescent="0.3">
      <c r="A2402" s="735" t="s">
        <v>173</v>
      </c>
      <c r="B2402" s="196" t="s">
        <v>248</v>
      </c>
      <c r="C2402" s="197">
        <v>9.8805696514646879E-2</v>
      </c>
      <c r="D2402" s="198">
        <v>0.185292306270497</v>
      </c>
      <c r="E2402" s="196" t="s">
        <v>248</v>
      </c>
      <c r="F2402" s="197">
        <v>-4.961643138899921E-2</v>
      </c>
      <c r="G2402" s="198">
        <v>0.11581000699136723</v>
      </c>
      <c r="H2402" s="196"/>
      <c r="I2402" s="197"/>
      <c r="J2402" s="198"/>
      <c r="K2402" s="196"/>
      <c r="L2402" s="197"/>
      <c r="M2402" s="198"/>
      <c r="N2402" s="534"/>
    </row>
    <row r="2403" spans="1:14" ht="52" x14ac:dyDescent="0.3">
      <c r="A2403" s="743" t="s">
        <v>1071</v>
      </c>
      <c r="B2403" s="312">
        <v>0.45070422535211302</v>
      </c>
      <c r="C2403" s="313">
        <v>0.77683615819208995</v>
      </c>
      <c r="D2403" s="314">
        <v>0.73159144893111605</v>
      </c>
      <c r="E2403" s="312">
        <v>0.45070422535211302</v>
      </c>
      <c r="F2403" s="313">
        <v>0.63124999999999998</v>
      </c>
      <c r="G2403" s="314">
        <v>0.61781609195402298</v>
      </c>
      <c r="H2403" s="312"/>
      <c r="I2403" s="313"/>
      <c r="J2403" s="314"/>
      <c r="K2403" s="312"/>
      <c r="L2403" s="313"/>
      <c r="M2403" s="314"/>
      <c r="N2403" s="535"/>
    </row>
    <row r="2404" spans="1:14" x14ac:dyDescent="0.3">
      <c r="A2404" s="744" t="s">
        <v>424</v>
      </c>
      <c r="B2404" s="193">
        <v>0.323943661971831</v>
      </c>
      <c r="C2404" s="194">
        <v>0.16384180790960501</v>
      </c>
      <c r="D2404" s="195">
        <v>0.19833729216151999</v>
      </c>
      <c r="E2404" s="193">
        <v>0.323943661971831</v>
      </c>
      <c r="F2404" s="194">
        <v>0.24374999999999999</v>
      </c>
      <c r="G2404" s="195">
        <v>0.247126436781609</v>
      </c>
      <c r="H2404" s="193"/>
      <c r="I2404" s="194"/>
      <c r="J2404" s="195"/>
      <c r="K2404" s="193"/>
      <c r="L2404" s="194"/>
      <c r="M2404" s="195"/>
      <c r="N2404" s="536"/>
    </row>
    <row r="2405" spans="1:14" x14ac:dyDescent="0.3">
      <c r="A2405" s="744" t="s">
        <v>425</v>
      </c>
      <c r="B2405" s="193">
        <v>0.169014084507042</v>
      </c>
      <c r="C2405" s="194">
        <v>4.5197740112994399E-2</v>
      </c>
      <c r="D2405" s="195">
        <v>5.4631828978622302E-2</v>
      </c>
      <c r="E2405" s="193">
        <v>0.169014084507042</v>
      </c>
      <c r="F2405" s="194">
        <v>9.375E-2</v>
      </c>
      <c r="G2405" s="195">
        <v>0.10344827586206901</v>
      </c>
      <c r="H2405" s="193"/>
      <c r="I2405" s="194"/>
      <c r="J2405" s="195"/>
      <c r="K2405" s="193"/>
      <c r="L2405" s="194"/>
      <c r="M2405" s="195"/>
      <c r="N2405" s="536"/>
    </row>
    <row r="2406" spans="1:14" x14ac:dyDescent="0.3">
      <c r="A2406" s="744" t="s">
        <v>406</v>
      </c>
      <c r="B2406" s="193">
        <v>5.63380281690141E-2</v>
      </c>
      <c r="C2406" s="194">
        <v>1.41242937853107E-2</v>
      </c>
      <c r="D2406" s="195">
        <v>1.5439429928741101E-2</v>
      </c>
      <c r="E2406" s="193">
        <v>5.63380281690141E-2</v>
      </c>
      <c r="F2406" s="194">
        <v>3.125E-2</v>
      </c>
      <c r="G2406" s="195">
        <v>3.1609195402298902E-2</v>
      </c>
      <c r="H2406" s="193"/>
      <c r="I2406" s="194"/>
      <c r="J2406" s="195"/>
      <c r="K2406" s="193"/>
      <c r="L2406" s="194"/>
      <c r="M2406" s="195"/>
      <c r="N2406" s="537"/>
    </row>
    <row r="2407" spans="1:14" x14ac:dyDescent="0.3">
      <c r="A2407" s="736" t="s">
        <v>259</v>
      </c>
      <c r="B2407" s="317">
        <v>71</v>
      </c>
      <c r="C2407" s="318">
        <v>354</v>
      </c>
      <c r="D2407" s="319">
        <v>842</v>
      </c>
      <c r="E2407" s="317">
        <v>71</v>
      </c>
      <c r="F2407" s="318">
        <v>160</v>
      </c>
      <c r="G2407" s="319">
        <v>348</v>
      </c>
      <c r="H2407" s="317"/>
      <c r="I2407" s="318"/>
      <c r="J2407" s="319"/>
      <c r="K2407" s="317"/>
      <c r="L2407" s="318"/>
      <c r="M2407" s="319"/>
      <c r="N2407" s="532"/>
    </row>
    <row r="2408" spans="1:14" x14ac:dyDescent="0.3">
      <c r="A2408" s="733" t="s">
        <v>194</v>
      </c>
      <c r="B2408" s="320">
        <v>3.1690140845070398</v>
      </c>
      <c r="C2408" s="321">
        <v>3.70338983050847</v>
      </c>
      <c r="D2408" s="322">
        <v>3.64608076009501</v>
      </c>
      <c r="E2408" s="320">
        <v>3.1690140845070398</v>
      </c>
      <c r="F2408" s="321">
        <v>3.4750000000000001</v>
      </c>
      <c r="G2408" s="322">
        <v>3.45114942528736</v>
      </c>
      <c r="H2408" s="320"/>
      <c r="I2408" s="321"/>
      <c r="J2408" s="322"/>
      <c r="K2408" s="320"/>
      <c r="L2408" s="321"/>
      <c r="M2408" s="322"/>
      <c r="N2408" s="533"/>
    </row>
    <row r="2409" spans="1:14" x14ac:dyDescent="0.3">
      <c r="A2409" s="733" t="s">
        <v>174</v>
      </c>
      <c r="B2409" s="320">
        <v>0.91003791903662301</v>
      </c>
      <c r="C2409" s="321">
        <v>0.62037166097696095</v>
      </c>
      <c r="D2409" s="322">
        <v>0.65656120185523004</v>
      </c>
      <c r="E2409" s="320">
        <v>0.91003791903662301</v>
      </c>
      <c r="F2409" s="321">
        <v>0.79265496074424002</v>
      </c>
      <c r="G2409" s="322">
        <v>0.80375476967114901</v>
      </c>
      <c r="H2409" s="320"/>
      <c r="I2409" s="321"/>
      <c r="J2409" s="322"/>
      <c r="K2409" s="320"/>
      <c r="L2409" s="321"/>
      <c r="M2409" s="322"/>
      <c r="N2409" s="533"/>
    </row>
    <row r="2410" spans="1:14" x14ac:dyDescent="0.3">
      <c r="A2410" s="733" t="s">
        <v>260</v>
      </c>
      <c r="B2410" s="323" t="s">
        <v>248</v>
      </c>
      <c r="C2410" s="321" t="s">
        <v>237</v>
      </c>
      <c r="D2410" s="322" t="s">
        <v>237</v>
      </c>
      <c r="E2410" s="323" t="s">
        <v>248</v>
      </c>
      <c r="F2410" s="321" t="s">
        <v>266</v>
      </c>
      <c r="G2410" s="322" t="s">
        <v>236</v>
      </c>
      <c r="H2410" s="323"/>
      <c r="I2410" s="321"/>
      <c r="J2410" s="322"/>
      <c r="K2410" s="323"/>
      <c r="L2410" s="321"/>
      <c r="M2410" s="322"/>
      <c r="N2410" s="533"/>
    </row>
    <row r="2411" spans="1:14" x14ac:dyDescent="0.3">
      <c r="A2411" s="735" t="s">
        <v>173</v>
      </c>
      <c r="B2411" s="196" t="s">
        <v>248</v>
      </c>
      <c r="C2411" s="197">
        <v>-0.86138000752628774</v>
      </c>
      <c r="D2411" s="198">
        <v>-0.72661417433734099</v>
      </c>
      <c r="E2411" s="196" t="s">
        <v>248</v>
      </c>
      <c r="F2411" s="197">
        <v>-0.38602662021526218</v>
      </c>
      <c r="G2411" s="198">
        <v>-0.35102166907918197</v>
      </c>
      <c r="H2411" s="196"/>
      <c r="I2411" s="197"/>
      <c r="J2411" s="198"/>
      <c r="K2411" s="196"/>
      <c r="L2411" s="197"/>
      <c r="M2411" s="198"/>
      <c r="N2411" s="534"/>
    </row>
    <row r="2412" spans="1:14" ht="26" x14ac:dyDescent="0.3">
      <c r="A2412" s="743" t="s">
        <v>984</v>
      </c>
      <c r="B2412" s="312">
        <v>7.1428571428571397E-2</v>
      </c>
      <c r="C2412" s="313">
        <v>3.1428571428571403E-2</v>
      </c>
      <c r="D2412" s="314">
        <v>3.13253012048193E-2</v>
      </c>
      <c r="E2412" s="312">
        <v>7.1428571428571397E-2</v>
      </c>
      <c r="F2412" s="313">
        <v>5.6962025316455701E-2</v>
      </c>
      <c r="G2412" s="314">
        <v>5.7971014492753603E-2</v>
      </c>
      <c r="H2412" s="312"/>
      <c r="I2412" s="313"/>
      <c r="J2412" s="314"/>
      <c r="K2412" s="312"/>
      <c r="L2412" s="313"/>
      <c r="M2412" s="314"/>
      <c r="N2412" s="535"/>
    </row>
    <row r="2413" spans="1:14" x14ac:dyDescent="0.3">
      <c r="A2413" s="744" t="s">
        <v>424</v>
      </c>
      <c r="B2413" s="193">
        <v>0.185714285714286</v>
      </c>
      <c r="C2413" s="194">
        <v>0.182857142857143</v>
      </c>
      <c r="D2413" s="195">
        <v>0.206024096385542</v>
      </c>
      <c r="E2413" s="193">
        <v>0.185714285714286</v>
      </c>
      <c r="F2413" s="194">
        <v>0.227848101265823</v>
      </c>
      <c r="G2413" s="195">
        <v>0.27536231884057999</v>
      </c>
      <c r="H2413" s="193"/>
      <c r="I2413" s="194"/>
      <c r="J2413" s="195"/>
      <c r="K2413" s="193"/>
      <c r="L2413" s="194"/>
      <c r="M2413" s="195"/>
      <c r="N2413" s="536"/>
    </row>
    <row r="2414" spans="1:14" x14ac:dyDescent="0.3">
      <c r="A2414" s="744" t="s">
        <v>425</v>
      </c>
      <c r="B2414" s="193">
        <v>0.52857142857142903</v>
      </c>
      <c r="C2414" s="194">
        <v>0.48571428571428599</v>
      </c>
      <c r="D2414" s="195">
        <v>0.48192771084337299</v>
      </c>
      <c r="E2414" s="193">
        <v>0.52857142857142903</v>
      </c>
      <c r="F2414" s="194">
        <v>0.462025316455696</v>
      </c>
      <c r="G2414" s="195">
        <v>0.42028985507246402</v>
      </c>
      <c r="H2414" s="193"/>
      <c r="I2414" s="194"/>
      <c r="J2414" s="195"/>
      <c r="K2414" s="193"/>
      <c r="L2414" s="194"/>
      <c r="M2414" s="195"/>
      <c r="N2414" s="536"/>
    </row>
    <row r="2415" spans="1:14" x14ac:dyDescent="0.3">
      <c r="A2415" s="744" t="s">
        <v>406</v>
      </c>
      <c r="B2415" s="193">
        <v>0.214285714285714</v>
      </c>
      <c r="C2415" s="194">
        <v>0.3</v>
      </c>
      <c r="D2415" s="195">
        <v>0.28072289156626501</v>
      </c>
      <c r="E2415" s="193">
        <v>0.214285714285714</v>
      </c>
      <c r="F2415" s="194">
        <v>0.253164556962025</v>
      </c>
      <c r="G2415" s="195">
        <v>0.24637681159420299</v>
      </c>
      <c r="H2415" s="193"/>
      <c r="I2415" s="194"/>
      <c r="J2415" s="195"/>
      <c r="K2415" s="193"/>
      <c r="L2415" s="194"/>
      <c r="M2415" s="195"/>
      <c r="N2415" s="537"/>
    </row>
    <row r="2416" spans="1:14" x14ac:dyDescent="0.3">
      <c r="A2416" s="736" t="s">
        <v>259</v>
      </c>
      <c r="B2416" s="317">
        <v>70</v>
      </c>
      <c r="C2416" s="318">
        <v>350</v>
      </c>
      <c r="D2416" s="319">
        <v>830</v>
      </c>
      <c r="E2416" s="317">
        <v>70</v>
      </c>
      <c r="F2416" s="318">
        <v>158</v>
      </c>
      <c r="G2416" s="319">
        <v>345</v>
      </c>
      <c r="H2416" s="317"/>
      <c r="I2416" s="318"/>
      <c r="J2416" s="319"/>
      <c r="K2416" s="317"/>
      <c r="L2416" s="318"/>
      <c r="M2416" s="319"/>
      <c r="N2416" s="532"/>
    </row>
    <row r="2417" spans="1:14" x14ac:dyDescent="0.3">
      <c r="A2417" s="733" t="s">
        <v>194</v>
      </c>
      <c r="B2417" s="320">
        <v>2.1142857142857099</v>
      </c>
      <c r="C2417" s="321">
        <v>1.9457142857142899</v>
      </c>
      <c r="D2417" s="322">
        <v>1.98795180722891</v>
      </c>
      <c r="E2417" s="320">
        <v>2.1142857142857099</v>
      </c>
      <c r="F2417" s="321">
        <v>2.0886075949367102</v>
      </c>
      <c r="G2417" s="322">
        <v>2.1449275362318798</v>
      </c>
      <c r="H2417" s="320"/>
      <c r="I2417" s="321"/>
      <c r="J2417" s="322"/>
      <c r="K2417" s="320"/>
      <c r="L2417" s="321"/>
      <c r="M2417" s="322"/>
      <c r="N2417" s="533"/>
    </row>
    <row r="2418" spans="1:14" x14ac:dyDescent="0.3">
      <c r="A2418" s="733" t="s">
        <v>174</v>
      </c>
      <c r="B2418" s="320">
        <v>0.82607605964263398</v>
      </c>
      <c r="C2418" s="321">
        <v>0.77933292213293703</v>
      </c>
      <c r="D2418" s="322">
        <v>0.78271396799620796</v>
      </c>
      <c r="E2418" s="320">
        <v>0.82607605964263398</v>
      </c>
      <c r="F2418" s="321">
        <v>0.83992528357001295</v>
      </c>
      <c r="G2418" s="322">
        <v>0.85717495566392898</v>
      </c>
      <c r="H2418" s="320"/>
      <c r="I2418" s="321"/>
      <c r="J2418" s="322"/>
      <c r="K2418" s="320"/>
      <c r="L2418" s="321"/>
      <c r="M2418" s="322"/>
      <c r="N2418" s="533"/>
    </row>
    <row r="2419" spans="1:14" x14ac:dyDescent="0.3">
      <c r="A2419" s="733" t="s">
        <v>260</v>
      </c>
      <c r="B2419" s="323" t="s">
        <v>248</v>
      </c>
      <c r="C2419" s="321" t="s">
        <v>130</v>
      </c>
      <c r="D2419" s="322" t="s">
        <v>130</v>
      </c>
      <c r="E2419" s="323" t="s">
        <v>248</v>
      </c>
      <c r="F2419" s="321" t="s">
        <v>130</v>
      </c>
      <c r="G2419" s="322" t="s">
        <v>130</v>
      </c>
      <c r="H2419" s="323"/>
      <c r="I2419" s="321"/>
      <c r="J2419" s="322"/>
      <c r="K2419" s="323"/>
      <c r="L2419" s="321"/>
      <c r="M2419" s="322"/>
      <c r="N2419" s="533"/>
    </row>
    <row r="2420" spans="1:14" x14ac:dyDescent="0.3">
      <c r="A2420" s="735" t="s">
        <v>173</v>
      </c>
      <c r="B2420" s="196" t="s">
        <v>248</v>
      </c>
      <c r="C2420" s="197">
        <v>0.2163022038258835</v>
      </c>
      <c r="D2420" s="198">
        <v>0.161404947685068</v>
      </c>
      <c r="E2420" s="196" t="s">
        <v>248</v>
      </c>
      <c r="F2420" s="197">
        <v>3.0571909015356166E-2</v>
      </c>
      <c r="G2420" s="198">
        <v>-3.5747453590073877E-2</v>
      </c>
      <c r="H2420" s="196"/>
      <c r="I2420" s="197"/>
      <c r="J2420" s="198"/>
      <c r="K2420" s="196"/>
      <c r="L2420" s="197"/>
      <c r="M2420" s="198"/>
      <c r="N2420" s="534"/>
    </row>
    <row r="2421" spans="1:14" ht="26" x14ac:dyDescent="0.3">
      <c r="A2421" s="743" t="s">
        <v>985</v>
      </c>
      <c r="B2421" s="312">
        <v>7.1428571428571397E-2</v>
      </c>
      <c r="C2421" s="313">
        <v>1.7191977077363901E-2</v>
      </c>
      <c r="D2421" s="314">
        <v>2.17129071170084E-2</v>
      </c>
      <c r="E2421" s="312">
        <v>7.1428571428571397E-2</v>
      </c>
      <c r="F2421" s="313">
        <v>3.1645569620253201E-2</v>
      </c>
      <c r="G2421" s="314">
        <v>4.08163265306122E-2</v>
      </c>
      <c r="H2421" s="312"/>
      <c r="I2421" s="313"/>
      <c r="J2421" s="314"/>
      <c r="K2421" s="312"/>
      <c r="L2421" s="313"/>
      <c r="M2421" s="314"/>
      <c r="N2421" s="535"/>
    </row>
    <row r="2422" spans="1:14" x14ac:dyDescent="0.3">
      <c r="A2422" s="744" t="s">
        <v>424</v>
      </c>
      <c r="B2422" s="193">
        <v>0.17142857142857101</v>
      </c>
      <c r="C2422" s="194">
        <v>6.0171919770773602E-2</v>
      </c>
      <c r="D2422" s="195">
        <v>8.3232810615198993E-2</v>
      </c>
      <c r="E2422" s="193">
        <v>0.17142857142857101</v>
      </c>
      <c r="F2422" s="194">
        <v>9.49367088607595E-2</v>
      </c>
      <c r="G2422" s="195">
        <v>0.119533527696793</v>
      </c>
      <c r="H2422" s="193"/>
      <c r="I2422" s="194"/>
      <c r="J2422" s="195"/>
      <c r="K2422" s="193"/>
      <c r="L2422" s="194"/>
      <c r="M2422" s="195"/>
      <c r="N2422" s="536"/>
    </row>
    <row r="2423" spans="1:14" x14ac:dyDescent="0.3">
      <c r="A2423" s="744" t="s">
        <v>425</v>
      </c>
      <c r="B2423" s="193">
        <v>0.38571428571428601</v>
      </c>
      <c r="C2423" s="194">
        <v>0.214899713467049</v>
      </c>
      <c r="D2423" s="195">
        <v>0.29433051869722598</v>
      </c>
      <c r="E2423" s="193">
        <v>0.38571428571428601</v>
      </c>
      <c r="F2423" s="194">
        <v>0.341772151898734</v>
      </c>
      <c r="G2423" s="195">
        <v>0.38483965014577298</v>
      </c>
      <c r="H2423" s="193"/>
      <c r="I2423" s="194"/>
      <c r="J2423" s="195"/>
      <c r="K2423" s="193"/>
      <c r="L2423" s="194"/>
      <c r="M2423" s="195"/>
      <c r="N2423" s="536"/>
    </row>
    <row r="2424" spans="1:14" x14ac:dyDescent="0.3">
      <c r="A2424" s="744" t="s">
        <v>406</v>
      </c>
      <c r="B2424" s="193">
        <v>0.371428571428571</v>
      </c>
      <c r="C2424" s="194">
        <v>0.707736389684814</v>
      </c>
      <c r="D2424" s="195">
        <v>0.600723763570567</v>
      </c>
      <c r="E2424" s="193">
        <v>0.371428571428571</v>
      </c>
      <c r="F2424" s="194">
        <v>0.531645569620253</v>
      </c>
      <c r="G2424" s="195">
        <v>0.45481049562682202</v>
      </c>
      <c r="H2424" s="193"/>
      <c r="I2424" s="194"/>
      <c r="J2424" s="195"/>
      <c r="K2424" s="193"/>
      <c r="L2424" s="194"/>
      <c r="M2424" s="195"/>
      <c r="N2424" s="537"/>
    </row>
    <row r="2425" spans="1:14" x14ac:dyDescent="0.3">
      <c r="A2425" s="736" t="s">
        <v>259</v>
      </c>
      <c r="B2425" s="317">
        <v>70</v>
      </c>
      <c r="C2425" s="318">
        <v>349</v>
      </c>
      <c r="D2425" s="319">
        <v>829</v>
      </c>
      <c r="E2425" s="317">
        <v>70</v>
      </c>
      <c r="F2425" s="318">
        <v>158</v>
      </c>
      <c r="G2425" s="319">
        <v>343</v>
      </c>
      <c r="H2425" s="317"/>
      <c r="I2425" s="318"/>
      <c r="J2425" s="319"/>
      <c r="K2425" s="317"/>
      <c r="L2425" s="318"/>
      <c r="M2425" s="319"/>
      <c r="N2425" s="532"/>
    </row>
    <row r="2426" spans="1:14" x14ac:dyDescent="0.3">
      <c r="A2426" s="733" t="s">
        <v>194</v>
      </c>
      <c r="B2426" s="320">
        <v>1.94285714285714</v>
      </c>
      <c r="C2426" s="321">
        <v>1.38681948424069</v>
      </c>
      <c r="D2426" s="322">
        <v>1.5259348612786501</v>
      </c>
      <c r="E2426" s="320">
        <v>1.94285714285714</v>
      </c>
      <c r="F2426" s="321">
        <v>1.62658227848101</v>
      </c>
      <c r="G2426" s="322">
        <v>1.7463556851312001</v>
      </c>
      <c r="H2426" s="320"/>
      <c r="I2426" s="321"/>
      <c r="J2426" s="322"/>
      <c r="K2426" s="320"/>
      <c r="L2426" s="321"/>
      <c r="M2426" s="322"/>
      <c r="N2426" s="533"/>
    </row>
    <row r="2427" spans="1:14" x14ac:dyDescent="0.3">
      <c r="A2427" s="733" t="s">
        <v>174</v>
      </c>
      <c r="B2427" s="320">
        <v>0.91502299465387305</v>
      </c>
      <c r="C2427" s="321">
        <v>0.67971294149638195</v>
      </c>
      <c r="D2427" s="322">
        <v>0.739411896221288</v>
      </c>
      <c r="E2427" s="320">
        <v>0.91502299465387305</v>
      </c>
      <c r="F2427" s="321">
        <v>0.78589619592332305</v>
      </c>
      <c r="G2427" s="322">
        <v>0.82173142089671203</v>
      </c>
      <c r="H2427" s="320"/>
      <c r="I2427" s="321"/>
      <c r="J2427" s="322"/>
      <c r="K2427" s="320"/>
      <c r="L2427" s="321"/>
      <c r="M2427" s="322"/>
      <c r="N2427" s="533"/>
    </row>
    <row r="2428" spans="1:14" x14ac:dyDescent="0.3">
      <c r="A2428" s="733" t="s">
        <v>260</v>
      </c>
      <c r="B2428" s="323" t="s">
        <v>248</v>
      </c>
      <c r="C2428" s="321" t="s">
        <v>237</v>
      </c>
      <c r="D2428" s="322" t="s">
        <v>237</v>
      </c>
      <c r="E2428" s="323" t="s">
        <v>248</v>
      </c>
      <c r="F2428" s="321" t="s">
        <v>236</v>
      </c>
      <c r="G2428" s="322" t="s">
        <v>130</v>
      </c>
      <c r="H2428" s="323"/>
      <c r="I2428" s="321"/>
      <c r="J2428" s="322"/>
      <c r="K2428" s="323"/>
      <c r="L2428" s="321"/>
      <c r="M2428" s="322"/>
      <c r="N2428" s="533"/>
    </row>
    <row r="2429" spans="1:14" x14ac:dyDescent="0.3">
      <c r="A2429" s="735" t="s">
        <v>173</v>
      </c>
      <c r="B2429" s="196" t="s">
        <v>248</v>
      </c>
      <c r="C2429" s="197">
        <v>0.8180477738033618</v>
      </c>
      <c r="D2429" s="198">
        <v>0.56385660510622237</v>
      </c>
      <c r="E2429" s="196" t="s">
        <v>248</v>
      </c>
      <c r="F2429" s="197">
        <v>0.40243847217576773</v>
      </c>
      <c r="G2429" s="198">
        <v>0.23913100160087369</v>
      </c>
      <c r="H2429" s="196"/>
      <c r="I2429" s="197"/>
      <c r="J2429" s="198"/>
      <c r="K2429" s="196"/>
      <c r="L2429" s="197"/>
      <c r="M2429" s="198"/>
      <c r="N2429" s="534"/>
    </row>
    <row r="2430" spans="1:14" ht="26" x14ac:dyDescent="0.3">
      <c r="A2430" s="743" t="s">
        <v>1072</v>
      </c>
      <c r="B2430" s="312">
        <v>0.128571428571429</v>
      </c>
      <c r="C2430" s="313">
        <v>8.54700854700855E-2</v>
      </c>
      <c r="D2430" s="314">
        <v>0.104066985645933</v>
      </c>
      <c r="E2430" s="312">
        <v>0.128571428571429</v>
      </c>
      <c r="F2430" s="313">
        <v>0.120253164556962</v>
      </c>
      <c r="G2430" s="314">
        <v>0.139130434782609</v>
      </c>
      <c r="H2430" s="312"/>
      <c r="I2430" s="313"/>
      <c r="J2430" s="314"/>
      <c r="K2430" s="312"/>
      <c r="L2430" s="313"/>
      <c r="M2430" s="314"/>
      <c r="N2430" s="535"/>
    </row>
    <row r="2431" spans="1:14" x14ac:dyDescent="0.3">
      <c r="A2431" s="744" t="s">
        <v>424</v>
      </c>
      <c r="B2431" s="193">
        <v>0.42857142857142899</v>
      </c>
      <c r="C2431" s="194">
        <v>0.37891737891737898</v>
      </c>
      <c r="D2431" s="195">
        <v>0.39354066985645902</v>
      </c>
      <c r="E2431" s="193">
        <v>0.42857142857142899</v>
      </c>
      <c r="F2431" s="194">
        <v>0.386075949367089</v>
      </c>
      <c r="G2431" s="195">
        <v>0.405797101449275</v>
      </c>
      <c r="H2431" s="193"/>
      <c r="I2431" s="194"/>
      <c r="J2431" s="195"/>
      <c r="K2431" s="193"/>
      <c r="L2431" s="194"/>
      <c r="M2431" s="195"/>
      <c r="N2431" s="536"/>
    </row>
    <row r="2432" spans="1:14" x14ac:dyDescent="0.3">
      <c r="A2432" s="744" t="s">
        <v>425</v>
      </c>
      <c r="B2432" s="193">
        <v>0.27142857142857102</v>
      </c>
      <c r="C2432" s="194">
        <v>0.31908831908831897</v>
      </c>
      <c r="D2432" s="195">
        <v>0.32775119617224902</v>
      </c>
      <c r="E2432" s="193">
        <v>0.27142857142857102</v>
      </c>
      <c r="F2432" s="194">
        <v>0.284810126582278</v>
      </c>
      <c r="G2432" s="195">
        <v>0.29275362318840598</v>
      </c>
      <c r="H2432" s="193"/>
      <c r="I2432" s="194"/>
      <c r="J2432" s="195"/>
      <c r="K2432" s="193"/>
      <c r="L2432" s="194"/>
      <c r="M2432" s="195"/>
      <c r="N2432" s="536"/>
    </row>
    <row r="2433" spans="1:14" x14ac:dyDescent="0.3">
      <c r="A2433" s="744" t="s">
        <v>406</v>
      </c>
      <c r="B2433" s="193">
        <v>0.17142857142857101</v>
      </c>
      <c r="C2433" s="194">
        <v>0.21652421652421699</v>
      </c>
      <c r="D2433" s="195">
        <v>0.17464114832535901</v>
      </c>
      <c r="E2433" s="193">
        <v>0.17142857142857101</v>
      </c>
      <c r="F2433" s="194">
        <v>0.208860759493671</v>
      </c>
      <c r="G2433" s="195">
        <v>0.16231884057970999</v>
      </c>
      <c r="H2433" s="193"/>
      <c r="I2433" s="194"/>
      <c r="J2433" s="195"/>
      <c r="K2433" s="193"/>
      <c r="L2433" s="194"/>
      <c r="M2433" s="195"/>
      <c r="N2433" s="537"/>
    </row>
    <row r="2434" spans="1:14" x14ac:dyDescent="0.3">
      <c r="A2434" s="736" t="s">
        <v>259</v>
      </c>
      <c r="B2434" s="317">
        <v>70</v>
      </c>
      <c r="C2434" s="318">
        <v>351</v>
      </c>
      <c r="D2434" s="319">
        <v>836</v>
      </c>
      <c r="E2434" s="317">
        <v>70</v>
      </c>
      <c r="F2434" s="318">
        <v>158</v>
      </c>
      <c r="G2434" s="319">
        <v>345</v>
      </c>
      <c r="H2434" s="317"/>
      <c r="I2434" s="318"/>
      <c r="J2434" s="319"/>
      <c r="K2434" s="317"/>
      <c r="L2434" s="318"/>
      <c r="M2434" s="319"/>
      <c r="N2434" s="532"/>
    </row>
    <row r="2435" spans="1:14" x14ac:dyDescent="0.3">
      <c r="A2435" s="733" t="s">
        <v>194</v>
      </c>
      <c r="B2435" s="320">
        <v>2.5142857142857098</v>
      </c>
      <c r="C2435" s="321">
        <v>2.3333333333333299</v>
      </c>
      <c r="D2435" s="322">
        <v>2.4270334928229702</v>
      </c>
      <c r="E2435" s="320">
        <v>2.5142857142857098</v>
      </c>
      <c r="F2435" s="321">
        <v>2.41772151898734</v>
      </c>
      <c r="G2435" s="322">
        <v>2.52173913043478</v>
      </c>
      <c r="H2435" s="320"/>
      <c r="I2435" s="321"/>
      <c r="J2435" s="322"/>
      <c r="K2435" s="320"/>
      <c r="L2435" s="321"/>
      <c r="M2435" s="322"/>
      <c r="N2435" s="533"/>
    </row>
    <row r="2436" spans="1:14" x14ac:dyDescent="0.3">
      <c r="A2436" s="733" t="s">
        <v>174</v>
      </c>
      <c r="B2436" s="320">
        <v>0.92849975834258303</v>
      </c>
      <c r="C2436" s="321">
        <v>0.91025898983279896</v>
      </c>
      <c r="D2436" s="322">
        <v>0.89613210308652402</v>
      </c>
      <c r="E2436" s="320">
        <v>0.92849975834258303</v>
      </c>
      <c r="F2436" s="321">
        <v>0.95247040426406504</v>
      </c>
      <c r="G2436" s="322">
        <v>0.92461015751350495</v>
      </c>
      <c r="H2436" s="320"/>
      <c r="I2436" s="321"/>
      <c r="J2436" s="322"/>
      <c r="K2436" s="320"/>
      <c r="L2436" s="321"/>
      <c r="M2436" s="322"/>
      <c r="N2436" s="533"/>
    </row>
    <row r="2437" spans="1:14" x14ac:dyDescent="0.3">
      <c r="A2437" s="733" t="s">
        <v>260</v>
      </c>
      <c r="B2437" s="323" t="s">
        <v>248</v>
      </c>
      <c r="C2437" s="321" t="s">
        <v>130</v>
      </c>
      <c r="D2437" s="322" t="s">
        <v>130</v>
      </c>
      <c r="E2437" s="323" t="s">
        <v>248</v>
      </c>
      <c r="F2437" s="321" t="s">
        <v>130</v>
      </c>
      <c r="G2437" s="322" t="s">
        <v>130</v>
      </c>
      <c r="H2437" s="323"/>
      <c r="I2437" s="321"/>
      <c r="J2437" s="322"/>
      <c r="K2437" s="323"/>
      <c r="L2437" s="321"/>
      <c r="M2437" s="322"/>
      <c r="N2437" s="533"/>
    </row>
    <row r="2438" spans="1:14" x14ac:dyDescent="0.3">
      <c r="A2438" s="735" t="s">
        <v>173</v>
      </c>
      <c r="B2438" s="196" t="s">
        <v>248</v>
      </c>
      <c r="C2438" s="197">
        <v>0.19879219318187466</v>
      </c>
      <c r="D2438" s="198">
        <v>9.7365356248502954E-2</v>
      </c>
      <c r="E2438" s="196" t="s">
        <v>248</v>
      </c>
      <c r="F2438" s="197">
        <v>0.101382882729024</v>
      </c>
      <c r="G2438" s="198">
        <v>-8.0611445683381223E-3</v>
      </c>
      <c r="H2438" s="196"/>
      <c r="I2438" s="197"/>
      <c r="J2438" s="198"/>
      <c r="K2438" s="196"/>
      <c r="L2438" s="197"/>
      <c r="M2438" s="198"/>
      <c r="N2438" s="534"/>
    </row>
    <row r="2439" spans="1:14" ht="26" x14ac:dyDescent="0.3">
      <c r="A2439" s="743" t="s">
        <v>986</v>
      </c>
      <c r="B2439" s="312">
        <v>8.4507042253521097E-2</v>
      </c>
      <c r="C2439" s="313">
        <v>2.27920227920228E-2</v>
      </c>
      <c r="D2439" s="314">
        <v>3.2530120481927702E-2</v>
      </c>
      <c r="E2439" s="312">
        <v>8.4507042253521097E-2</v>
      </c>
      <c r="F2439" s="313">
        <v>5.0632911392405097E-2</v>
      </c>
      <c r="G2439" s="314">
        <v>7.0381231671554301E-2</v>
      </c>
      <c r="H2439" s="312"/>
      <c r="I2439" s="313"/>
      <c r="J2439" s="314"/>
      <c r="K2439" s="312"/>
      <c r="L2439" s="313"/>
      <c r="M2439" s="314"/>
      <c r="N2439" s="566"/>
    </row>
    <row r="2440" spans="1:14" x14ac:dyDescent="0.3">
      <c r="A2440" s="744" t="s">
        <v>424</v>
      </c>
      <c r="B2440" s="193">
        <v>0.183098591549296</v>
      </c>
      <c r="C2440" s="194">
        <v>5.9829059829059797E-2</v>
      </c>
      <c r="D2440" s="195">
        <v>8.0722891566265095E-2</v>
      </c>
      <c r="E2440" s="193">
        <v>0.183098591549296</v>
      </c>
      <c r="F2440" s="194">
        <v>0.107594936708861</v>
      </c>
      <c r="G2440" s="195">
        <v>0.13782991202346001</v>
      </c>
      <c r="H2440" s="193"/>
      <c r="I2440" s="194"/>
      <c r="J2440" s="195"/>
      <c r="K2440" s="193"/>
      <c r="L2440" s="194"/>
      <c r="M2440" s="195"/>
      <c r="N2440" s="566"/>
    </row>
    <row r="2441" spans="1:14" x14ac:dyDescent="0.3">
      <c r="A2441" s="744" t="s">
        <v>425</v>
      </c>
      <c r="B2441" s="193">
        <v>0.38028169014084501</v>
      </c>
      <c r="C2441" s="194">
        <v>0.15954415954416001</v>
      </c>
      <c r="D2441" s="195">
        <v>0.19518072289156599</v>
      </c>
      <c r="E2441" s="193">
        <v>0.38028169014084501</v>
      </c>
      <c r="F2441" s="194">
        <v>0.278481012658228</v>
      </c>
      <c r="G2441" s="195">
        <v>0.29618768328445699</v>
      </c>
      <c r="H2441" s="193"/>
      <c r="I2441" s="194"/>
      <c r="J2441" s="195"/>
      <c r="K2441" s="193"/>
      <c r="L2441" s="194"/>
      <c r="M2441" s="195"/>
      <c r="N2441" s="566"/>
    </row>
    <row r="2442" spans="1:14" x14ac:dyDescent="0.3">
      <c r="A2442" s="744" t="s">
        <v>406</v>
      </c>
      <c r="B2442" s="193">
        <v>0.352112676056338</v>
      </c>
      <c r="C2442" s="194">
        <v>0.75783475783475795</v>
      </c>
      <c r="D2442" s="195">
        <v>0.69156626506024099</v>
      </c>
      <c r="E2442" s="193">
        <v>0.352112676056338</v>
      </c>
      <c r="F2442" s="194">
        <v>0.563291139240506</v>
      </c>
      <c r="G2442" s="195">
        <v>0.49560117302052797</v>
      </c>
      <c r="H2442" s="193"/>
      <c r="I2442" s="194"/>
      <c r="J2442" s="195"/>
      <c r="K2442" s="193"/>
      <c r="L2442" s="194"/>
      <c r="M2442" s="195"/>
      <c r="N2442" s="566"/>
    </row>
    <row r="2443" spans="1:14" x14ac:dyDescent="0.3">
      <c r="A2443" s="736" t="s">
        <v>259</v>
      </c>
      <c r="B2443" s="317">
        <v>71</v>
      </c>
      <c r="C2443" s="318">
        <v>351</v>
      </c>
      <c r="D2443" s="319">
        <v>830</v>
      </c>
      <c r="E2443" s="317">
        <v>71</v>
      </c>
      <c r="F2443" s="318">
        <v>158</v>
      </c>
      <c r="G2443" s="319">
        <v>341</v>
      </c>
      <c r="H2443" s="317"/>
      <c r="I2443" s="318"/>
      <c r="J2443" s="319"/>
      <c r="K2443" s="317"/>
      <c r="L2443" s="318"/>
      <c r="M2443" s="319"/>
      <c r="N2443" s="532"/>
    </row>
    <row r="2444" spans="1:14" x14ac:dyDescent="0.3">
      <c r="A2444" s="733" t="s">
        <v>194</v>
      </c>
      <c r="B2444" s="320">
        <v>2</v>
      </c>
      <c r="C2444" s="321">
        <v>1.34757834757835</v>
      </c>
      <c r="D2444" s="322">
        <v>1.4542168674698801</v>
      </c>
      <c r="E2444" s="320">
        <v>2</v>
      </c>
      <c r="F2444" s="321">
        <v>1.64556962025316</v>
      </c>
      <c r="G2444" s="322">
        <v>1.7829912023460399</v>
      </c>
      <c r="H2444" s="320"/>
      <c r="I2444" s="321"/>
      <c r="J2444" s="322"/>
      <c r="K2444" s="320"/>
      <c r="L2444" s="321"/>
      <c r="M2444" s="322"/>
      <c r="N2444" s="566"/>
    </row>
    <row r="2445" spans="1:14" x14ac:dyDescent="0.3">
      <c r="A2445" s="733" t="s">
        <v>174</v>
      </c>
      <c r="B2445" s="320">
        <v>0.94112394811431999</v>
      </c>
      <c r="C2445" s="321">
        <v>0.69610229460791495</v>
      </c>
      <c r="D2445" s="322">
        <v>0.77798434385332405</v>
      </c>
      <c r="E2445" s="320">
        <v>0.94112394811431999</v>
      </c>
      <c r="F2445" s="321">
        <v>0.86750208331098499</v>
      </c>
      <c r="G2445" s="322">
        <v>0.93296073458389195</v>
      </c>
      <c r="H2445" s="320"/>
      <c r="I2445" s="321"/>
      <c r="J2445" s="322"/>
      <c r="K2445" s="320"/>
      <c r="L2445" s="321"/>
      <c r="M2445" s="322"/>
      <c r="N2445" s="566"/>
    </row>
    <row r="2446" spans="1:14" x14ac:dyDescent="0.3">
      <c r="A2446" s="733" t="s">
        <v>260</v>
      </c>
      <c r="B2446" s="323" t="s">
        <v>248</v>
      </c>
      <c r="C2446" s="321" t="s">
        <v>237</v>
      </c>
      <c r="D2446" s="322" t="s">
        <v>237</v>
      </c>
      <c r="E2446" s="323" t="s">
        <v>248</v>
      </c>
      <c r="F2446" s="321" t="s">
        <v>236</v>
      </c>
      <c r="G2446" s="322" t="s">
        <v>130</v>
      </c>
      <c r="H2446" s="323"/>
      <c r="I2446" s="321"/>
      <c r="J2446" s="322"/>
      <c r="K2446" s="323"/>
      <c r="L2446" s="321"/>
      <c r="M2446" s="322"/>
      <c r="N2446" s="566"/>
    </row>
    <row r="2447" spans="1:14" x14ac:dyDescent="0.3">
      <c r="A2447" s="735" t="s">
        <v>173</v>
      </c>
      <c r="B2447" s="196" t="s">
        <v>248</v>
      </c>
      <c r="C2447" s="197">
        <v>0.93724967935801951</v>
      </c>
      <c r="D2447" s="198">
        <v>0.70153485329393495</v>
      </c>
      <c r="E2447" s="196" t="s">
        <v>248</v>
      </c>
      <c r="F2447" s="197">
        <v>0.40856429807533112</v>
      </c>
      <c r="G2447" s="198">
        <v>0.2326022839007772</v>
      </c>
      <c r="H2447" s="196"/>
      <c r="I2447" s="197"/>
      <c r="J2447" s="198"/>
      <c r="K2447" s="196"/>
      <c r="L2447" s="197"/>
      <c r="M2447" s="198"/>
      <c r="N2447" s="534"/>
    </row>
    <row r="2448" spans="1:14" ht="52" x14ac:dyDescent="0.3">
      <c r="A2448" s="743" t="s">
        <v>1073</v>
      </c>
      <c r="B2448" s="312">
        <v>0.173913043478261</v>
      </c>
      <c r="C2448" s="313">
        <v>0.53276353276353305</v>
      </c>
      <c r="D2448" s="314">
        <v>0.40887290167865697</v>
      </c>
      <c r="E2448" s="312">
        <v>0.173913043478261</v>
      </c>
      <c r="F2448" s="313">
        <v>0.35668789808917201</v>
      </c>
      <c r="G2448" s="314">
        <v>0.321637426900585</v>
      </c>
      <c r="H2448" s="312"/>
      <c r="I2448" s="313"/>
      <c r="J2448" s="314"/>
      <c r="K2448" s="312"/>
      <c r="L2448" s="313"/>
      <c r="M2448" s="314"/>
      <c r="N2448" s="566"/>
    </row>
    <row r="2449" spans="1:14" x14ac:dyDescent="0.3">
      <c r="A2449" s="744" t="s">
        <v>424</v>
      </c>
      <c r="B2449" s="193">
        <v>0.173913043478261</v>
      </c>
      <c r="C2449" s="194">
        <v>0.20797720797720801</v>
      </c>
      <c r="D2449" s="195">
        <v>0.26378896882494002</v>
      </c>
      <c r="E2449" s="193">
        <v>0.173913043478261</v>
      </c>
      <c r="F2449" s="194">
        <v>0.22292993630573199</v>
      </c>
      <c r="G2449" s="195">
        <v>0.23976608187134499</v>
      </c>
      <c r="H2449" s="193"/>
      <c r="I2449" s="194"/>
      <c r="J2449" s="195"/>
      <c r="K2449" s="193"/>
      <c r="L2449" s="194"/>
      <c r="M2449" s="195"/>
      <c r="N2449" s="566"/>
    </row>
    <row r="2450" spans="1:14" x14ac:dyDescent="0.3">
      <c r="A2450" s="744" t="s">
        <v>425</v>
      </c>
      <c r="B2450" s="193">
        <v>0.47826086956521702</v>
      </c>
      <c r="C2450" s="194">
        <v>0.17948717948717899</v>
      </c>
      <c r="D2450" s="195">
        <v>0.24580335731414901</v>
      </c>
      <c r="E2450" s="193">
        <v>0.47826086956521702</v>
      </c>
      <c r="F2450" s="194">
        <v>0.305732484076433</v>
      </c>
      <c r="G2450" s="195">
        <v>0.318713450292398</v>
      </c>
      <c r="H2450" s="193"/>
      <c r="I2450" s="194"/>
      <c r="J2450" s="195"/>
      <c r="K2450" s="193"/>
      <c r="L2450" s="194"/>
      <c r="M2450" s="195"/>
      <c r="N2450" s="566"/>
    </row>
    <row r="2451" spans="1:14" x14ac:dyDescent="0.3">
      <c r="A2451" s="744" t="s">
        <v>406</v>
      </c>
      <c r="B2451" s="193">
        <v>0.173913043478261</v>
      </c>
      <c r="C2451" s="194">
        <v>7.9772079772079799E-2</v>
      </c>
      <c r="D2451" s="195">
        <v>8.1534772182254203E-2</v>
      </c>
      <c r="E2451" s="193">
        <v>0.173913043478261</v>
      </c>
      <c r="F2451" s="194">
        <v>0.11464968152866201</v>
      </c>
      <c r="G2451" s="195">
        <v>0.11988304093567299</v>
      </c>
      <c r="H2451" s="193"/>
      <c r="I2451" s="194"/>
      <c r="J2451" s="195"/>
      <c r="K2451" s="193"/>
      <c r="L2451" s="194"/>
      <c r="M2451" s="195"/>
      <c r="N2451" s="566"/>
    </row>
    <row r="2452" spans="1:14" x14ac:dyDescent="0.3">
      <c r="A2452" s="736" t="s">
        <v>259</v>
      </c>
      <c r="B2452" s="317">
        <v>69</v>
      </c>
      <c r="C2452" s="318">
        <v>351</v>
      </c>
      <c r="D2452" s="319">
        <v>834</v>
      </c>
      <c r="E2452" s="317">
        <v>69</v>
      </c>
      <c r="F2452" s="318">
        <v>157</v>
      </c>
      <c r="G2452" s="319">
        <v>342</v>
      </c>
      <c r="H2452" s="317"/>
      <c r="I2452" s="318"/>
      <c r="J2452" s="319"/>
      <c r="K2452" s="317"/>
      <c r="L2452" s="318"/>
      <c r="M2452" s="319"/>
      <c r="N2452" s="532"/>
    </row>
    <row r="2453" spans="1:14" x14ac:dyDescent="0.3">
      <c r="A2453" s="733" t="s">
        <v>194</v>
      </c>
      <c r="B2453" s="320">
        <v>2.3478260869565202</v>
      </c>
      <c r="C2453" s="321">
        <v>3.1937321937321901</v>
      </c>
      <c r="D2453" s="322">
        <v>3</v>
      </c>
      <c r="E2453" s="320">
        <v>2.3478260869565202</v>
      </c>
      <c r="F2453" s="321">
        <v>2.8216560509554101</v>
      </c>
      <c r="G2453" s="322">
        <v>2.7631578947368398</v>
      </c>
      <c r="H2453" s="320"/>
      <c r="I2453" s="321"/>
      <c r="J2453" s="322"/>
      <c r="K2453" s="320"/>
      <c r="L2453" s="321"/>
      <c r="M2453" s="322"/>
      <c r="N2453" s="566"/>
    </row>
    <row r="2454" spans="1:14" x14ac:dyDescent="0.3">
      <c r="A2454" s="733" t="s">
        <v>174</v>
      </c>
      <c r="B2454" s="320">
        <v>0.96750265171428296</v>
      </c>
      <c r="C2454" s="321">
        <v>0.99832175006173096</v>
      </c>
      <c r="D2454" s="322">
        <v>0.99095549704255004</v>
      </c>
      <c r="E2454" s="320">
        <v>0.96750265171428296</v>
      </c>
      <c r="F2454" s="321">
        <v>1.0469931593914601</v>
      </c>
      <c r="G2454" s="322">
        <v>1.0329126165992299</v>
      </c>
      <c r="H2454" s="320"/>
      <c r="I2454" s="321"/>
      <c r="J2454" s="322"/>
      <c r="K2454" s="320"/>
      <c r="L2454" s="321"/>
      <c r="M2454" s="322"/>
      <c r="N2454" s="566"/>
    </row>
    <row r="2455" spans="1:14" x14ac:dyDescent="0.3">
      <c r="A2455" s="733" t="s">
        <v>260</v>
      </c>
      <c r="B2455" s="323" t="s">
        <v>248</v>
      </c>
      <c r="C2455" s="321" t="s">
        <v>237</v>
      </c>
      <c r="D2455" s="322" t="s">
        <v>237</v>
      </c>
      <c r="E2455" s="323" t="s">
        <v>248</v>
      </c>
      <c r="F2455" s="321" t="s">
        <v>236</v>
      </c>
      <c r="G2455" s="322" t="s">
        <v>236</v>
      </c>
      <c r="H2455" s="323"/>
      <c r="I2455" s="321"/>
      <c r="J2455" s="322"/>
      <c r="K2455" s="323"/>
      <c r="L2455" s="321"/>
      <c r="M2455" s="322"/>
      <c r="N2455" s="566"/>
    </row>
    <row r="2456" spans="1:14" x14ac:dyDescent="0.3">
      <c r="A2456" s="735" t="s">
        <v>173</v>
      </c>
      <c r="B2456" s="196" t="s">
        <v>248</v>
      </c>
      <c r="C2456" s="197">
        <v>-0.8473281351662062</v>
      </c>
      <c r="D2456" s="198">
        <v>-0.6581263386598647</v>
      </c>
      <c r="E2456" s="196" t="s">
        <v>248</v>
      </c>
      <c r="F2456" s="197">
        <v>-0.45256261681240811</v>
      </c>
      <c r="G2456" s="198">
        <v>-0.40209771969652336</v>
      </c>
      <c r="H2456" s="196"/>
      <c r="I2456" s="197"/>
      <c r="J2456" s="198"/>
      <c r="K2456" s="196"/>
      <c r="L2456" s="197"/>
      <c r="M2456" s="198"/>
      <c r="N2456" s="566"/>
    </row>
    <row r="2457" spans="1:14" ht="26" x14ac:dyDescent="0.3">
      <c r="A2457" s="743" t="s">
        <v>987</v>
      </c>
      <c r="B2457" s="312">
        <v>0.214285714285714</v>
      </c>
      <c r="C2457" s="313">
        <v>6.5527065527065498E-2</v>
      </c>
      <c r="D2457" s="314">
        <v>8.1632653061224497E-2</v>
      </c>
      <c r="E2457" s="312">
        <v>0.214285714285714</v>
      </c>
      <c r="F2457" s="313">
        <v>0.139240506329114</v>
      </c>
      <c r="G2457" s="314">
        <v>0.16618075801749299</v>
      </c>
      <c r="H2457" s="312"/>
      <c r="I2457" s="313"/>
      <c r="J2457" s="314"/>
      <c r="K2457" s="312"/>
      <c r="L2457" s="313"/>
      <c r="M2457" s="314"/>
      <c r="N2457" s="535"/>
    </row>
    <row r="2458" spans="1:14" x14ac:dyDescent="0.3">
      <c r="A2458" s="744" t="s">
        <v>424</v>
      </c>
      <c r="B2458" s="193">
        <v>0.371428571428571</v>
      </c>
      <c r="C2458" s="194">
        <v>0.188034188034188</v>
      </c>
      <c r="D2458" s="195">
        <v>0.206482593037215</v>
      </c>
      <c r="E2458" s="193">
        <v>0.371428571428571</v>
      </c>
      <c r="F2458" s="194">
        <v>0.29746835443038</v>
      </c>
      <c r="G2458" s="195">
        <v>0.29737609329446102</v>
      </c>
      <c r="H2458" s="193"/>
      <c r="I2458" s="194"/>
      <c r="J2458" s="195"/>
      <c r="K2458" s="193"/>
      <c r="L2458" s="194"/>
      <c r="M2458" s="195"/>
      <c r="N2458" s="536"/>
    </row>
    <row r="2459" spans="1:14" x14ac:dyDescent="0.3">
      <c r="A2459" s="744" t="s">
        <v>425</v>
      </c>
      <c r="B2459" s="193">
        <v>0.25714285714285701</v>
      </c>
      <c r="C2459" s="194">
        <v>0.316239316239316</v>
      </c>
      <c r="D2459" s="195">
        <v>0.33613445378151302</v>
      </c>
      <c r="E2459" s="193">
        <v>0.25714285714285701</v>
      </c>
      <c r="F2459" s="194">
        <v>0.272151898734177</v>
      </c>
      <c r="G2459" s="195">
        <v>0.28571428571428598</v>
      </c>
      <c r="H2459" s="193"/>
      <c r="I2459" s="194"/>
      <c r="J2459" s="195"/>
      <c r="K2459" s="193"/>
      <c r="L2459" s="194"/>
      <c r="M2459" s="195"/>
      <c r="N2459" s="536"/>
    </row>
    <row r="2460" spans="1:14" x14ac:dyDescent="0.3">
      <c r="A2460" s="744" t="s">
        <v>406</v>
      </c>
      <c r="B2460" s="193">
        <v>0.157142857142857</v>
      </c>
      <c r="C2460" s="194">
        <v>0.43019943019943002</v>
      </c>
      <c r="D2460" s="195">
        <v>0.37575030012004801</v>
      </c>
      <c r="E2460" s="193">
        <v>0.157142857142857</v>
      </c>
      <c r="F2460" s="194">
        <v>0.291139240506329</v>
      </c>
      <c r="G2460" s="195">
        <v>0.25072886297376101</v>
      </c>
      <c r="H2460" s="193"/>
      <c r="I2460" s="194"/>
      <c r="J2460" s="195"/>
      <c r="K2460" s="193"/>
      <c r="L2460" s="194"/>
      <c r="M2460" s="195"/>
      <c r="N2460" s="537"/>
    </row>
    <row r="2461" spans="1:14" x14ac:dyDescent="0.3">
      <c r="A2461" s="736" t="s">
        <v>259</v>
      </c>
      <c r="B2461" s="317">
        <v>70</v>
      </c>
      <c r="C2461" s="318">
        <v>351</v>
      </c>
      <c r="D2461" s="319">
        <v>833</v>
      </c>
      <c r="E2461" s="317">
        <v>70</v>
      </c>
      <c r="F2461" s="318">
        <v>158</v>
      </c>
      <c r="G2461" s="319">
        <v>343</v>
      </c>
      <c r="H2461" s="317"/>
      <c r="I2461" s="318"/>
      <c r="J2461" s="319"/>
      <c r="K2461" s="317"/>
      <c r="L2461" s="318"/>
      <c r="M2461" s="319"/>
      <c r="N2461" s="532"/>
    </row>
    <row r="2462" spans="1:14" x14ac:dyDescent="0.3">
      <c r="A2462" s="733" t="s">
        <v>194</v>
      </c>
      <c r="B2462" s="320">
        <v>2.6428571428571401</v>
      </c>
      <c r="C2462" s="321">
        <v>1.8888888888888899</v>
      </c>
      <c r="D2462" s="322">
        <v>1.9939975990396199</v>
      </c>
      <c r="E2462" s="320">
        <v>2.6428571428571401</v>
      </c>
      <c r="F2462" s="321">
        <v>2.28481012658228</v>
      </c>
      <c r="G2462" s="322">
        <v>2.3790087463556899</v>
      </c>
      <c r="H2462" s="320"/>
      <c r="I2462" s="321"/>
      <c r="J2462" s="322"/>
      <c r="K2462" s="320"/>
      <c r="L2462" s="321"/>
      <c r="M2462" s="322"/>
      <c r="N2462" s="533"/>
    </row>
    <row r="2463" spans="1:14" x14ac:dyDescent="0.3">
      <c r="A2463" s="733" t="s">
        <v>174</v>
      </c>
      <c r="B2463" s="320">
        <v>0.99324842968120597</v>
      </c>
      <c r="C2463" s="321">
        <v>0.93299313527816996</v>
      </c>
      <c r="D2463" s="322">
        <v>0.95384469234231894</v>
      </c>
      <c r="E2463" s="320">
        <v>0.99324842968120597</v>
      </c>
      <c r="F2463" s="321">
        <v>1.03500375181263</v>
      </c>
      <c r="G2463" s="322">
        <v>1.03552238840227</v>
      </c>
      <c r="H2463" s="320"/>
      <c r="I2463" s="321"/>
      <c r="J2463" s="322"/>
      <c r="K2463" s="320"/>
      <c r="L2463" s="321"/>
      <c r="M2463" s="322"/>
      <c r="N2463" s="533"/>
    </row>
    <row r="2464" spans="1:14" x14ac:dyDescent="0.3">
      <c r="A2464" s="733" t="s">
        <v>260</v>
      </c>
      <c r="B2464" s="323" t="s">
        <v>248</v>
      </c>
      <c r="C2464" s="321" t="s">
        <v>237</v>
      </c>
      <c r="D2464" s="322" t="s">
        <v>237</v>
      </c>
      <c r="E2464" s="323" t="s">
        <v>248</v>
      </c>
      <c r="F2464" s="321" t="s">
        <v>266</v>
      </c>
      <c r="G2464" s="322" t="s">
        <v>130</v>
      </c>
      <c r="H2464" s="323"/>
      <c r="I2464" s="321"/>
      <c r="J2464" s="322"/>
      <c r="K2464" s="323"/>
      <c r="L2464" s="321"/>
      <c r="M2464" s="322"/>
      <c r="N2464" s="533"/>
    </row>
    <row r="2465" spans="1:14" x14ac:dyDescent="0.3">
      <c r="A2465" s="735" t="s">
        <v>173</v>
      </c>
      <c r="B2465" s="196" t="s">
        <v>248</v>
      </c>
      <c r="C2465" s="197">
        <v>0.80811768646449489</v>
      </c>
      <c r="D2465" s="198">
        <v>0.68025701566168106</v>
      </c>
      <c r="E2465" s="196" t="s">
        <v>248</v>
      </c>
      <c r="F2465" s="197">
        <v>0.3459378921552726</v>
      </c>
      <c r="G2465" s="198">
        <v>0.25479738483351155</v>
      </c>
      <c r="H2465" s="196"/>
      <c r="I2465" s="197"/>
      <c r="J2465" s="198"/>
      <c r="K2465" s="196"/>
      <c r="L2465" s="197"/>
      <c r="M2465" s="198"/>
      <c r="N2465" s="534"/>
    </row>
    <row r="2466" spans="1:14" ht="39" x14ac:dyDescent="0.3">
      <c r="A2466" s="743" t="s">
        <v>988</v>
      </c>
      <c r="B2466" s="312">
        <v>0.14285714285714299</v>
      </c>
      <c r="C2466" s="313">
        <v>0.13675213675213699</v>
      </c>
      <c r="D2466" s="314">
        <v>0.13173652694610799</v>
      </c>
      <c r="E2466" s="312">
        <v>0.14285714285714299</v>
      </c>
      <c r="F2466" s="313">
        <v>0.158227848101266</v>
      </c>
      <c r="G2466" s="314">
        <v>0.139130434782609</v>
      </c>
      <c r="H2466" s="312"/>
      <c r="I2466" s="313"/>
      <c r="J2466" s="314"/>
      <c r="K2466" s="312"/>
      <c r="L2466" s="313"/>
      <c r="M2466" s="314"/>
      <c r="N2466" s="566"/>
    </row>
    <row r="2467" spans="1:14" x14ac:dyDescent="0.3">
      <c r="A2467" s="744" t="s">
        <v>424</v>
      </c>
      <c r="B2467" s="193">
        <v>0.35714285714285698</v>
      </c>
      <c r="C2467" s="194">
        <v>0.39031339031339002</v>
      </c>
      <c r="D2467" s="195">
        <v>0.40838323353293399</v>
      </c>
      <c r="E2467" s="193">
        <v>0.35714285714285698</v>
      </c>
      <c r="F2467" s="194">
        <v>0.392405063291139</v>
      </c>
      <c r="G2467" s="195">
        <v>0.38260869565217398</v>
      </c>
      <c r="H2467" s="193"/>
      <c r="I2467" s="194"/>
      <c r="J2467" s="195"/>
      <c r="K2467" s="193"/>
      <c r="L2467" s="194"/>
      <c r="M2467" s="195"/>
      <c r="N2467" s="566"/>
    </row>
    <row r="2468" spans="1:14" x14ac:dyDescent="0.3">
      <c r="A2468" s="744" t="s">
        <v>425</v>
      </c>
      <c r="B2468" s="193">
        <v>0.371428571428571</v>
      </c>
      <c r="C2468" s="194">
        <v>0.361823361823362</v>
      </c>
      <c r="D2468" s="195">
        <v>0.36766467065868302</v>
      </c>
      <c r="E2468" s="193">
        <v>0.371428571428571</v>
      </c>
      <c r="F2468" s="194">
        <v>0.316455696202532</v>
      </c>
      <c r="G2468" s="195">
        <v>0.36521739130434799</v>
      </c>
      <c r="H2468" s="193"/>
      <c r="I2468" s="194"/>
      <c r="J2468" s="195"/>
      <c r="K2468" s="193"/>
      <c r="L2468" s="194"/>
      <c r="M2468" s="195"/>
      <c r="N2468" s="566"/>
    </row>
    <row r="2469" spans="1:14" x14ac:dyDescent="0.3">
      <c r="A2469" s="744" t="s">
        <v>406</v>
      </c>
      <c r="B2469" s="193">
        <v>0.128571428571429</v>
      </c>
      <c r="C2469" s="194">
        <v>0.11111111111111099</v>
      </c>
      <c r="D2469" s="195">
        <v>9.2215568862275402E-2</v>
      </c>
      <c r="E2469" s="193">
        <v>0.128571428571429</v>
      </c>
      <c r="F2469" s="194">
        <v>0.132911392405063</v>
      </c>
      <c r="G2469" s="195">
        <v>0.11304347826087</v>
      </c>
      <c r="H2469" s="193"/>
      <c r="I2469" s="194"/>
      <c r="J2469" s="195"/>
      <c r="K2469" s="193"/>
      <c r="L2469" s="194"/>
      <c r="M2469" s="195"/>
      <c r="N2469" s="566"/>
    </row>
    <row r="2470" spans="1:14" x14ac:dyDescent="0.3">
      <c r="A2470" s="736" t="s">
        <v>259</v>
      </c>
      <c r="B2470" s="317">
        <v>70</v>
      </c>
      <c r="C2470" s="318">
        <v>351</v>
      </c>
      <c r="D2470" s="319">
        <v>835</v>
      </c>
      <c r="E2470" s="317">
        <v>70</v>
      </c>
      <c r="F2470" s="318">
        <v>158</v>
      </c>
      <c r="G2470" s="319">
        <v>345</v>
      </c>
      <c r="H2470" s="317"/>
      <c r="I2470" s="318"/>
      <c r="J2470" s="319"/>
      <c r="K2470" s="317"/>
      <c r="L2470" s="318"/>
      <c r="M2470" s="319"/>
      <c r="N2470" s="532"/>
    </row>
    <row r="2471" spans="1:14" x14ac:dyDescent="0.3">
      <c r="A2471" s="733" t="s">
        <v>194</v>
      </c>
      <c r="B2471" s="320">
        <v>2.5142857142857098</v>
      </c>
      <c r="C2471" s="321">
        <v>2.55270655270655</v>
      </c>
      <c r="D2471" s="322">
        <v>2.57964071856287</v>
      </c>
      <c r="E2471" s="320">
        <v>2.5142857142857098</v>
      </c>
      <c r="F2471" s="321">
        <v>2.5759493670886102</v>
      </c>
      <c r="G2471" s="322">
        <v>2.5478260869565199</v>
      </c>
      <c r="H2471" s="320"/>
      <c r="I2471" s="321"/>
      <c r="J2471" s="322"/>
      <c r="K2471" s="320"/>
      <c r="L2471" s="321"/>
      <c r="M2471" s="322"/>
      <c r="N2471" s="566"/>
    </row>
    <row r="2472" spans="1:14" x14ac:dyDescent="0.3">
      <c r="A2472" s="733" t="s">
        <v>174</v>
      </c>
      <c r="B2472" s="320">
        <v>0.896738973586786</v>
      </c>
      <c r="C2472" s="321">
        <v>0.86317508367145601</v>
      </c>
      <c r="D2472" s="322">
        <v>0.83210020914084704</v>
      </c>
      <c r="E2472" s="320">
        <v>0.896738973586786</v>
      </c>
      <c r="F2472" s="321">
        <v>0.91201676008085897</v>
      </c>
      <c r="G2472" s="322">
        <v>0.86847378420558896</v>
      </c>
      <c r="H2472" s="320"/>
      <c r="I2472" s="321"/>
      <c r="J2472" s="322"/>
      <c r="K2472" s="320"/>
      <c r="L2472" s="321"/>
      <c r="M2472" s="322"/>
      <c r="N2472" s="566"/>
    </row>
    <row r="2473" spans="1:14" x14ac:dyDescent="0.3">
      <c r="A2473" s="733" t="s">
        <v>260</v>
      </c>
      <c r="B2473" s="323" t="s">
        <v>248</v>
      </c>
      <c r="C2473" s="321" t="s">
        <v>130</v>
      </c>
      <c r="D2473" s="322" t="s">
        <v>130</v>
      </c>
      <c r="E2473" s="323" t="s">
        <v>248</v>
      </c>
      <c r="F2473" s="321" t="s">
        <v>130</v>
      </c>
      <c r="G2473" s="322" t="s">
        <v>130</v>
      </c>
      <c r="H2473" s="323"/>
      <c r="I2473" s="321"/>
      <c r="J2473" s="322"/>
      <c r="K2473" s="323"/>
      <c r="L2473" s="321"/>
      <c r="M2473" s="322"/>
      <c r="N2473" s="566"/>
    </row>
    <row r="2474" spans="1:14" x14ac:dyDescent="0.3">
      <c r="A2474" s="735" t="s">
        <v>173</v>
      </c>
      <c r="B2474" s="196" t="s">
        <v>248</v>
      </c>
      <c r="C2474" s="197">
        <v>-4.4511060557285563E-2</v>
      </c>
      <c r="D2474" s="198">
        <v>-7.8542227918245597E-2</v>
      </c>
      <c r="E2474" s="196" t="s">
        <v>248</v>
      </c>
      <c r="F2474" s="197">
        <v>-6.7612411856809912E-2</v>
      </c>
      <c r="G2474" s="198">
        <v>-3.861990227084424E-2</v>
      </c>
      <c r="H2474" s="196"/>
      <c r="I2474" s="197"/>
      <c r="J2474" s="198"/>
      <c r="K2474" s="196"/>
      <c r="L2474" s="197"/>
      <c r="M2474" s="198"/>
      <c r="N2474" s="566"/>
    </row>
    <row r="2475" spans="1:14" ht="39" x14ac:dyDescent="0.3">
      <c r="A2475" s="743" t="s">
        <v>1074</v>
      </c>
      <c r="B2475" s="312">
        <v>8.5714285714285701E-2</v>
      </c>
      <c r="C2475" s="313">
        <v>0.26780626780626798</v>
      </c>
      <c r="D2475" s="314">
        <v>0.19927971188475399</v>
      </c>
      <c r="E2475" s="312">
        <v>8.5714285714285701E-2</v>
      </c>
      <c r="F2475" s="313">
        <v>0.183544303797468</v>
      </c>
      <c r="G2475" s="314">
        <v>0.148255813953488</v>
      </c>
      <c r="H2475" s="312"/>
      <c r="I2475" s="313"/>
      <c r="J2475" s="314"/>
      <c r="K2475" s="312"/>
      <c r="L2475" s="313"/>
      <c r="M2475" s="314"/>
      <c r="N2475" s="535"/>
    </row>
    <row r="2476" spans="1:14" x14ac:dyDescent="0.3">
      <c r="A2476" s="744" t="s">
        <v>424</v>
      </c>
      <c r="B2476" s="193">
        <v>0.371428571428571</v>
      </c>
      <c r="C2476" s="194">
        <v>0.467236467236467</v>
      </c>
      <c r="D2476" s="195">
        <v>0.50780312124849902</v>
      </c>
      <c r="E2476" s="193">
        <v>0.371428571428571</v>
      </c>
      <c r="F2476" s="194">
        <v>0.392405063291139</v>
      </c>
      <c r="G2476" s="195">
        <v>0.44186046511627902</v>
      </c>
      <c r="H2476" s="193"/>
      <c r="I2476" s="194"/>
      <c r="J2476" s="195"/>
      <c r="K2476" s="193"/>
      <c r="L2476" s="194"/>
      <c r="M2476" s="195"/>
      <c r="N2476" s="536"/>
    </row>
    <row r="2477" spans="1:14" x14ac:dyDescent="0.3">
      <c r="A2477" s="744" t="s">
        <v>425</v>
      </c>
      <c r="B2477" s="193">
        <v>0.42857142857142899</v>
      </c>
      <c r="C2477" s="194">
        <v>0.20797720797720801</v>
      </c>
      <c r="D2477" s="195">
        <v>0.22448979591836701</v>
      </c>
      <c r="E2477" s="193">
        <v>0.42857142857142899</v>
      </c>
      <c r="F2477" s="194">
        <v>0.322784810126582</v>
      </c>
      <c r="G2477" s="195">
        <v>0.29941860465116299</v>
      </c>
      <c r="H2477" s="193"/>
      <c r="I2477" s="194"/>
      <c r="J2477" s="195"/>
      <c r="K2477" s="193"/>
      <c r="L2477" s="194"/>
      <c r="M2477" s="195"/>
      <c r="N2477" s="536"/>
    </row>
    <row r="2478" spans="1:14" x14ac:dyDescent="0.3">
      <c r="A2478" s="744" t="s">
        <v>406</v>
      </c>
      <c r="B2478" s="193">
        <v>0.114285714285714</v>
      </c>
      <c r="C2478" s="194">
        <v>5.6980056980057002E-2</v>
      </c>
      <c r="D2478" s="195">
        <v>6.8427370948379307E-2</v>
      </c>
      <c r="E2478" s="193">
        <v>0.114285714285714</v>
      </c>
      <c r="F2478" s="194">
        <v>0.10126582278481</v>
      </c>
      <c r="G2478" s="195">
        <v>0.11046511627907001</v>
      </c>
      <c r="H2478" s="193"/>
      <c r="I2478" s="194"/>
      <c r="J2478" s="195"/>
      <c r="K2478" s="193"/>
      <c r="L2478" s="194"/>
      <c r="M2478" s="195"/>
      <c r="N2478" s="537"/>
    </row>
    <row r="2479" spans="1:14" x14ac:dyDescent="0.3">
      <c r="A2479" s="736" t="s">
        <v>259</v>
      </c>
      <c r="B2479" s="317">
        <v>70</v>
      </c>
      <c r="C2479" s="318">
        <v>351</v>
      </c>
      <c r="D2479" s="319">
        <v>833</v>
      </c>
      <c r="E2479" s="317">
        <v>70</v>
      </c>
      <c r="F2479" s="318">
        <v>158</v>
      </c>
      <c r="G2479" s="319">
        <v>344</v>
      </c>
      <c r="H2479" s="317"/>
      <c r="I2479" s="318"/>
      <c r="J2479" s="319"/>
      <c r="K2479" s="317"/>
      <c r="L2479" s="318"/>
      <c r="M2479" s="319"/>
      <c r="N2479" s="532"/>
    </row>
    <row r="2480" spans="1:14" x14ac:dyDescent="0.3">
      <c r="A2480" s="733" t="s">
        <v>194</v>
      </c>
      <c r="B2480" s="320">
        <v>2.4285714285714302</v>
      </c>
      <c r="C2480" s="321">
        <v>2.9458689458689502</v>
      </c>
      <c r="D2480" s="322">
        <v>2.8379351740696301</v>
      </c>
      <c r="E2480" s="320">
        <v>2.4285714285714302</v>
      </c>
      <c r="F2480" s="321">
        <v>2.6582278481012702</v>
      </c>
      <c r="G2480" s="322">
        <v>2.6279069767441898</v>
      </c>
      <c r="H2480" s="320"/>
      <c r="I2480" s="321"/>
      <c r="J2480" s="322"/>
      <c r="K2480" s="320"/>
      <c r="L2480" s="321"/>
      <c r="M2480" s="322"/>
      <c r="N2480" s="533"/>
    </row>
    <row r="2481" spans="1:14" x14ac:dyDescent="0.3">
      <c r="A2481" s="733" t="s">
        <v>174</v>
      </c>
      <c r="B2481" s="320">
        <v>0.80885369901992799</v>
      </c>
      <c r="C2481" s="321">
        <v>0.83831720892257899</v>
      </c>
      <c r="D2481" s="322">
        <v>0.81976870601985696</v>
      </c>
      <c r="E2481" s="320">
        <v>0.80885369901992799</v>
      </c>
      <c r="F2481" s="321">
        <v>0.89422885611997205</v>
      </c>
      <c r="G2481" s="322">
        <v>0.86791209706459704</v>
      </c>
      <c r="H2481" s="320"/>
      <c r="I2481" s="321"/>
      <c r="J2481" s="322"/>
      <c r="K2481" s="320"/>
      <c r="L2481" s="321"/>
      <c r="M2481" s="322"/>
      <c r="N2481" s="533"/>
    </row>
    <row r="2482" spans="1:14" x14ac:dyDescent="0.3">
      <c r="A2482" s="733" t="s">
        <v>260</v>
      </c>
      <c r="B2482" s="323" t="s">
        <v>248</v>
      </c>
      <c r="C2482" s="321" t="s">
        <v>237</v>
      </c>
      <c r="D2482" s="322" t="s">
        <v>237</v>
      </c>
      <c r="E2482" s="323" t="s">
        <v>248</v>
      </c>
      <c r="F2482" s="321" t="s">
        <v>130</v>
      </c>
      <c r="G2482" s="322" t="s">
        <v>130</v>
      </c>
      <c r="H2482" s="323"/>
      <c r="I2482" s="321"/>
      <c r="J2482" s="322"/>
      <c r="K2482" s="323"/>
      <c r="L2482" s="321"/>
      <c r="M2482" s="322"/>
      <c r="N2482" s="533"/>
    </row>
    <row r="2483" spans="1:14" x14ac:dyDescent="0.3">
      <c r="A2483" s="735" t="s">
        <v>173</v>
      </c>
      <c r="B2483" s="196" t="s">
        <v>248</v>
      </c>
      <c r="C2483" s="197">
        <v>-0.61706656119150949</v>
      </c>
      <c r="D2483" s="198">
        <v>-0.49936493366006107</v>
      </c>
      <c r="E2483" s="196" t="s">
        <v>248</v>
      </c>
      <c r="F2483" s="197">
        <v>-0.25682063149506412</v>
      </c>
      <c r="G2483" s="198">
        <v>-0.22967250813410831</v>
      </c>
      <c r="H2483" s="196"/>
      <c r="I2483" s="197"/>
      <c r="J2483" s="198"/>
      <c r="K2483" s="196"/>
      <c r="L2483" s="197"/>
      <c r="M2483" s="198"/>
      <c r="N2483" s="534"/>
    </row>
    <row r="2484" spans="1:14" ht="39" x14ac:dyDescent="0.3">
      <c r="A2484" s="743" t="s">
        <v>925</v>
      </c>
      <c r="B2484" s="72">
        <v>0.75</v>
      </c>
      <c r="C2484" s="73">
        <v>0.423197492163009</v>
      </c>
      <c r="D2484" s="74">
        <v>0.55617198335644902</v>
      </c>
      <c r="E2484" s="72">
        <v>0.75</v>
      </c>
      <c r="F2484" s="73">
        <v>0.53521126760563398</v>
      </c>
      <c r="G2484" s="74">
        <v>0.59515570934256101</v>
      </c>
      <c r="H2484" s="72"/>
      <c r="I2484" s="73"/>
      <c r="J2484" s="74"/>
      <c r="K2484" s="72"/>
      <c r="L2484" s="73"/>
      <c r="M2484" s="74"/>
      <c r="N2484" s="558"/>
    </row>
    <row r="2485" spans="1:14" x14ac:dyDescent="0.3">
      <c r="A2485" s="725" t="s">
        <v>136</v>
      </c>
      <c r="B2485" s="72">
        <v>0.25</v>
      </c>
      <c r="C2485" s="73">
        <v>0.57680250783699105</v>
      </c>
      <c r="D2485" s="74">
        <v>0.44382801664355098</v>
      </c>
      <c r="E2485" s="72">
        <v>0.25</v>
      </c>
      <c r="F2485" s="73">
        <v>0.46478873239436602</v>
      </c>
      <c r="G2485" s="74">
        <v>0.40484429065743899</v>
      </c>
      <c r="H2485" s="72"/>
      <c r="I2485" s="73"/>
      <c r="J2485" s="74"/>
      <c r="K2485" s="72"/>
      <c r="L2485" s="73"/>
      <c r="M2485" s="74"/>
      <c r="N2485" s="559"/>
    </row>
    <row r="2486" spans="1:14" x14ac:dyDescent="0.3">
      <c r="A2486" s="762" t="s">
        <v>259</v>
      </c>
      <c r="B2486" s="75">
        <v>60</v>
      </c>
      <c r="C2486" s="76">
        <v>319</v>
      </c>
      <c r="D2486" s="77">
        <v>721</v>
      </c>
      <c r="E2486" s="76">
        <v>60</v>
      </c>
      <c r="F2486" s="76">
        <v>142</v>
      </c>
      <c r="G2486" s="77">
        <v>289</v>
      </c>
      <c r="H2486" s="76"/>
      <c r="I2486" s="76"/>
      <c r="J2486" s="77"/>
      <c r="K2486" s="75"/>
      <c r="L2486" s="76"/>
      <c r="M2486" s="77"/>
      <c r="N2486" s="560"/>
    </row>
    <row r="2487" spans="1:14" x14ac:dyDescent="0.3">
      <c r="A2487" s="725" t="s">
        <v>194</v>
      </c>
      <c r="B2487" s="366">
        <v>39021.760000000002</v>
      </c>
      <c r="C2487" s="381">
        <v>30805.09</v>
      </c>
      <c r="D2487" s="382">
        <v>32868.69</v>
      </c>
      <c r="E2487" s="381">
        <v>39021.760000000002</v>
      </c>
      <c r="F2487" s="381">
        <v>39032.480000000003</v>
      </c>
      <c r="G2487" s="382">
        <v>34816.93</v>
      </c>
      <c r="H2487" s="381"/>
      <c r="I2487" s="381"/>
      <c r="J2487" s="382"/>
      <c r="K2487" s="381"/>
      <c r="L2487" s="381"/>
      <c r="M2487" s="382"/>
      <c r="N2487" s="385"/>
    </row>
    <row r="2488" spans="1:14" x14ac:dyDescent="0.3">
      <c r="A2488" s="763" t="s">
        <v>195</v>
      </c>
      <c r="B2488" s="380">
        <v>30000</v>
      </c>
      <c r="C2488" s="383">
        <v>22500</v>
      </c>
      <c r="D2488" s="384">
        <v>25000</v>
      </c>
      <c r="E2488" s="383">
        <v>30000</v>
      </c>
      <c r="F2488" s="383">
        <v>27000</v>
      </c>
      <c r="G2488" s="384">
        <v>25000</v>
      </c>
      <c r="H2488" s="383"/>
      <c r="I2488" s="383"/>
      <c r="J2488" s="384"/>
      <c r="K2488" s="383"/>
      <c r="L2488" s="383"/>
      <c r="M2488" s="384"/>
      <c r="N2488" s="386"/>
    </row>
    <row r="2489" spans="1:14" ht="26" x14ac:dyDescent="0.3">
      <c r="A2489" s="743" t="s">
        <v>652</v>
      </c>
      <c r="B2489" s="312">
        <v>0.32857142857142901</v>
      </c>
      <c r="C2489" s="313">
        <v>0.251428571428571</v>
      </c>
      <c r="D2489" s="314">
        <v>0.351543942992874</v>
      </c>
      <c r="E2489" s="312">
        <v>0.32857142857142901</v>
      </c>
      <c r="F2489" s="313">
        <v>0.232704402515723</v>
      </c>
      <c r="G2489" s="314">
        <v>0.34383954154727803</v>
      </c>
      <c r="H2489" s="312"/>
      <c r="I2489" s="313"/>
      <c r="J2489" s="314"/>
      <c r="K2489" s="312"/>
      <c r="L2489" s="313"/>
      <c r="M2489" s="314"/>
      <c r="N2489" s="209"/>
    </row>
    <row r="2490" spans="1:14" x14ac:dyDescent="0.3">
      <c r="A2490" s="728" t="s">
        <v>626</v>
      </c>
      <c r="B2490" s="72">
        <v>0.42857142857142899</v>
      </c>
      <c r="C2490" s="73">
        <v>0.61428571428571399</v>
      </c>
      <c r="D2490" s="74">
        <v>0.49762470308788598</v>
      </c>
      <c r="E2490" s="72">
        <v>0.42857142857142899</v>
      </c>
      <c r="F2490" s="73">
        <v>0.57232704402515699</v>
      </c>
      <c r="G2490" s="74">
        <v>0.48137535816618898</v>
      </c>
      <c r="H2490" s="72"/>
      <c r="I2490" s="73"/>
      <c r="J2490" s="74"/>
      <c r="K2490" s="72"/>
      <c r="L2490" s="73"/>
      <c r="M2490" s="74"/>
      <c r="N2490" s="210"/>
    </row>
    <row r="2491" spans="1:14" x14ac:dyDescent="0.3">
      <c r="A2491" s="728" t="s">
        <v>627</v>
      </c>
      <c r="B2491" s="72">
        <v>0.128571428571429</v>
      </c>
      <c r="C2491" s="73">
        <v>4.57142857142857E-2</v>
      </c>
      <c r="D2491" s="74">
        <v>5.1068883610451303E-2</v>
      </c>
      <c r="E2491" s="72">
        <v>0.128571428571429</v>
      </c>
      <c r="F2491" s="73">
        <v>7.5471698113207503E-2</v>
      </c>
      <c r="G2491" s="74">
        <v>6.3037249283667607E-2</v>
      </c>
      <c r="H2491" s="72"/>
      <c r="I2491" s="73"/>
      <c r="J2491" s="74"/>
      <c r="K2491" s="72"/>
      <c r="L2491" s="73"/>
      <c r="M2491" s="74"/>
      <c r="N2491" s="210"/>
    </row>
    <row r="2492" spans="1:14" x14ac:dyDescent="0.3">
      <c r="A2492" s="728" t="s">
        <v>628</v>
      </c>
      <c r="B2492" s="72">
        <v>5.7142857142857099E-2</v>
      </c>
      <c r="C2492" s="73">
        <v>3.7142857142857102E-2</v>
      </c>
      <c r="D2492" s="74">
        <v>4.0380047505938203E-2</v>
      </c>
      <c r="E2492" s="72">
        <v>5.7142857142857099E-2</v>
      </c>
      <c r="F2492" s="73">
        <v>5.6603773584905703E-2</v>
      </c>
      <c r="G2492" s="74">
        <v>5.1575931232091698E-2</v>
      </c>
      <c r="H2492" s="72"/>
      <c r="I2492" s="73"/>
      <c r="J2492" s="74"/>
      <c r="K2492" s="72"/>
      <c r="L2492" s="73"/>
      <c r="M2492" s="74"/>
      <c r="N2492" s="210"/>
    </row>
    <row r="2493" spans="1:14" x14ac:dyDescent="0.3">
      <c r="A2493" s="728" t="s">
        <v>629</v>
      </c>
      <c r="B2493" s="72">
        <v>5.7142857142857099E-2</v>
      </c>
      <c r="C2493" s="73">
        <v>2.57142857142857E-2</v>
      </c>
      <c r="D2493" s="74">
        <v>2.25653206650831E-2</v>
      </c>
      <c r="E2493" s="72">
        <v>5.7142857142857099E-2</v>
      </c>
      <c r="F2493" s="73">
        <v>3.77358490566038E-2</v>
      </c>
      <c r="G2493" s="74">
        <v>2.5787965616045801E-2</v>
      </c>
      <c r="H2493" s="72"/>
      <c r="I2493" s="73"/>
      <c r="J2493" s="74"/>
      <c r="K2493" s="72"/>
      <c r="L2493" s="73"/>
      <c r="M2493" s="74"/>
      <c r="N2493" s="210"/>
    </row>
    <row r="2494" spans="1:14" x14ac:dyDescent="0.3">
      <c r="A2494" s="728" t="s">
        <v>630</v>
      </c>
      <c r="B2494" s="72">
        <v>0</v>
      </c>
      <c r="C2494" s="73">
        <v>1.4285714285714299E-2</v>
      </c>
      <c r="D2494" s="74">
        <v>1.9002375296912101E-2</v>
      </c>
      <c r="E2494" s="72">
        <v>0</v>
      </c>
      <c r="F2494" s="73">
        <v>6.2893081761006301E-3</v>
      </c>
      <c r="G2494" s="74">
        <v>1.4326647564469899E-2</v>
      </c>
      <c r="H2494" s="72"/>
      <c r="I2494" s="73"/>
      <c r="J2494" s="74"/>
      <c r="K2494" s="72"/>
      <c r="L2494" s="73"/>
      <c r="M2494" s="74"/>
      <c r="N2494" s="210"/>
    </row>
    <row r="2495" spans="1:14" x14ac:dyDescent="0.3">
      <c r="A2495" s="728" t="s">
        <v>631</v>
      </c>
      <c r="B2495" s="72">
        <v>0</v>
      </c>
      <c r="C2495" s="73">
        <v>1.1428571428571401E-2</v>
      </c>
      <c r="D2495" s="74">
        <v>1.78147268408551E-2</v>
      </c>
      <c r="E2495" s="72">
        <v>0</v>
      </c>
      <c r="F2495" s="73">
        <v>1.88679245283019E-2</v>
      </c>
      <c r="G2495" s="74">
        <v>2.0057306590257899E-2</v>
      </c>
      <c r="H2495" s="72"/>
      <c r="I2495" s="73"/>
      <c r="J2495" s="74"/>
      <c r="K2495" s="72"/>
      <c r="L2495" s="73"/>
      <c r="M2495" s="74"/>
      <c r="N2495" s="211"/>
    </row>
    <row r="2496" spans="1:14" x14ac:dyDescent="0.3">
      <c r="A2496" s="734" t="s">
        <v>259</v>
      </c>
      <c r="B2496" s="133">
        <v>70</v>
      </c>
      <c r="C2496" s="134">
        <v>350</v>
      </c>
      <c r="D2496" s="135">
        <v>842</v>
      </c>
      <c r="E2496" s="133">
        <v>70</v>
      </c>
      <c r="F2496" s="134">
        <v>159</v>
      </c>
      <c r="G2496" s="135">
        <v>349</v>
      </c>
      <c r="H2496" s="133"/>
      <c r="I2496" s="134"/>
      <c r="J2496" s="135"/>
      <c r="K2496" s="133"/>
      <c r="L2496" s="134"/>
      <c r="M2496" s="135"/>
      <c r="N2496" s="532"/>
    </row>
    <row r="2497" spans="1:14" ht="26" x14ac:dyDescent="0.3">
      <c r="A2497" s="743" t="s">
        <v>644</v>
      </c>
      <c r="B2497" s="72">
        <v>0.19718309859154901</v>
      </c>
      <c r="C2497" s="73">
        <v>0.31534090909090901</v>
      </c>
      <c r="D2497" s="74">
        <v>0.291375291375291</v>
      </c>
      <c r="E2497" s="72">
        <v>0.19718309859154901</v>
      </c>
      <c r="F2497" s="73">
        <v>0.32500000000000001</v>
      </c>
      <c r="G2497" s="74">
        <v>0.28291316526610599</v>
      </c>
      <c r="H2497" s="72"/>
      <c r="I2497" s="73"/>
      <c r="J2497" s="74"/>
      <c r="K2497" s="72"/>
      <c r="L2497" s="73"/>
      <c r="M2497" s="74"/>
      <c r="N2497" s="558"/>
    </row>
    <row r="2498" spans="1:14" x14ac:dyDescent="0.3">
      <c r="A2498" s="725" t="s">
        <v>632</v>
      </c>
      <c r="B2498" s="72">
        <v>0.26760563380281699</v>
      </c>
      <c r="C2498" s="73">
        <v>0.23863636363636401</v>
      </c>
      <c r="D2498" s="74">
        <v>0.27622377622377597</v>
      </c>
      <c r="E2498" s="72">
        <v>0.26760563380281699</v>
      </c>
      <c r="F2498" s="73">
        <v>0.25</v>
      </c>
      <c r="G2498" s="74">
        <v>0.30252100840336099</v>
      </c>
      <c r="H2498" s="72"/>
      <c r="I2498" s="73"/>
      <c r="J2498" s="74"/>
      <c r="K2498" s="72"/>
      <c r="L2498" s="73"/>
      <c r="M2498" s="74"/>
      <c r="N2498" s="559"/>
    </row>
    <row r="2499" spans="1:14" x14ac:dyDescent="0.3">
      <c r="A2499" s="725" t="s">
        <v>633</v>
      </c>
      <c r="B2499" s="72">
        <v>0.47887323943662002</v>
      </c>
      <c r="C2499" s="73">
        <v>0.39488636363636398</v>
      </c>
      <c r="D2499" s="74">
        <v>0.36130536130536101</v>
      </c>
      <c r="E2499" s="72">
        <v>0.47887323943662002</v>
      </c>
      <c r="F2499" s="73">
        <v>0.35625000000000001</v>
      </c>
      <c r="G2499" s="74">
        <v>0.33333333333333298</v>
      </c>
      <c r="H2499" s="72"/>
      <c r="I2499" s="73"/>
      <c r="J2499" s="74"/>
      <c r="K2499" s="72"/>
      <c r="L2499" s="73"/>
      <c r="M2499" s="74"/>
      <c r="N2499" s="561"/>
    </row>
    <row r="2500" spans="1:14" x14ac:dyDescent="0.3">
      <c r="A2500" s="725" t="s">
        <v>634</v>
      </c>
      <c r="B2500" s="72">
        <v>5.63380281690141E-2</v>
      </c>
      <c r="C2500" s="73">
        <v>5.1136363636363598E-2</v>
      </c>
      <c r="D2500" s="74">
        <v>7.1095571095571103E-2</v>
      </c>
      <c r="E2500" s="72">
        <v>5.63380281690141E-2</v>
      </c>
      <c r="F2500" s="73">
        <v>6.8750000000000006E-2</v>
      </c>
      <c r="G2500" s="74">
        <v>8.1232492997198896E-2</v>
      </c>
      <c r="H2500" s="72"/>
      <c r="I2500" s="73"/>
      <c r="J2500" s="74"/>
      <c r="K2500" s="72"/>
      <c r="L2500" s="73"/>
      <c r="M2500" s="74"/>
      <c r="N2500" s="561"/>
    </row>
    <row r="2501" spans="1:14" x14ac:dyDescent="0.3">
      <c r="A2501" s="734" t="s">
        <v>259</v>
      </c>
      <c r="B2501" s="75">
        <v>71</v>
      </c>
      <c r="C2501" s="76">
        <v>352</v>
      </c>
      <c r="D2501" s="77">
        <v>858</v>
      </c>
      <c r="E2501" s="75">
        <v>71</v>
      </c>
      <c r="F2501" s="76">
        <v>160</v>
      </c>
      <c r="G2501" s="77">
        <v>357</v>
      </c>
      <c r="H2501" s="75"/>
      <c r="I2501" s="76"/>
      <c r="J2501" s="77"/>
      <c r="K2501" s="75"/>
      <c r="L2501" s="76"/>
      <c r="M2501" s="77"/>
      <c r="N2501" s="532"/>
    </row>
    <row r="2502" spans="1:14" ht="65" x14ac:dyDescent="0.3">
      <c r="A2502" s="743" t="s">
        <v>334</v>
      </c>
      <c r="B2502" s="312">
        <v>0.173913043478261</v>
      </c>
      <c r="C2502" s="313">
        <v>0.55523255813953498</v>
      </c>
      <c r="D2502" s="314">
        <v>0.48721071863581</v>
      </c>
      <c r="E2502" s="312">
        <v>0.173913043478261</v>
      </c>
      <c r="F2502" s="313">
        <v>0.42307692307692302</v>
      </c>
      <c r="G2502" s="314">
        <v>0.461309523809524</v>
      </c>
      <c r="H2502" s="312"/>
      <c r="I2502" s="313"/>
      <c r="J2502" s="314"/>
      <c r="K2502" s="312"/>
      <c r="L2502" s="313"/>
      <c r="M2502" s="314"/>
      <c r="N2502" s="535"/>
    </row>
    <row r="2503" spans="1:14" x14ac:dyDescent="0.3">
      <c r="A2503" s="728" t="s">
        <v>335</v>
      </c>
      <c r="B2503" s="72">
        <v>0.14492753623188401</v>
      </c>
      <c r="C2503" s="73">
        <v>9.0116279069767394E-2</v>
      </c>
      <c r="D2503" s="74">
        <v>9.5006090133983007E-2</v>
      </c>
      <c r="E2503" s="72">
        <v>0.14492753623188401</v>
      </c>
      <c r="F2503" s="73">
        <v>0.108974358974359</v>
      </c>
      <c r="G2503" s="74">
        <v>9.8214285714285698E-2</v>
      </c>
      <c r="H2503" s="72"/>
      <c r="I2503" s="73"/>
      <c r="J2503" s="74"/>
      <c r="K2503" s="72"/>
      <c r="L2503" s="73"/>
      <c r="M2503" s="74"/>
      <c r="N2503" s="536"/>
    </row>
    <row r="2504" spans="1:14" x14ac:dyDescent="0.3">
      <c r="A2504" s="728" t="s">
        <v>242</v>
      </c>
      <c r="B2504" s="72">
        <v>0.115942028985507</v>
      </c>
      <c r="C2504" s="73">
        <v>5.5232558139534899E-2</v>
      </c>
      <c r="D2504" s="74">
        <v>7.6735688185140094E-2</v>
      </c>
      <c r="E2504" s="72">
        <v>0.115942028985507</v>
      </c>
      <c r="F2504" s="73">
        <v>7.0512820512820498E-2</v>
      </c>
      <c r="G2504" s="74">
        <v>8.3333333333333301E-2</v>
      </c>
      <c r="H2504" s="72"/>
      <c r="I2504" s="73"/>
      <c r="J2504" s="74"/>
      <c r="K2504" s="72"/>
      <c r="L2504" s="73"/>
      <c r="M2504" s="74"/>
      <c r="N2504" s="536"/>
    </row>
    <row r="2505" spans="1:14" x14ac:dyDescent="0.3">
      <c r="A2505" s="727" t="s">
        <v>243</v>
      </c>
      <c r="B2505" s="72">
        <v>0.188405797101449</v>
      </c>
      <c r="C2505" s="73">
        <v>6.1046511627907002E-2</v>
      </c>
      <c r="D2505" s="74">
        <v>8.1607795371498204E-2</v>
      </c>
      <c r="E2505" s="72">
        <v>0.188405797101449</v>
      </c>
      <c r="F2505" s="73">
        <v>0.108974358974359</v>
      </c>
      <c r="G2505" s="74">
        <v>0.110119047619048</v>
      </c>
      <c r="H2505" s="72"/>
      <c r="I2505" s="73"/>
      <c r="J2505" s="74"/>
      <c r="K2505" s="72"/>
      <c r="L2505" s="73"/>
      <c r="M2505" s="74"/>
      <c r="N2505" s="536"/>
    </row>
    <row r="2506" spans="1:14" x14ac:dyDescent="0.3">
      <c r="A2506" s="728" t="s">
        <v>340</v>
      </c>
      <c r="B2506" s="72">
        <v>0.101449275362319</v>
      </c>
      <c r="C2506" s="73">
        <v>7.5581395348837205E-2</v>
      </c>
      <c r="D2506" s="74">
        <v>9.7442143727162006E-2</v>
      </c>
      <c r="E2506" s="72">
        <v>0.101449275362319</v>
      </c>
      <c r="F2506" s="73">
        <v>6.4102564102564097E-2</v>
      </c>
      <c r="G2506" s="74">
        <v>8.0357142857142905E-2</v>
      </c>
      <c r="H2506" s="72"/>
      <c r="I2506" s="73"/>
      <c r="J2506" s="74"/>
      <c r="K2506" s="72"/>
      <c r="L2506" s="73"/>
      <c r="M2506" s="74"/>
      <c r="N2506" s="536"/>
    </row>
    <row r="2507" spans="1:14" x14ac:dyDescent="0.3">
      <c r="A2507" s="727" t="s">
        <v>103</v>
      </c>
      <c r="B2507" s="72">
        <v>0.27536231884057999</v>
      </c>
      <c r="C2507" s="73">
        <v>0.162790697674419</v>
      </c>
      <c r="D2507" s="74">
        <v>0.16199756394640699</v>
      </c>
      <c r="E2507" s="72">
        <v>0.27536231884057999</v>
      </c>
      <c r="F2507" s="73">
        <v>0.22435897435897401</v>
      </c>
      <c r="G2507" s="74">
        <v>0.16666666666666699</v>
      </c>
      <c r="H2507" s="72"/>
      <c r="I2507" s="73"/>
      <c r="J2507" s="74"/>
      <c r="K2507" s="72"/>
      <c r="L2507" s="73"/>
      <c r="M2507" s="74"/>
      <c r="N2507" s="537"/>
    </row>
    <row r="2508" spans="1:14" x14ac:dyDescent="0.3">
      <c r="A2508" s="734" t="s">
        <v>259</v>
      </c>
      <c r="B2508" s="75">
        <v>69</v>
      </c>
      <c r="C2508" s="76">
        <v>344</v>
      </c>
      <c r="D2508" s="77">
        <v>821</v>
      </c>
      <c r="E2508" s="75">
        <v>69</v>
      </c>
      <c r="F2508" s="76">
        <v>156</v>
      </c>
      <c r="G2508" s="77">
        <v>336</v>
      </c>
      <c r="H2508" s="75"/>
      <c r="I2508" s="76"/>
      <c r="J2508" s="77"/>
      <c r="K2508" s="75"/>
      <c r="L2508" s="76"/>
      <c r="M2508" s="77"/>
      <c r="N2508" s="532"/>
    </row>
    <row r="2509" spans="1:14" x14ac:dyDescent="0.3">
      <c r="A2509" s="727" t="s">
        <v>194</v>
      </c>
      <c r="B2509" s="127">
        <v>3.27536231884058</v>
      </c>
      <c r="C2509" s="128">
        <v>4.5</v>
      </c>
      <c r="D2509" s="129">
        <v>4.3069427527405502</v>
      </c>
      <c r="E2509" s="127">
        <v>3.27536231884058</v>
      </c>
      <c r="F2509" s="128">
        <v>4.0448717948717903</v>
      </c>
      <c r="G2509" s="129">
        <v>4.25</v>
      </c>
      <c r="H2509" s="127"/>
      <c r="I2509" s="128"/>
      <c r="J2509" s="129"/>
      <c r="K2509" s="127"/>
      <c r="L2509" s="128"/>
      <c r="M2509" s="129"/>
      <c r="N2509" s="533"/>
    </row>
    <row r="2510" spans="1:14" x14ac:dyDescent="0.3">
      <c r="A2510" s="727" t="s">
        <v>174</v>
      </c>
      <c r="B2510" s="127">
        <v>1.8541214660620799</v>
      </c>
      <c r="C2510" s="128">
        <v>1.9750631978669699</v>
      </c>
      <c r="D2510" s="129">
        <v>1.97071561420835</v>
      </c>
      <c r="E2510" s="127">
        <v>1.8541214660620799</v>
      </c>
      <c r="F2510" s="128">
        <v>2.05204209451243</v>
      </c>
      <c r="G2510" s="129">
        <v>1.95547451965371</v>
      </c>
      <c r="H2510" s="127"/>
      <c r="I2510" s="128"/>
      <c r="J2510" s="129"/>
      <c r="K2510" s="127"/>
      <c r="L2510" s="128"/>
      <c r="M2510" s="129"/>
      <c r="N2510" s="533"/>
    </row>
    <row r="2511" spans="1:14" x14ac:dyDescent="0.3">
      <c r="A2511" s="727" t="s">
        <v>260</v>
      </c>
      <c r="B2511" s="130" t="s">
        <v>248</v>
      </c>
      <c r="C2511" s="128" t="s">
        <v>237</v>
      </c>
      <c r="D2511" s="129" t="s">
        <v>237</v>
      </c>
      <c r="E2511" s="130" t="s">
        <v>248</v>
      </c>
      <c r="F2511" s="128" t="s">
        <v>236</v>
      </c>
      <c r="G2511" s="129" t="s">
        <v>237</v>
      </c>
      <c r="H2511" s="130"/>
      <c r="I2511" s="128"/>
      <c r="J2511" s="129"/>
      <c r="K2511" s="130"/>
      <c r="L2511" s="128"/>
      <c r="M2511" s="129"/>
      <c r="N2511" s="533"/>
    </row>
    <row r="2512" spans="1:14" x14ac:dyDescent="0.3">
      <c r="A2512" s="730" t="s">
        <v>173</v>
      </c>
      <c r="B2512" s="131" t="s">
        <v>248</v>
      </c>
      <c r="C2512" s="132">
        <v>-0.62004987105324272</v>
      </c>
      <c r="D2512" s="139">
        <v>-0.52345474225836641</v>
      </c>
      <c r="E2512" s="131" t="s">
        <v>248</v>
      </c>
      <c r="F2512" s="132">
        <v>-0.374996925301402</v>
      </c>
      <c r="G2512" s="139">
        <v>-0.49841492249769437</v>
      </c>
      <c r="H2512" s="131"/>
      <c r="I2512" s="132"/>
      <c r="J2512" s="139"/>
      <c r="K2512" s="131"/>
      <c r="L2512" s="132"/>
      <c r="M2512" s="139"/>
      <c r="N2512" s="534"/>
    </row>
    <row r="2513" spans="1:14" ht="26" x14ac:dyDescent="0.3">
      <c r="A2513" s="761" t="s">
        <v>336</v>
      </c>
      <c r="B2513" s="69">
        <v>4.3478260869565202E-2</v>
      </c>
      <c r="C2513" s="70">
        <v>5.0295857988165701E-2</v>
      </c>
      <c r="D2513" s="71">
        <v>4.4554455445544601E-2</v>
      </c>
      <c r="E2513" s="69">
        <v>4.3478260869565202E-2</v>
      </c>
      <c r="F2513" s="70">
        <v>4.5454545454545497E-2</v>
      </c>
      <c r="G2513" s="71">
        <v>5.7057057057057103E-2</v>
      </c>
      <c r="H2513" s="69"/>
      <c r="I2513" s="70"/>
      <c r="J2513" s="71"/>
      <c r="K2513" s="69"/>
      <c r="L2513" s="70"/>
      <c r="M2513" s="71"/>
      <c r="N2513" s="535"/>
    </row>
    <row r="2514" spans="1:14" x14ac:dyDescent="0.3">
      <c r="A2514" s="727" t="s">
        <v>335</v>
      </c>
      <c r="B2514" s="72">
        <v>1.4492753623188401E-2</v>
      </c>
      <c r="C2514" s="73">
        <v>3.5502958579881699E-2</v>
      </c>
      <c r="D2514" s="74">
        <v>4.2079207920792103E-2</v>
      </c>
      <c r="E2514" s="72">
        <v>1.4492753623188401E-2</v>
      </c>
      <c r="F2514" s="73">
        <v>5.8441558441558399E-2</v>
      </c>
      <c r="G2514" s="74">
        <v>5.4054054054054099E-2</v>
      </c>
      <c r="H2514" s="72"/>
      <c r="I2514" s="73"/>
      <c r="J2514" s="74"/>
      <c r="K2514" s="72"/>
      <c r="L2514" s="73"/>
      <c r="M2514" s="74"/>
      <c r="N2514" s="536"/>
    </row>
    <row r="2515" spans="1:14" x14ac:dyDescent="0.3">
      <c r="A2515" s="727" t="s">
        <v>242</v>
      </c>
      <c r="B2515" s="72">
        <v>5.7971014492753603E-2</v>
      </c>
      <c r="C2515" s="73">
        <v>5.32544378698225E-2</v>
      </c>
      <c r="D2515" s="74">
        <v>5.1980198019801999E-2</v>
      </c>
      <c r="E2515" s="72">
        <v>5.7971014492753603E-2</v>
      </c>
      <c r="F2515" s="73">
        <v>8.4415584415584402E-2</v>
      </c>
      <c r="G2515" s="74">
        <v>8.1081081081081099E-2</v>
      </c>
      <c r="H2515" s="72"/>
      <c r="I2515" s="73"/>
      <c r="J2515" s="74"/>
      <c r="K2515" s="72"/>
      <c r="L2515" s="73"/>
      <c r="M2515" s="74"/>
      <c r="N2515" s="536"/>
    </row>
    <row r="2516" spans="1:14" x14ac:dyDescent="0.3">
      <c r="A2516" s="727" t="s">
        <v>243</v>
      </c>
      <c r="B2516" s="72">
        <v>0.173913043478261</v>
      </c>
      <c r="C2516" s="73">
        <v>0.16272189349112401</v>
      </c>
      <c r="D2516" s="74">
        <v>0.15470297029703001</v>
      </c>
      <c r="E2516" s="72">
        <v>0.173913043478261</v>
      </c>
      <c r="F2516" s="73">
        <v>0.14935064935064901</v>
      </c>
      <c r="G2516" s="74">
        <v>0.171171171171171</v>
      </c>
      <c r="H2516" s="72"/>
      <c r="I2516" s="73"/>
      <c r="J2516" s="74"/>
      <c r="K2516" s="72"/>
      <c r="L2516" s="73"/>
      <c r="M2516" s="74"/>
      <c r="N2516" s="536"/>
    </row>
    <row r="2517" spans="1:14" x14ac:dyDescent="0.3">
      <c r="A2517" s="727" t="s">
        <v>340</v>
      </c>
      <c r="B2517" s="72">
        <v>0.46376811594202899</v>
      </c>
      <c r="C2517" s="73">
        <v>0.328402366863905</v>
      </c>
      <c r="D2517" s="74">
        <v>0.36386138613861402</v>
      </c>
      <c r="E2517" s="72">
        <v>0.46376811594202899</v>
      </c>
      <c r="F2517" s="73">
        <v>0.35064935064935099</v>
      </c>
      <c r="G2517" s="74">
        <v>0.33633633633633597</v>
      </c>
      <c r="H2517" s="72"/>
      <c r="I2517" s="73"/>
      <c r="J2517" s="74"/>
      <c r="K2517" s="72"/>
      <c r="L2517" s="73"/>
      <c r="M2517" s="74"/>
      <c r="N2517" s="536"/>
    </row>
    <row r="2518" spans="1:14" x14ac:dyDescent="0.3">
      <c r="A2518" s="727" t="s">
        <v>103</v>
      </c>
      <c r="B2518" s="72">
        <v>0.24637681159420299</v>
      </c>
      <c r="C2518" s="73">
        <v>0.36982248520710098</v>
      </c>
      <c r="D2518" s="74">
        <v>0.34282178217821802</v>
      </c>
      <c r="E2518" s="72">
        <v>0.24637681159420299</v>
      </c>
      <c r="F2518" s="73">
        <v>0.31168831168831201</v>
      </c>
      <c r="G2518" s="74">
        <v>0.30030030030030003</v>
      </c>
      <c r="H2518" s="72"/>
      <c r="I2518" s="73"/>
      <c r="J2518" s="74"/>
      <c r="K2518" s="72"/>
      <c r="L2518" s="73"/>
      <c r="M2518" s="74"/>
      <c r="N2518" s="537"/>
    </row>
    <row r="2519" spans="1:14" x14ac:dyDescent="0.3">
      <c r="A2519" s="734" t="s">
        <v>259</v>
      </c>
      <c r="B2519" s="75">
        <v>69</v>
      </c>
      <c r="C2519" s="76">
        <v>338</v>
      </c>
      <c r="D2519" s="77">
        <v>808</v>
      </c>
      <c r="E2519" s="75">
        <v>69</v>
      </c>
      <c r="F2519" s="76">
        <v>154</v>
      </c>
      <c r="G2519" s="77">
        <v>333</v>
      </c>
      <c r="H2519" s="75"/>
      <c r="I2519" s="76"/>
      <c r="J2519" s="77"/>
      <c r="K2519" s="75"/>
      <c r="L2519" s="76"/>
      <c r="M2519" s="77"/>
      <c r="N2519" s="532"/>
    </row>
    <row r="2520" spans="1:14" x14ac:dyDescent="0.3">
      <c r="A2520" s="727" t="s">
        <v>194</v>
      </c>
      <c r="B2520" s="127">
        <v>2.2608695652173898</v>
      </c>
      <c r="C2520" s="128">
        <v>2.2071005917159798</v>
      </c>
      <c r="D2520" s="129">
        <v>2.2202970297029698</v>
      </c>
      <c r="E2520" s="127">
        <v>2.2608695652173898</v>
      </c>
      <c r="F2520" s="128">
        <v>2.3636363636363602</v>
      </c>
      <c r="G2520" s="129">
        <v>2.42342342342342</v>
      </c>
      <c r="H2520" s="127"/>
      <c r="I2520" s="128"/>
      <c r="J2520" s="129"/>
      <c r="K2520" s="127"/>
      <c r="L2520" s="128"/>
      <c r="M2520" s="129"/>
      <c r="N2520" s="533"/>
    </row>
    <row r="2521" spans="1:14" x14ac:dyDescent="0.3">
      <c r="A2521" s="727" t="s">
        <v>174</v>
      </c>
      <c r="B2521" s="127">
        <v>1.19622167325296</v>
      </c>
      <c r="C2521" s="128">
        <v>1.3536443376377101</v>
      </c>
      <c r="D2521" s="129">
        <v>1.3231271998582701</v>
      </c>
      <c r="E2521" s="127">
        <v>1.19622167325296</v>
      </c>
      <c r="F2521" s="128">
        <v>1.39005892487216</v>
      </c>
      <c r="G2521" s="129">
        <v>1.4219633649065799</v>
      </c>
      <c r="H2521" s="127"/>
      <c r="I2521" s="128"/>
      <c r="J2521" s="129"/>
      <c r="K2521" s="127"/>
      <c r="L2521" s="128"/>
      <c r="M2521" s="129"/>
      <c r="N2521" s="533"/>
    </row>
    <row r="2522" spans="1:14" x14ac:dyDescent="0.3">
      <c r="A2522" s="727" t="s">
        <v>260</v>
      </c>
      <c r="B2522" s="130" t="s">
        <v>248</v>
      </c>
      <c r="C2522" s="128" t="s">
        <v>130</v>
      </c>
      <c r="D2522" s="129" t="s">
        <v>130</v>
      </c>
      <c r="E2522" s="130" t="s">
        <v>248</v>
      </c>
      <c r="F2522" s="128" t="s">
        <v>130</v>
      </c>
      <c r="G2522" s="129" t="s">
        <v>130</v>
      </c>
      <c r="H2522" s="130"/>
      <c r="I2522" s="128"/>
      <c r="J2522" s="129"/>
      <c r="K2522" s="130"/>
      <c r="L2522" s="128"/>
      <c r="M2522" s="129"/>
      <c r="N2522" s="533"/>
    </row>
    <row r="2523" spans="1:14" x14ac:dyDescent="0.3">
      <c r="A2523" s="730" t="s">
        <v>173</v>
      </c>
      <c r="B2523" s="131" t="s">
        <v>248</v>
      </c>
      <c r="C2523" s="132">
        <v>3.9721640320413851E-2</v>
      </c>
      <c r="D2523" s="139">
        <v>3.0664123236802929E-2</v>
      </c>
      <c r="E2523" s="131" t="s">
        <v>248</v>
      </c>
      <c r="F2523" s="132">
        <v>-7.3929814470578351E-2</v>
      </c>
      <c r="G2523" s="139">
        <v>-0.11431648818653611</v>
      </c>
      <c r="H2523" s="131"/>
      <c r="I2523" s="132"/>
      <c r="J2523" s="139"/>
      <c r="K2523" s="131"/>
      <c r="L2523" s="132"/>
      <c r="M2523" s="139"/>
      <c r="N2523" s="534"/>
    </row>
    <row r="2524" spans="1:14" ht="26" x14ac:dyDescent="0.3">
      <c r="A2524" s="761" t="s">
        <v>1020</v>
      </c>
      <c r="B2524" s="69">
        <v>0.57971014492753603</v>
      </c>
      <c r="C2524" s="70">
        <v>0.46627565982404701</v>
      </c>
      <c r="D2524" s="71">
        <v>0.48098159509202498</v>
      </c>
      <c r="E2524" s="69">
        <v>0.57971014492753603</v>
      </c>
      <c r="F2524" s="70">
        <v>0.49677419354838698</v>
      </c>
      <c r="G2524" s="71">
        <v>0.46246246246246198</v>
      </c>
      <c r="H2524" s="69"/>
      <c r="I2524" s="70"/>
      <c r="J2524" s="71"/>
      <c r="K2524" s="69"/>
      <c r="L2524" s="70"/>
      <c r="M2524" s="71"/>
      <c r="N2524" s="535"/>
    </row>
    <row r="2525" spans="1:14" x14ac:dyDescent="0.3">
      <c r="A2525" s="727" t="s">
        <v>335</v>
      </c>
      <c r="B2525" s="72">
        <v>0.15942028985507201</v>
      </c>
      <c r="C2525" s="73">
        <v>7.0381231671554301E-2</v>
      </c>
      <c r="D2525" s="74">
        <v>0.104294478527607</v>
      </c>
      <c r="E2525" s="72">
        <v>0.15942028985507201</v>
      </c>
      <c r="F2525" s="73">
        <v>0.11612903225806499</v>
      </c>
      <c r="G2525" s="74">
        <v>0.13813813813813799</v>
      </c>
      <c r="H2525" s="72"/>
      <c r="I2525" s="73"/>
      <c r="J2525" s="74"/>
      <c r="K2525" s="72"/>
      <c r="L2525" s="73"/>
      <c r="M2525" s="74"/>
      <c r="N2525" s="536"/>
    </row>
    <row r="2526" spans="1:14" x14ac:dyDescent="0.3">
      <c r="A2526" s="727" t="s">
        <v>242</v>
      </c>
      <c r="B2526" s="72">
        <v>7.2463768115942004E-2</v>
      </c>
      <c r="C2526" s="73">
        <v>3.5190615835777102E-2</v>
      </c>
      <c r="D2526" s="74">
        <v>7.4846625766871205E-2</v>
      </c>
      <c r="E2526" s="72">
        <v>7.2463768115942004E-2</v>
      </c>
      <c r="F2526" s="73">
        <v>3.2258064516128997E-2</v>
      </c>
      <c r="G2526" s="74">
        <v>7.2072072072072099E-2</v>
      </c>
      <c r="H2526" s="72"/>
      <c r="I2526" s="73"/>
      <c r="J2526" s="74"/>
      <c r="K2526" s="72"/>
      <c r="L2526" s="73"/>
      <c r="M2526" s="74"/>
      <c r="N2526" s="536"/>
    </row>
    <row r="2527" spans="1:14" x14ac:dyDescent="0.3">
      <c r="A2527" s="727" t="s">
        <v>243</v>
      </c>
      <c r="B2527" s="72">
        <v>5.7971014492753603E-2</v>
      </c>
      <c r="C2527" s="73">
        <v>4.1055718475073298E-2</v>
      </c>
      <c r="D2527" s="74">
        <v>7.3619631901840496E-2</v>
      </c>
      <c r="E2527" s="72">
        <v>5.7971014492753603E-2</v>
      </c>
      <c r="F2527" s="73">
        <v>4.5161290322580601E-2</v>
      </c>
      <c r="G2527" s="74">
        <v>7.8078078078078095E-2</v>
      </c>
      <c r="H2527" s="72"/>
      <c r="I2527" s="73"/>
      <c r="J2527" s="74"/>
      <c r="K2527" s="72"/>
      <c r="L2527" s="73"/>
      <c r="M2527" s="74"/>
      <c r="N2527" s="536"/>
    </row>
    <row r="2528" spans="1:14" x14ac:dyDescent="0.3">
      <c r="A2528" s="727" t="s">
        <v>340</v>
      </c>
      <c r="B2528" s="72">
        <v>1.4492753623188401E-2</v>
      </c>
      <c r="C2528" s="73">
        <v>4.3988269794721403E-2</v>
      </c>
      <c r="D2528" s="74">
        <v>5.2760736196318998E-2</v>
      </c>
      <c r="E2528" s="72">
        <v>1.4492753623188401E-2</v>
      </c>
      <c r="F2528" s="73">
        <v>2.5806451612903201E-2</v>
      </c>
      <c r="G2528" s="74">
        <v>3.9039039039038999E-2</v>
      </c>
      <c r="H2528" s="72"/>
      <c r="I2528" s="73"/>
      <c r="J2528" s="74"/>
      <c r="K2528" s="72"/>
      <c r="L2528" s="73"/>
      <c r="M2528" s="74"/>
      <c r="N2528" s="536"/>
    </row>
    <row r="2529" spans="1:14" x14ac:dyDescent="0.3">
      <c r="A2529" s="727" t="s">
        <v>103</v>
      </c>
      <c r="B2529" s="72">
        <v>0.115942028985507</v>
      </c>
      <c r="C2529" s="73">
        <v>0.34310850439882701</v>
      </c>
      <c r="D2529" s="74">
        <v>0.213496932515337</v>
      </c>
      <c r="E2529" s="72">
        <v>0.115942028985507</v>
      </c>
      <c r="F2529" s="73">
        <v>0.28387096774193499</v>
      </c>
      <c r="G2529" s="74">
        <v>0.21021021021021</v>
      </c>
      <c r="H2529" s="72"/>
      <c r="I2529" s="73"/>
      <c r="J2529" s="74"/>
      <c r="K2529" s="72"/>
      <c r="L2529" s="73"/>
      <c r="M2529" s="74"/>
      <c r="N2529" s="537"/>
    </row>
    <row r="2530" spans="1:14" x14ac:dyDescent="0.3">
      <c r="A2530" s="734" t="s">
        <v>259</v>
      </c>
      <c r="B2530" s="75">
        <v>69</v>
      </c>
      <c r="C2530" s="76">
        <v>341</v>
      </c>
      <c r="D2530" s="77">
        <v>815</v>
      </c>
      <c r="E2530" s="75">
        <v>69</v>
      </c>
      <c r="F2530" s="76">
        <v>155</v>
      </c>
      <c r="G2530" s="77">
        <v>333</v>
      </c>
      <c r="H2530" s="75"/>
      <c r="I2530" s="76"/>
      <c r="J2530" s="77"/>
      <c r="K2530" s="75"/>
      <c r="L2530" s="76"/>
      <c r="M2530" s="77"/>
      <c r="N2530" s="532"/>
    </row>
    <row r="2531" spans="1:14" x14ac:dyDescent="0.3">
      <c r="A2531" s="727" t="s">
        <v>194</v>
      </c>
      <c r="B2531" s="127">
        <v>4.8840579710144896</v>
      </c>
      <c r="C2531" s="128">
        <v>3.8445747800586498</v>
      </c>
      <c r="D2531" s="129">
        <v>4.2466257668711602</v>
      </c>
      <c r="E2531" s="127">
        <v>4.8840579710144896</v>
      </c>
      <c r="F2531" s="128">
        <v>4.1612903225806503</v>
      </c>
      <c r="G2531" s="129">
        <v>4.2762762762762803</v>
      </c>
      <c r="H2531" s="127"/>
      <c r="I2531" s="128"/>
      <c r="J2531" s="129"/>
      <c r="K2531" s="127"/>
      <c r="L2531" s="128"/>
      <c r="M2531" s="129"/>
      <c r="N2531" s="533"/>
    </row>
    <row r="2532" spans="1:14" x14ac:dyDescent="0.3">
      <c r="A2532" s="727" t="s">
        <v>174</v>
      </c>
      <c r="B2532" s="127">
        <v>1.7023878721308401</v>
      </c>
      <c r="C2532" s="128">
        <v>2.2872809849142501</v>
      </c>
      <c r="D2532" s="129">
        <v>2.0441767898065701</v>
      </c>
      <c r="E2532" s="127">
        <v>1.7023878721308401</v>
      </c>
      <c r="F2532" s="128">
        <v>2.19350834138758</v>
      </c>
      <c r="G2532" s="129">
        <v>2.0124481453939</v>
      </c>
      <c r="H2532" s="127"/>
      <c r="I2532" s="128"/>
      <c r="J2532" s="129"/>
      <c r="K2532" s="127"/>
      <c r="L2532" s="128"/>
      <c r="M2532" s="129"/>
      <c r="N2532" s="533"/>
    </row>
    <row r="2533" spans="1:14" x14ac:dyDescent="0.3">
      <c r="A2533" s="727" t="s">
        <v>260</v>
      </c>
      <c r="B2533" s="130" t="s">
        <v>248</v>
      </c>
      <c r="C2533" s="128" t="s">
        <v>237</v>
      </c>
      <c r="D2533" s="129" t="s">
        <v>266</v>
      </c>
      <c r="E2533" s="130" t="s">
        <v>248</v>
      </c>
      <c r="F2533" s="128" t="s">
        <v>266</v>
      </c>
      <c r="G2533" s="129" t="s">
        <v>266</v>
      </c>
      <c r="H2533" s="130"/>
      <c r="I2533" s="128"/>
      <c r="J2533" s="129"/>
      <c r="K2533" s="130"/>
      <c r="L2533" s="128"/>
      <c r="M2533" s="129"/>
      <c r="N2533" s="533"/>
    </row>
    <row r="2534" spans="1:14" x14ac:dyDescent="0.3">
      <c r="A2534" s="730" t="s">
        <v>173</v>
      </c>
      <c r="B2534" s="131" t="s">
        <v>248</v>
      </c>
      <c r="C2534" s="132">
        <v>0.45446239347581069</v>
      </c>
      <c r="D2534" s="139">
        <v>0.31182831510558645</v>
      </c>
      <c r="E2534" s="131" t="s">
        <v>248</v>
      </c>
      <c r="F2534" s="132">
        <v>0.32950303164866351</v>
      </c>
      <c r="G2534" s="139">
        <v>0.30201110827590893</v>
      </c>
      <c r="H2534" s="131"/>
      <c r="I2534" s="132"/>
      <c r="J2534" s="139"/>
      <c r="K2534" s="131"/>
      <c r="L2534" s="132"/>
      <c r="M2534" s="139"/>
      <c r="N2534" s="534"/>
    </row>
    <row r="2535" spans="1:14" ht="65" x14ac:dyDescent="0.3">
      <c r="A2535" s="761" t="s">
        <v>1075</v>
      </c>
      <c r="B2535" s="69">
        <v>0.308823529411765</v>
      </c>
      <c r="C2535" s="70">
        <v>0.13855421686746999</v>
      </c>
      <c r="D2535" s="71">
        <v>0.23220973782771501</v>
      </c>
      <c r="E2535" s="69">
        <v>0.308823529411765</v>
      </c>
      <c r="F2535" s="70">
        <v>0.177631578947368</v>
      </c>
      <c r="G2535" s="71">
        <v>0.20972644376899699</v>
      </c>
      <c r="H2535" s="69"/>
      <c r="I2535" s="70"/>
      <c r="J2535" s="71"/>
      <c r="K2535" s="69"/>
      <c r="L2535" s="70"/>
      <c r="M2535" s="71"/>
      <c r="N2535" s="535"/>
    </row>
    <row r="2536" spans="1:14" x14ac:dyDescent="0.3">
      <c r="A2536" s="728" t="s">
        <v>335</v>
      </c>
      <c r="B2536" s="72">
        <v>0.17647058823529399</v>
      </c>
      <c r="C2536" s="73">
        <v>8.1325301204819303E-2</v>
      </c>
      <c r="D2536" s="74">
        <v>9.3632958801498106E-2</v>
      </c>
      <c r="E2536" s="72">
        <v>0.17647058823529399</v>
      </c>
      <c r="F2536" s="73">
        <v>0.11184210526315801</v>
      </c>
      <c r="G2536" s="74">
        <v>0.112462006079027</v>
      </c>
      <c r="H2536" s="72"/>
      <c r="I2536" s="73"/>
      <c r="J2536" s="74"/>
      <c r="K2536" s="72"/>
      <c r="L2536" s="73"/>
      <c r="M2536" s="74"/>
      <c r="N2536" s="536"/>
    </row>
    <row r="2537" spans="1:14" x14ac:dyDescent="0.3">
      <c r="A2537" s="727" t="s">
        <v>242</v>
      </c>
      <c r="B2537" s="72">
        <v>0.161764705882353</v>
      </c>
      <c r="C2537" s="73">
        <v>9.3373493975903596E-2</v>
      </c>
      <c r="D2537" s="74">
        <v>0.109862671660424</v>
      </c>
      <c r="E2537" s="72">
        <v>0.161764705882353</v>
      </c>
      <c r="F2537" s="73">
        <v>0.13815789473684201</v>
      </c>
      <c r="G2537" s="74">
        <v>0.151975683890578</v>
      </c>
      <c r="H2537" s="72"/>
      <c r="I2537" s="73"/>
      <c r="J2537" s="74"/>
      <c r="K2537" s="72"/>
      <c r="L2537" s="73"/>
      <c r="M2537" s="74"/>
      <c r="N2537" s="536"/>
    </row>
    <row r="2538" spans="1:14" x14ac:dyDescent="0.3">
      <c r="A2538" s="727" t="s">
        <v>243</v>
      </c>
      <c r="B2538" s="72">
        <v>0.10294117647058799</v>
      </c>
      <c r="C2538" s="73">
        <v>7.8313253012048195E-2</v>
      </c>
      <c r="D2538" s="74">
        <v>0.109862671660424</v>
      </c>
      <c r="E2538" s="72">
        <v>0.10294117647058799</v>
      </c>
      <c r="F2538" s="73">
        <v>9.8684210526315805E-2</v>
      </c>
      <c r="G2538" s="74">
        <v>0.12765957446808501</v>
      </c>
      <c r="H2538" s="72"/>
      <c r="I2538" s="73"/>
      <c r="J2538" s="74"/>
      <c r="K2538" s="72"/>
      <c r="L2538" s="73"/>
      <c r="M2538" s="74"/>
      <c r="N2538" s="536"/>
    </row>
    <row r="2539" spans="1:14" x14ac:dyDescent="0.3">
      <c r="A2539" s="727" t="s">
        <v>340</v>
      </c>
      <c r="B2539" s="72">
        <v>1.4705882352941201E-2</v>
      </c>
      <c r="C2539" s="73">
        <v>4.2168674698795199E-2</v>
      </c>
      <c r="D2539" s="74">
        <v>3.8701622971285897E-2</v>
      </c>
      <c r="E2539" s="72">
        <v>1.4705882352941201E-2</v>
      </c>
      <c r="F2539" s="73">
        <v>2.6315789473684199E-2</v>
      </c>
      <c r="G2539" s="74">
        <v>3.0395136778115499E-2</v>
      </c>
      <c r="H2539" s="72"/>
      <c r="I2539" s="73"/>
      <c r="J2539" s="74"/>
      <c r="K2539" s="72"/>
      <c r="L2539" s="73"/>
      <c r="M2539" s="74"/>
      <c r="N2539" s="536"/>
    </row>
    <row r="2540" spans="1:14" x14ac:dyDescent="0.3">
      <c r="A2540" s="727" t="s">
        <v>103</v>
      </c>
      <c r="B2540" s="72">
        <v>0.23529411764705899</v>
      </c>
      <c r="C2540" s="73">
        <v>0.56626506024096401</v>
      </c>
      <c r="D2540" s="74">
        <v>0.41573033707865198</v>
      </c>
      <c r="E2540" s="72">
        <v>0.23529411764705899</v>
      </c>
      <c r="F2540" s="73">
        <v>0.44736842105263203</v>
      </c>
      <c r="G2540" s="74">
        <v>0.36778115501519798</v>
      </c>
      <c r="H2540" s="72"/>
      <c r="I2540" s="73"/>
      <c r="J2540" s="74"/>
      <c r="K2540" s="72"/>
      <c r="L2540" s="73"/>
      <c r="M2540" s="74"/>
      <c r="N2540" s="537"/>
    </row>
    <row r="2541" spans="1:14" x14ac:dyDescent="0.3">
      <c r="A2541" s="734" t="s">
        <v>259</v>
      </c>
      <c r="B2541" s="75">
        <v>68</v>
      </c>
      <c r="C2541" s="76">
        <v>332</v>
      </c>
      <c r="D2541" s="77">
        <v>801</v>
      </c>
      <c r="E2541" s="75">
        <v>68</v>
      </c>
      <c r="F2541" s="76">
        <v>152</v>
      </c>
      <c r="G2541" s="77">
        <v>329</v>
      </c>
      <c r="H2541" s="75"/>
      <c r="I2541" s="76"/>
      <c r="J2541" s="77"/>
      <c r="K2541" s="75"/>
      <c r="L2541" s="76"/>
      <c r="M2541" s="77"/>
      <c r="N2541" s="532"/>
    </row>
    <row r="2542" spans="1:14" x14ac:dyDescent="0.3">
      <c r="A2542" s="727" t="s">
        <v>194</v>
      </c>
      <c r="B2542" s="127">
        <v>3.9558823529411802</v>
      </c>
      <c r="C2542" s="128">
        <v>2.4969879518072302</v>
      </c>
      <c r="D2542" s="129">
        <v>3.1235955056179798</v>
      </c>
      <c r="E2542" s="127">
        <v>3.9558823529411802</v>
      </c>
      <c r="F2542" s="128">
        <v>2.9736842105263199</v>
      </c>
      <c r="G2542" s="129">
        <v>3.2401215805471102</v>
      </c>
      <c r="H2542" s="127"/>
      <c r="I2542" s="128"/>
      <c r="J2542" s="129"/>
      <c r="K2542" s="127"/>
      <c r="L2542" s="128"/>
      <c r="M2542" s="129"/>
      <c r="N2542" s="533"/>
    </row>
    <row r="2543" spans="1:14" x14ac:dyDescent="0.3">
      <c r="A2543" s="727" t="s">
        <v>174</v>
      </c>
      <c r="B2543" s="127">
        <v>1.9350176329129201</v>
      </c>
      <c r="C2543" s="128">
        <v>1.9316078082597199</v>
      </c>
      <c r="D2543" s="129">
        <v>2.0654188573216299</v>
      </c>
      <c r="E2543" s="127">
        <v>1.9350176329129201</v>
      </c>
      <c r="F2543" s="128">
        <v>2.0064378782357699</v>
      </c>
      <c r="G2543" s="129">
        <v>1.98625643342431</v>
      </c>
      <c r="H2543" s="127"/>
      <c r="I2543" s="128"/>
      <c r="J2543" s="129"/>
      <c r="K2543" s="127"/>
      <c r="L2543" s="128"/>
      <c r="M2543" s="129"/>
      <c r="N2543" s="533"/>
    </row>
    <row r="2544" spans="1:14" x14ac:dyDescent="0.3">
      <c r="A2544" s="727" t="s">
        <v>260</v>
      </c>
      <c r="B2544" s="130" t="s">
        <v>248</v>
      </c>
      <c r="C2544" s="128" t="s">
        <v>237</v>
      </c>
      <c r="D2544" s="129" t="s">
        <v>236</v>
      </c>
      <c r="E2544" s="130" t="s">
        <v>248</v>
      </c>
      <c r="F2544" s="128" t="s">
        <v>237</v>
      </c>
      <c r="G2544" s="129" t="s">
        <v>236</v>
      </c>
      <c r="H2544" s="130"/>
      <c r="I2544" s="128"/>
      <c r="J2544" s="129"/>
      <c r="K2544" s="130"/>
      <c r="L2544" s="128"/>
      <c r="M2544" s="129"/>
      <c r="N2544" s="533"/>
    </row>
    <row r="2545" spans="1:14" x14ac:dyDescent="0.3">
      <c r="A2545" s="730" t="s">
        <v>173</v>
      </c>
      <c r="B2545" s="131" t="s">
        <v>248</v>
      </c>
      <c r="C2545" s="132">
        <v>0.75527464472632222</v>
      </c>
      <c r="D2545" s="139">
        <v>0.40296274258020659</v>
      </c>
      <c r="E2545" s="131" t="s">
        <v>248</v>
      </c>
      <c r="F2545" s="132">
        <v>0.48952332542609894</v>
      </c>
      <c r="G2545" s="139">
        <v>0.36035667920284442</v>
      </c>
      <c r="H2545" s="131"/>
      <c r="I2545" s="132"/>
      <c r="J2545" s="139"/>
      <c r="K2545" s="131"/>
      <c r="L2545" s="132"/>
      <c r="M2545" s="139"/>
      <c r="N2545" s="534"/>
    </row>
    <row r="2546" spans="1:14" ht="65" x14ac:dyDescent="0.3">
      <c r="A2546" s="761" t="s">
        <v>450</v>
      </c>
      <c r="B2546" s="69">
        <v>0.11267605633802801</v>
      </c>
      <c r="C2546" s="70">
        <v>0.19653179190751399</v>
      </c>
      <c r="D2546" s="71">
        <v>0.20883054892601399</v>
      </c>
      <c r="E2546" s="69">
        <v>0.11267605633802801</v>
      </c>
      <c r="F2546" s="70">
        <v>0.13207547169811301</v>
      </c>
      <c r="G2546" s="71">
        <v>0.119318181818182</v>
      </c>
      <c r="H2546" s="69"/>
      <c r="I2546" s="70"/>
      <c r="J2546" s="71"/>
      <c r="K2546" s="69"/>
      <c r="L2546" s="70"/>
      <c r="M2546" s="71"/>
      <c r="N2546" s="535"/>
    </row>
    <row r="2547" spans="1:14" x14ac:dyDescent="0.3">
      <c r="A2547" s="727" t="s">
        <v>116</v>
      </c>
      <c r="B2547" s="72">
        <v>0.21126760563380301</v>
      </c>
      <c r="C2547" s="73">
        <v>0.329479768786127</v>
      </c>
      <c r="D2547" s="74">
        <v>0.34128878281622899</v>
      </c>
      <c r="E2547" s="72">
        <v>0.21126760563380301</v>
      </c>
      <c r="F2547" s="73">
        <v>0.25786163522012601</v>
      </c>
      <c r="G2547" s="74">
        <v>0.29829545454545497</v>
      </c>
      <c r="H2547" s="72"/>
      <c r="I2547" s="73"/>
      <c r="J2547" s="74"/>
      <c r="K2547" s="72"/>
      <c r="L2547" s="73"/>
      <c r="M2547" s="74"/>
      <c r="N2547" s="536"/>
    </row>
    <row r="2548" spans="1:14" x14ac:dyDescent="0.3">
      <c r="A2548" s="727" t="s">
        <v>117</v>
      </c>
      <c r="B2548" s="72">
        <v>0.43661971830985902</v>
      </c>
      <c r="C2548" s="73">
        <v>0.36705202312138702</v>
      </c>
      <c r="D2548" s="74">
        <v>0.35560859188544103</v>
      </c>
      <c r="E2548" s="72">
        <v>0.43661971830985902</v>
      </c>
      <c r="F2548" s="73">
        <v>0.42767295597484301</v>
      </c>
      <c r="G2548" s="74">
        <v>0.42897727272727298</v>
      </c>
      <c r="H2548" s="72"/>
      <c r="I2548" s="73"/>
      <c r="J2548" s="74"/>
      <c r="K2548" s="72"/>
      <c r="L2548" s="73"/>
      <c r="M2548" s="74"/>
      <c r="N2548" s="536"/>
    </row>
    <row r="2549" spans="1:14" x14ac:dyDescent="0.3">
      <c r="A2549" s="727" t="s">
        <v>118</v>
      </c>
      <c r="B2549" s="72">
        <v>0.23943661971831001</v>
      </c>
      <c r="C2549" s="73">
        <v>0.106936416184971</v>
      </c>
      <c r="D2549" s="74">
        <v>9.4272076372314995E-2</v>
      </c>
      <c r="E2549" s="72">
        <v>0.23943661971831001</v>
      </c>
      <c r="F2549" s="73">
        <v>0.182389937106918</v>
      </c>
      <c r="G2549" s="74">
        <v>0.15340909090909099</v>
      </c>
      <c r="H2549" s="72"/>
      <c r="I2549" s="73"/>
      <c r="J2549" s="74"/>
      <c r="K2549" s="72"/>
      <c r="L2549" s="73"/>
      <c r="M2549" s="74"/>
      <c r="N2549" s="537"/>
    </row>
    <row r="2550" spans="1:14" x14ac:dyDescent="0.3">
      <c r="A2550" s="734" t="s">
        <v>259</v>
      </c>
      <c r="B2550" s="75">
        <v>71</v>
      </c>
      <c r="C2550" s="76">
        <v>346</v>
      </c>
      <c r="D2550" s="77">
        <v>838</v>
      </c>
      <c r="E2550" s="75">
        <v>71</v>
      </c>
      <c r="F2550" s="76">
        <v>159</v>
      </c>
      <c r="G2550" s="77">
        <v>352</v>
      </c>
      <c r="H2550" s="75"/>
      <c r="I2550" s="76"/>
      <c r="J2550" s="77"/>
      <c r="K2550" s="75"/>
      <c r="L2550" s="76"/>
      <c r="M2550" s="77"/>
      <c r="N2550" s="532"/>
    </row>
    <row r="2551" spans="1:14" x14ac:dyDescent="0.3">
      <c r="A2551" s="727" t="s">
        <v>194</v>
      </c>
      <c r="B2551" s="127">
        <v>2.1971830985915499</v>
      </c>
      <c r="C2551" s="128">
        <v>2.6156069364161798</v>
      </c>
      <c r="D2551" s="129">
        <v>2.6646778042959398</v>
      </c>
      <c r="E2551" s="127">
        <v>2.1971830985915499</v>
      </c>
      <c r="F2551" s="128">
        <v>2.3396226415094299</v>
      </c>
      <c r="G2551" s="129">
        <v>2.3835227272727302</v>
      </c>
      <c r="H2551" s="127"/>
      <c r="I2551" s="128"/>
      <c r="J2551" s="129"/>
      <c r="K2551" s="127"/>
      <c r="L2551" s="128"/>
      <c r="M2551" s="129"/>
      <c r="N2551" s="533"/>
    </row>
    <row r="2552" spans="1:14" x14ac:dyDescent="0.3">
      <c r="A2552" s="727" t="s">
        <v>174</v>
      </c>
      <c r="B2552" s="127">
        <v>0.93533368086870705</v>
      </c>
      <c r="C2552" s="128">
        <v>0.91979159981062097</v>
      </c>
      <c r="D2552" s="129">
        <v>0.91108562535853799</v>
      </c>
      <c r="E2552" s="127">
        <v>0.93533368086870705</v>
      </c>
      <c r="F2552" s="128">
        <v>0.92661209968442904</v>
      </c>
      <c r="G2552" s="129">
        <v>0.88550278958633999</v>
      </c>
      <c r="H2552" s="127"/>
      <c r="I2552" s="128"/>
      <c r="J2552" s="129"/>
      <c r="K2552" s="127"/>
      <c r="L2552" s="128"/>
      <c r="M2552" s="129"/>
      <c r="N2552" s="533"/>
    </row>
    <row r="2553" spans="1:14" x14ac:dyDescent="0.3">
      <c r="A2553" s="727" t="s">
        <v>260</v>
      </c>
      <c r="B2553" s="130" t="s">
        <v>248</v>
      </c>
      <c r="C2553" s="128" t="s">
        <v>237</v>
      </c>
      <c r="D2553" s="129" t="s">
        <v>237</v>
      </c>
      <c r="E2553" s="130" t="s">
        <v>248</v>
      </c>
      <c r="F2553" s="128" t="s">
        <v>130</v>
      </c>
      <c r="G2553" s="129" t="s">
        <v>130</v>
      </c>
      <c r="H2553" s="130"/>
      <c r="I2553" s="128"/>
      <c r="J2553" s="129"/>
      <c r="K2553" s="130"/>
      <c r="L2553" s="128"/>
      <c r="M2553" s="129"/>
      <c r="N2553" s="533"/>
    </row>
    <row r="2554" spans="1:14" x14ac:dyDescent="0.3">
      <c r="A2554" s="730" t="s">
        <v>173</v>
      </c>
      <c r="B2554" s="131" t="s">
        <v>248</v>
      </c>
      <c r="C2554" s="132">
        <v>-0.45491156682750811</v>
      </c>
      <c r="D2554" s="139">
        <v>-0.51311829831627243</v>
      </c>
      <c r="E2554" s="131" t="s">
        <v>248</v>
      </c>
      <c r="F2554" s="132">
        <v>-0.15372078884615234</v>
      </c>
      <c r="G2554" s="139">
        <v>-0.21043370034805681</v>
      </c>
      <c r="H2554" s="131"/>
      <c r="I2554" s="132"/>
      <c r="J2554" s="139"/>
      <c r="K2554" s="131"/>
      <c r="L2554" s="132"/>
      <c r="M2554" s="139"/>
      <c r="N2554" s="534"/>
    </row>
    <row r="2555" spans="1:14" ht="26" x14ac:dyDescent="0.3">
      <c r="A2555" s="761" t="s">
        <v>74</v>
      </c>
      <c r="B2555" s="69">
        <v>0.21126760563380301</v>
      </c>
      <c r="C2555" s="70">
        <v>0.170520231213873</v>
      </c>
      <c r="D2555" s="71">
        <v>0.192353643966547</v>
      </c>
      <c r="E2555" s="69">
        <v>0.21126760563380301</v>
      </c>
      <c r="F2555" s="70">
        <v>0.20754716981132099</v>
      </c>
      <c r="G2555" s="71">
        <v>0.21813031161473101</v>
      </c>
      <c r="H2555" s="69"/>
      <c r="I2555" s="70"/>
      <c r="J2555" s="71"/>
      <c r="K2555" s="69"/>
      <c r="L2555" s="70"/>
      <c r="M2555" s="71"/>
      <c r="N2555" s="535"/>
    </row>
    <row r="2556" spans="1:14" x14ac:dyDescent="0.3">
      <c r="A2556" s="727" t="s">
        <v>116</v>
      </c>
      <c r="B2556" s="72">
        <v>0.52112676056338003</v>
      </c>
      <c r="C2556" s="73">
        <v>0.36705202312138702</v>
      </c>
      <c r="D2556" s="74">
        <v>0.38709677419354799</v>
      </c>
      <c r="E2556" s="72">
        <v>0.52112676056338003</v>
      </c>
      <c r="F2556" s="73">
        <v>0.46540880503144699</v>
      </c>
      <c r="G2556" s="74">
        <v>0.44192634560906502</v>
      </c>
      <c r="H2556" s="72"/>
      <c r="I2556" s="73"/>
      <c r="J2556" s="74"/>
      <c r="K2556" s="72"/>
      <c r="L2556" s="73"/>
      <c r="M2556" s="74"/>
      <c r="N2556" s="536"/>
    </row>
    <row r="2557" spans="1:14" x14ac:dyDescent="0.3">
      <c r="A2557" s="727" t="s">
        <v>117</v>
      </c>
      <c r="B2557" s="72">
        <v>0.23943661971831001</v>
      </c>
      <c r="C2557" s="73">
        <v>0.38439306358381498</v>
      </c>
      <c r="D2557" s="74">
        <v>0.35842293906810002</v>
      </c>
      <c r="E2557" s="72">
        <v>0.23943661971831001</v>
      </c>
      <c r="F2557" s="73">
        <v>0.276729559748428</v>
      </c>
      <c r="G2557" s="74">
        <v>0.291784702549575</v>
      </c>
      <c r="H2557" s="72"/>
      <c r="I2557" s="73"/>
      <c r="J2557" s="74"/>
      <c r="K2557" s="72"/>
      <c r="L2557" s="73"/>
      <c r="M2557" s="74"/>
      <c r="N2557" s="536"/>
    </row>
    <row r="2558" spans="1:14" x14ac:dyDescent="0.3">
      <c r="A2558" s="727" t="s">
        <v>118</v>
      </c>
      <c r="B2558" s="72">
        <v>2.8169014084507001E-2</v>
      </c>
      <c r="C2558" s="73">
        <v>7.80346820809249E-2</v>
      </c>
      <c r="D2558" s="74">
        <v>6.2126642771804103E-2</v>
      </c>
      <c r="E2558" s="72">
        <v>2.8169014084507001E-2</v>
      </c>
      <c r="F2558" s="73">
        <v>5.0314465408804999E-2</v>
      </c>
      <c r="G2558" s="74">
        <v>4.8158640226628899E-2</v>
      </c>
      <c r="H2558" s="72"/>
      <c r="I2558" s="73"/>
      <c r="J2558" s="74"/>
      <c r="K2558" s="72"/>
      <c r="L2558" s="73"/>
      <c r="M2558" s="74"/>
      <c r="N2558" s="537"/>
    </row>
    <row r="2559" spans="1:14" x14ac:dyDescent="0.3">
      <c r="A2559" s="734" t="s">
        <v>259</v>
      </c>
      <c r="B2559" s="75">
        <v>71</v>
      </c>
      <c r="C2559" s="76">
        <v>346</v>
      </c>
      <c r="D2559" s="77">
        <v>837</v>
      </c>
      <c r="E2559" s="75">
        <v>71</v>
      </c>
      <c r="F2559" s="76">
        <v>159</v>
      </c>
      <c r="G2559" s="77">
        <v>353</v>
      </c>
      <c r="H2559" s="75"/>
      <c r="I2559" s="76"/>
      <c r="J2559" s="77"/>
      <c r="K2559" s="75"/>
      <c r="L2559" s="76"/>
      <c r="M2559" s="77"/>
      <c r="N2559" s="532"/>
    </row>
    <row r="2560" spans="1:14" x14ac:dyDescent="0.3">
      <c r="A2560" s="727" t="s">
        <v>194</v>
      </c>
      <c r="B2560" s="127">
        <v>2.9154929577464799</v>
      </c>
      <c r="C2560" s="128">
        <v>2.6300578034682101</v>
      </c>
      <c r="D2560" s="129">
        <v>2.7096774193548399</v>
      </c>
      <c r="E2560" s="127">
        <v>2.9154929577464799</v>
      </c>
      <c r="F2560" s="128">
        <v>2.8301886792452802</v>
      </c>
      <c r="G2560" s="129">
        <v>2.8300283286118999</v>
      </c>
      <c r="H2560" s="127"/>
      <c r="I2560" s="128"/>
      <c r="J2560" s="129"/>
      <c r="K2560" s="127"/>
      <c r="L2560" s="128"/>
      <c r="M2560" s="129"/>
      <c r="N2560" s="533"/>
    </row>
    <row r="2561" spans="1:14" x14ac:dyDescent="0.3">
      <c r="A2561" s="727" t="s">
        <v>174</v>
      </c>
      <c r="B2561" s="127">
        <v>0.75112256700486901</v>
      </c>
      <c r="C2561" s="128">
        <v>0.85575189219592196</v>
      </c>
      <c r="D2561" s="129">
        <v>0.84607990852326098</v>
      </c>
      <c r="E2561" s="127">
        <v>0.75112256700486901</v>
      </c>
      <c r="F2561" s="128">
        <v>0.81292990316875802</v>
      </c>
      <c r="G2561" s="129">
        <v>0.82193248540184005</v>
      </c>
      <c r="H2561" s="127"/>
      <c r="I2561" s="128"/>
      <c r="J2561" s="129"/>
      <c r="K2561" s="127"/>
      <c r="L2561" s="128"/>
      <c r="M2561" s="129"/>
      <c r="N2561" s="533"/>
    </row>
    <row r="2562" spans="1:14" x14ac:dyDescent="0.3">
      <c r="A2562" s="727" t="s">
        <v>260</v>
      </c>
      <c r="B2562" s="130" t="s">
        <v>248</v>
      </c>
      <c r="C2562" s="128" t="s">
        <v>236</v>
      </c>
      <c r="D2562" s="129" t="s">
        <v>266</v>
      </c>
      <c r="E2562" s="130" t="s">
        <v>248</v>
      </c>
      <c r="F2562" s="128" t="s">
        <v>130</v>
      </c>
      <c r="G2562" s="129" t="s">
        <v>130</v>
      </c>
      <c r="H2562" s="130"/>
      <c r="I2562" s="128"/>
      <c r="J2562" s="129"/>
      <c r="K2562" s="130"/>
      <c r="L2562" s="128"/>
      <c r="M2562" s="129"/>
      <c r="N2562" s="533"/>
    </row>
    <row r="2563" spans="1:14" x14ac:dyDescent="0.3">
      <c r="A2563" s="730" t="s">
        <v>173</v>
      </c>
      <c r="B2563" s="131" t="s">
        <v>248</v>
      </c>
      <c r="C2563" s="132">
        <v>0.33354896072250839</v>
      </c>
      <c r="D2563" s="139">
        <v>0.24325780144202727</v>
      </c>
      <c r="E2563" s="131" t="s">
        <v>248</v>
      </c>
      <c r="F2563" s="132">
        <v>0.10493435924633614</v>
      </c>
      <c r="G2563" s="139">
        <v>0.10398010864943073</v>
      </c>
      <c r="H2563" s="131"/>
      <c r="I2563" s="132"/>
      <c r="J2563" s="139"/>
      <c r="K2563" s="131"/>
      <c r="L2563" s="132"/>
      <c r="M2563" s="139"/>
      <c r="N2563" s="534"/>
    </row>
    <row r="2564" spans="1:14" s="4" customFormat="1" ht="26" x14ac:dyDescent="0.3">
      <c r="A2564" s="761" t="s">
        <v>298</v>
      </c>
      <c r="B2564" s="69">
        <v>5.63380281690141E-2</v>
      </c>
      <c r="C2564" s="70">
        <v>4.6511627906976702E-2</v>
      </c>
      <c r="D2564" s="71">
        <v>6.11510791366906E-2</v>
      </c>
      <c r="E2564" s="69">
        <v>5.63380281690141E-2</v>
      </c>
      <c r="F2564" s="70">
        <v>4.4303797468354403E-2</v>
      </c>
      <c r="G2564" s="71">
        <v>6.25E-2</v>
      </c>
      <c r="H2564" s="69"/>
      <c r="I2564" s="70"/>
      <c r="J2564" s="71"/>
      <c r="K2564" s="69"/>
      <c r="L2564" s="70"/>
      <c r="M2564" s="71"/>
      <c r="N2564" s="535"/>
    </row>
    <row r="2565" spans="1:14" x14ac:dyDescent="0.3">
      <c r="A2565" s="727" t="s">
        <v>116</v>
      </c>
      <c r="B2565" s="72">
        <v>0.21126760563380301</v>
      </c>
      <c r="C2565" s="73">
        <v>0.15697674418604701</v>
      </c>
      <c r="D2565" s="74">
        <v>0.17146282973621099</v>
      </c>
      <c r="E2565" s="72">
        <v>0.21126760563380301</v>
      </c>
      <c r="F2565" s="73">
        <v>0.164556962025316</v>
      </c>
      <c r="G2565" s="74">
        <v>0.16761363636363599</v>
      </c>
      <c r="H2565" s="72"/>
      <c r="I2565" s="73"/>
      <c r="J2565" s="74"/>
      <c r="K2565" s="72"/>
      <c r="L2565" s="73"/>
      <c r="M2565" s="74"/>
      <c r="N2565" s="536"/>
    </row>
    <row r="2566" spans="1:14" x14ac:dyDescent="0.3">
      <c r="A2566" s="727" t="s">
        <v>117</v>
      </c>
      <c r="B2566" s="72">
        <v>0.50704225352112697</v>
      </c>
      <c r="C2566" s="73">
        <v>0.47093023255813998</v>
      </c>
      <c r="D2566" s="74">
        <v>0.47122302158273399</v>
      </c>
      <c r="E2566" s="72">
        <v>0.50704225352112697</v>
      </c>
      <c r="F2566" s="73">
        <v>0.512658227848101</v>
      </c>
      <c r="G2566" s="74">
        <v>0.49431818181818199</v>
      </c>
      <c r="H2566" s="72"/>
      <c r="I2566" s="73"/>
      <c r="J2566" s="74"/>
      <c r="K2566" s="72"/>
      <c r="L2566" s="73"/>
      <c r="M2566" s="74"/>
      <c r="N2566" s="536"/>
    </row>
    <row r="2567" spans="1:14" s="4" customFormat="1" x14ac:dyDescent="0.3">
      <c r="A2567" s="727" t="s">
        <v>118</v>
      </c>
      <c r="B2567" s="72">
        <v>0.22535211267605601</v>
      </c>
      <c r="C2567" s="73">
        <v>0.32558139534883701</v>
      </c>
      <c r="D2567" s="74">
        <v>0.296163069544364</v>
      </c>
      <c r="E2567" s="72">
        <v>0.22535211267605601</v>
      </c>
      <c r="F2567" s="73">
        <v>0.278481012658228</v>
      </c>
      <c r="G2567" s="74">
        <v>0.27556818181818199</v>
      </c>
      <c r="H2567" s="72"/>
      <c r="I2567" s="73"/>
      <c r="J2567" s="74"/>
      <c r="K2567" s="72"/>
      <c r="L2567" s="73"/>
      <c r="M2567" s="74"/>
      <c r="N2567" s="537"/>
    </row>
    <row r="2568" spans="1:14" s="4" customFormat="1" x14ac:dyDescent="0.3">
      <c r="A2568" s="734" t="s">
        <v>259</v>
      </c>
      <c r="B2568" s="75">
        <v>71</v>
      </c>
      <c r="C2568" s="76">
        <v>344</v>
      </c>
      <c r="D2568" s="77">
        <v>834</v>
      </c>
      <c r="E2568" s="75">
        <v>71</v>
      </c>
      <c r="F2568" s="76">
        <v>158</v>
      </c>
      <c r="G2568" s="77">
        <v>352</v>
      </c>
      <c r="H2568" s="75"/>
      <c r="I2568" s="76"/>
      <c r="J2568" s="77"/>
      <c r="K2568" s="75"/>
      <c r="L2568" s="76"/>
      <c r="M2568" s="77"/>
      <c r="N2568" s="532"/>
    </row>
    <row r="2569" spans="1:14" x14ac:dyDescent="0.3">
      <c r="A2569" s="727" t="s">
        <v>194</v>
      </c>
      <c r="B2569" s="127">
        <v>2.0985915492957701</v>
      </c>
      <c r="C2569" s="128">
        <v>1.92441860465116</v>
      </c>
      <c r="D2569" s="129">
        <v>1.9976019184652301</v>
      </c>
      <c r="E2569" s="127">
        <v>2.0985915492957701</v>
      </c>
      <c r="F2569" s="128">
        <v>1.9746835443038</v>
      </c>
      <c r="G2569" s="129">
        <v>2.0170454545454501</v>
      </c>
      <c r="H2569" s="127"/>
      <c r="I2569" s="128"/>
      <c r="J2569" s="129"/>
      <c r="K2569" s="127"/>
      <c r="L2569" s="128"/>
      <c r="M2569" s="129"/>
      <c r="N2569" s="533"/>
    </row>
    <row r="2570" spans="1:14" s="4" customFormat="1" x14ac:dyDescent="0.3">
      <c r="A2570" s="727" t="s">
        <v>174</v>
      </c>
      <c r="B2570" s="127">
        <v>0.81336917601971703</v>
      </c>
      <c r="C2570" s="128">
        <v>0.81536785188052596</v>
      </c>
      <c r="D2570" s="129">
        <v>0.84444033323549605</v>
      </c>
      <c r="E2570" s="127">
        <v>0.81336917601971703</v>
      </c>
      <c r="F2570" s="128">
        <v>0.78965740445802401</v>
      </c>
      <c r="G2570" s="129">
        <v>0.833585820336046</v>
      </c>
      <c r="H2570" s="127"/>
      <c r="I2570" s="128"/>
      <c r="J2570" s="129"/>
      <c r="K2570" s="127"/>
      <c r="L2570" s="128"/>
      <c r="M2570" s="129"/>
      <c r="N2570" s="533"/>
    </row>
    <row r="2571" spans="1:14" x14ac:dyDescent="0.3">
      <c r="A2571" s="727" t="s">
        <v>260</v>
      </c>
      <c r="B2571" s="130" t="s">
        <v>248</v>
      </c>
      <c r="C2571" s="128" t="s">
        <v>130</v>
      </c>
      <c r="D2571" s="129" t="s">
        <v>130</v>
      </c>
      <c r="E2571" s="130" t="s">
        <v>248</v>
      </c>
      <c r="F2571" s="128" t="s">
        <v>130</v>
      </c>
      <c r="G2571" s="129" t="s">
        <v>130</v>
      </c>
      <c r="H2571" s="130"/>
      <c r="I2571" s="128"/>
      <c r="J2571" s="129"/>
      <c r="K2571" s="130"/>
      <c r="L2571" s="128"/>
      <c r="M2571" s="129"/>
      <c r="N2571" s="533"/>
    </row>
    <row r="2572" spans="1:14" x14ac:dyDescent="0.3">
      <c r="A2572" s="730" t="s">
        <v>173</v>
      </c>
      <c r="B2572" s="131" t="s">
        <v>248</v>
      </c>
      <c r="C2572" s="132">
        <v>0.21361272000472648</v>
      </c>
      <c r="D2572" s="139">
        <v>0.11959356612396226</v>
      </c>
      <c r="E2572" s="131" t="s">
        <v>248</v>
      </c>
      <c r="F2572" s="132">
        <v>0.15691362392405286</v>
      </c>
      <c r="G2572" s="139">
        <v>9.7825674046909769E-2</v>
      </c>
      <c r="H2572" s="131"/>
      <c r="I2572" s="132"/>
      <c r="J2572" s="139"/>
      <c r="K2572" s="131"/>
      <c r="L2572" s="132"/>
      <c r="M2572" s="139"/>
      <c r="N2572" s="534"/>
    </row>
    <row r="2573" spans="1:14" s="4" customFormat="1" ht="26" x14ac:dyDescent="0.3">
      <c r="A2573" s="761" t="s">
        <v>153</v>
      </c>
      <c r="B2573" s="69">
        <v>0.53521126760563398</v>
      </c>
      <c r="C2573" s="70">
        <v>0.39306358381502898</v>
      </c>
      <c r="D2573" s="71">
        <v>0.38995215311004799</v>
      </c>
      <c r="E2573" s="69">
        <v>0.53521126760563398</v>
      </c>
      <c r="F2573" s="70">
        <v>0.44025157232704398</v>
      </c>
      <c r="G2573" s="71">
        <v>0.39772727272727298</v>
      </c>
      <c r="H2573" s="69"/>
      <c r="I2573" s="70"/>
      <c r="J2573" s="71"/>
      <c r="K2573" s="69"/>
      <c r="L2573" s="70"/>
      <c r="M2573" s="71"/>
      <c r="N2573" s="535"/>
    </row>
    <row r="2574" spans="1:14" x14ac:dyDescent="0.3">
      <c r="A2574" s="727" t="s">
        <v>116</v>
      </c>
      <c r="B2574" s="72">
        <v>0.36619718309859201</v>
      </c>
      <c r="C2574" s="73">
        <v>0.42774566473988401</v>
      </c>
      <c r="D2574" s="74">
        <v>0.43779904306220102</v>
      </c>
      <c r="E2574" s="72">
        <v>0.36619718309859201</v>
      </c>
      <c r="F2574" s="73">
        <v>0.40880503144654101</v>
      </c>
      <c r="G2574" s="74">
        <v>0.42613636363636398</v>
      </c>
      <c r="H2574" s="72"/>
      <c r="I2574" s="73"/>
      <c r="J2574" s="74"/>
      <c r="K2574" s="72"/>
      <c r="L2574" s="73"/>
      <c r="M2574" s="74"/>
      <c r="N2574" s="536"/>
    </row>
    <row r="2575" spans="1:14" x14ac:dyDescent="0.3">
      <c r="A2575" s="727" t="s">
        <v>117</v>
      </c>
      <c r="B2575" s="72">
        <v>8.4507042253521097E-2</v>
      </c>
      <c r="C2575" s="73">
        <v>0.16184971098265899</v>
      </c>
      <c r="D2575" s="74">
        <v>0.156698564593301</v>
      </c>
      <c r="E2575" s="72">
        <v>8.4507042253521097E-2</v>
      </c>
      <c r="F2575" s="73">
        <v>0.13207547169811301</v>
      </c>
      <c r="G2575" s="74">
        <v>0.15625</v>
      </c>
      <c r="H2575" s="72"/>
      <c r="I2575" s="73"/>
      <c r="J2575" s="74"/>
      <c r="K2575" s="72"/>
      <c r="L2575" s="73"/>
      <c r="M2575" s="74"/>
      <c r="N2575" s="536"/>
    </row>
    <row r="2576" spans="1:14" s="4" customFormat="1" x14ac:dyDescent="0.3">
      <c r="A2576" s="727" t="s">
        <v>118</v>
      </c>
      <c r="B2576" s="72">
        <v>1.4084507042253501E-2</v>
      </c>
      <c r="C2576" s="73">
        <v>1.7341040462427699E-2</v>
      </c>
      <c r="D2576" s="74">
        <v>1.55502392344498E-2</v>
      </c>
      <c r="E2576" s="72">
        <v>1.4084507042253501E-2</v>
      </c>
      <c r="F2576" s="73">
        <v>1.88679245283019E-2</v>
      </c>
      <c r="G2576" s="74">
        <v>1.9886363636363601E-2</v>
      </c>
      <c r="H2576" s="72"/>
      <c r="I2576" s="73"/>
      <c r="J2576" s="74"/>
      <c r="K2576" s="72"/>
      <c r="L2576" s="73"/>
      <c r="M2576" s="74"/>
      <c r="N2576" s="537"/>
    </row>
    <row r="2577" spans="1:14" x14ac:dyDescent="0.3">
      <c r="A2577" s="734" t="s">
        <v>259</v>
      </c>
      <c r="B2577" s="75">
        <v>71</v>
      </c>
      <c r="C2577" s="76">
        <v>346</v>
      </c>
      <c r="D2577" s="77">
        <v>836</v>
      </c>
      <c r="E2577" s="75">
        <v>71</v>
      </c>
      <c r="F2577" s="76">
        <v>159</v>
      </c>
      <c r="G2577" s="77">
        <v>352</v>
      </c>
      <c r="H2577" s="75"/>
      <c r="I2577" s="76"/>
      <c r="J2577" s="77"/>
      <c r="K2577" s="75"/>
      <c r="L2577" s="76"/>
      <c r="M2577" s="77"/>
      <c r="N2577" s="532"/>
    </row>
    <row r="2578" spans="1:14" x14ac:dyDescent="0.3">
      <c r="A2578" s="727" t="s">
        <v>194</v>
      </c>
      <c r="B2578" s="127">
        <v>3.42253521126761</v>
      </c>
      <c r="C2578" s="128">
        <v>3.19653179190751</v>
      </c>
      <c r="D2578" s="129">
        <v>3.2021531100478402</v>
      </c>
      <c r="E2578" s="127">
        <v>3.42253521126761</v>
      </c>
      <c r="F2578" s="128">
        <v>3.2704402515723299</v>
      </c>
      <c r="G2578" s="129">
        <v>3.2017045454545499</v>
      </c>
      <c r="H2578" s="127"/>
      <c r="I2578" s="128"/>
      <c r="J2578" s="129"/>
      <c r="K2578" s="127"/>
      <c r="L2578" s="128"/>
      <c r="M2578" s="129"/>
      <c r="N2578" s="533"/>
    </row>
    <row r="2579" spans="1:14" s="4" customFormat="1" x14ac:dyDescent="0.3">
      <c r="A2579" s="727" t="s">
        <v>174</v>
      </c>
      <c r="B2579" s="127">
        <v>0.71037156939139801</v>
      </c>
      <c r="C2579" s="128">
        <v>0.76638779707670501</v>
      </c>
      <c r="D2579" s="129">
        <v>0.75409947437178404</v>
      </c>
      <c r="E2579" s="127">
        <v>0.71037156939139801</v>
      </c>
      <c r="F2579" s="128">
        <v>0.76045901021531603</v>
      </c>
      <c r="G2579" s="129">
        <v>0.771055770211858</v>
      </c>
      <c r="H2579" s="127"/>
      <c r="I2579" s="128"/>
      <c r="J2579" s="129"/>
      <c r="K2579" s="127"/>
      <c r="L2579" s="128"/>
      <c r="M2579" s="129"/>
      <c r="N2579" s="533"/>
    </row>
    <row r="2580" spans="1:14" x14ac:dyDescent="0.3">
      <c r="A2580" s="727" t="s">
        <v>260</v>
      </c>
      <c r="B2580" s="130" t="s">
        <v>248</v>
      </c>
      <c r="C2580" s="128" t="s">
        <v>266</v>
      </c>
      <c r="D2580" s="129" t="s">
        <v>266</v>
      </c>
      <c r="E2580" s="130" t="s">
        <v>248</v>
      </c>
      <c r="F2580" s="128" t="s">
        <v>130</v>
      </c>
      <c r="G2580" s="129" t="s">
        <v>266</v>
      </c>
      <c r="H2580" s="130"/>
      <c r="I2580" s="128"/>
      <c r="J2580" s="129"/>
      <c r="K2580" s="130"/>
      <c r="L2580" s="128"/>
      <c r="M2580" s="129"/>
      <c r="N2580" s="533"/>
    </row>
    <row r="2581" spans="1:14" x14ac:dyDescent="0.3">
      <c r="A2581" s="730" t="s">
        <v>173</v>
      </c>
      <c r="B2581" s="131" t="s">
        <v>248</v>
      </c>
      <c r="C2581" s="132">
        <v>0.29489433446378333</v>
      </c>
      <c r="D2581" s="139">
        <v>0.29224539826574336</v>
      </c>
      <c r="E2581" s="131" t="s">
        <v>248</v>
      </c>
      <c r="F2581" s="132">
        <v>0.20000415229772342</v>
      </c>
      <c r="G2581" s="139">
        <v>0.28640038028946191</v>
      </c>
      <c r="H2581" s="131"/>
      <c r="I2581" s="132"/>
      <c r="J2581" s="139"/>
      <c r="K2581" s="131"/>
      <c r="L2581" s="132"/>
      <c r="M2581" s="139"/>
      <c r="N2581" s="534"/>
    </row>
    <row r="2582" spans="1:14" s="4" customFormat="1" ht="65" x14ac:dyDescent="0.3">
      <c r="A2582" s="761" t="s">
        <v>451</v>
      </c>
      <c r="B2582" s="69">
        <v>0.214285714285714</v>
      </c>
      <c r="C2582" s="70">
        <v>0.186046511627907</v>
      </c>
      <c r="D2582" s="71">
        <v>0.212996389891697</v>
      </c>
      <c r="E2582" s="69">
        <v>0.214285714285714</v>
      </c>
      <c r="F2582" s="70">
        <v>0.183544303797468</v>
      </c>
      <c r="G2582" s="71">
        <v>0.198847262247839</v>
      </c>
      <c r="H2582" s="69"/>
      <c r="I2582" s="70"/>
      <c r="J2582" s="71"/>
      <c r="K2582" s="69"/>
      <c r="L2582" s="70"/>
      <c r="M2582" s="71"/>
      <c r="N2582" s="535"/>
    </row>
    <row r="2583" spans="1:14" x14ac:dyDescent="0.3">
      <c r="A2583" s="727" t="s">
        <v>116</v>
      </c>
      <c r="B2583" s="72">
        <v>0.35714285714285698</v>
      </c>
      <c r="C2583" s="73">
        <v>0.39825581395348802</v>
      </c>
      <c r="D2583" s="74">
        <v>0.40794223826714798</v>
      </c>
      <c r="E2583" s="72">
        <v>0.35714285714285698</v>
      </c>
      <c r="F2583" s="73">
        <v>0.367088607594937</v>
      </c>
      <c r="G2583" s="74">
        <v>0.38328530259366</v>
      </c>
      <c r="H2583" s="72"/>
      <c r="I2583" s="73"/>
      <c r="J2583" s="74"/>
      <c r="K2583" s="72"/>
      <c r="L2583" s="73"/>
      <c r="M2583" s="74"/>
      <c r="N2583" s="536"/>
    </row>
    <row r="2584" spans="1:14" x14ac:dyDescent="0.3">
      <c r="A2584" s="727" t="s">
        <v>117</v>
      </c>
      <c r="B2584" s="72">
        <v>0.35714285714285698</v>
      </c>
      <c r="C2584" s="73">
        <v>0.34883720930232598</v>
      </c>
      <c r="D2584" s="74">
        <v>0.32250300842358598</v>
      </c>
      <c r="E2584" s="72">
        <v>0.35714285714285698</v>
      </c>
      <c r="F2584" s="73">
        <v>0.379746835443038</v>
      </c>
      <c r="G2584" s="74">
        <v>0.36023054755043199</v>
      </c>
      <c r="H2584" s="72"/>
      <c r="I2584" s="73"/>
      <c r="J2584" s="74"/>
      <c r="K2584" s="72"/>
      <c r="L2584" s="73"/>
      <c r="M2584" s="74"/>
      <c r="N2584" s="536"/>
    </row>
    <row r="2585" spans="1:14" s="4" customFormat="1" x14ac:dyDescent="0.3">
      <c r="A2585" s="727" t="s">
        <v>118</v>
      </c>
      <c r="B2585" s="72">
        <v>7.1428571428571397E-2</v>
      </c>
      <c r="C2585" s="73">
        <v>6.6860465116279105E-2</v>
      </c>
      <c r="D2585" s="74">
        <v>5.6558363417569202E-2</v>
      </c>
      <c r="E2585" s="72">
        <v>7.1428571428571397E-2</v>
      </c>
      <c r="F2585" s="73">
        <v>6.9620253164557E-2</v>
      </c>
      <c r="G2585" s="74">
        <v>5.7636887608069197E-2</v>
      </c>
      <c r="H2585" s="72"/>
      <c r="I2585" s="73"/>
      <c r="J2585" s="74"/>
      <c r="K2585" s="72"/>
      <c r="L2585" s="73"/>
      <c r="M2585" s="74"/>
      <c r="N2585" s="537"/>
    </row>
    <row r="2586" spans="1:14" x14ac:dyDescent="0.3">
      <c r="A2586" s="734" t="s">
        <v>259</v>
      </c>
      <c r="B2586" s="75">
        <v>70</v>
      </c>
      <c r="C2586" s="76">
        <v>344</v>
      </c>
      <c r="D2586" s="77">
        <v>831</v>
      </c>
      <c r="E2586" s="75">
        <v>70</v>
      </c>
      <c r="F2586" s="76">
        <v>158</v>
      </c>
      <c r="G2586" s="77">
        <v>347</v>
      </c>
      <c r="H2586" s="75"/>
      <c r="I2586" s="76"/>
      <c r="J2586" s="77"/>
      <c r="K2586" s="75"/>
      <c r="L2586" s="76"/>
      <c r="M2586" s="77"/>
      <c r="N2586" s="532"/>
    </row>
    <row r="2587" spans="1:14" x14ac:dyDescent="0.3">
      <c r="A2587" s="727" t="s">
        <v>194</v>
      </c>
      <c r="B2587" s="127">
        <v>2.71428571428571</v>
      </c>
      <c r="C2587" s="128">
        <v>2.7034883720930201</v>
      </c>
      <c r="D2587" s="129">
        <v>2.7773766546329699</v>
      </c>
      <c r="E2587" s="127">
        <v>2.71428571428571</v>
      </c>
      <c r="F2587" s="128">
        <v>2.66455696202532</v>
      </c>
      <c r="G2587" s="129">
        <v>2.7233429394812698</v>
      </c>
      <c r="H2587" s="127"/>
      <c r="I2587" s="128"/>
      <c r="J2587" s="129"/>
      <c r="K2587" s="127"/>
      <c r="L2587" s="128"/>
      <c r="M2587" s="129"/>
      <c r="N2587" s="533"/>
    </row>
    <row r="2588" spans="1:14" s="4" customFormat="1" x14ac:dyDescent="0.3">
      <c r="A2588" s="727" t="s">
        <v>174</v>
      </c>
      <c r="B2588" s="127">
        <v>0.88698899790338803</v>
      </c>
      <c r="C2588" s="128">
        <v>0.846456882250191</v>
      </c>
      <c r="D2588" s="129">
        <v>0.84441088119091301</v>
      </c>
      <c r="E2588" s="127">
        <v>0.88698899790338803</v>
      </c>
      <c r="F2588" s="128">
        <v>0.85667673331139405</v>
      </c>
      <c r="G2588" s="129">
        <v>0.84566374757353802</v>
      </c>
      <c r="H2588" s="127"/>
      <c r="I2588" s="128"/>
      <c r="J2588" s="129"/>
      <c r="K2588" s="127"/>
      <c r="L2588" s="128"/>
      <c r="M2588" s="129"/>
      <c r="N2588" s="533"/>
    </row>
    <row r="2589" spans="1:14" x14ac:dyDescent="0.3">
      <c r="A2589" s="727" t="s">
        <v>260</v>
      </c>
      <c r="B2589" s="130" t="s">
        <v>248</v>
      </c>
      <c r="C2589" s="128" t="s">
        <v>130</v>
      </c>
      <c r="D2589" s="129" t="s">
        <v>130</v>
      </c>
      <c r="E2589" s="130" t="s">
        <v>248</v>
      </c>
      <c r="F2589" s="128" t="s">
        <v>130</v>
      </c>
      <c r="G2589" s="129" t="s">
        <v>130</v>
      </c>
      <c r="H2589" s="130"/>
      <c r="I2589" s="128"/>
      <c r="J2589" s="129"/>
      <c r="K2589" s="130"/>
      <c r="L2589" s="128"/>
      <c r="M2589" s="129"/>
      <c r="N2589" s="533"/>
    </row>
    <row r="2590" spans="1:14" x14ac:dyDescent="0.3">
      <c r="A2590" s="730" t="s">
        <v>173</v>
      </c>
      <c r="B2590" s="131" t="s">
        <v>248</v>
      </c>
      <c r="C2590" s="132">
        <v>1.2755926992981184E-2</v>
      </c>
      <c r="D2590" s="139">
        <v>-7.4715925330426536E-2</v>
      </c>
      <c r="E2590" s="131" t="s">
        <v>248</v>
      </c>
      <c r="F2590" s="132">
        <v>5.804844502799638E-2</v>
      </c>
      <c r="G2590" s="139">
        <v>-1.0710196838338801E-2</v>
      </c>
      <c r="H2590" s="131"/>
      <c r="I2590" s="132"/>
      <c r="J2590" s="139"/>
      <c r="K2590" s="131"/>
      <c r="L2590" s="132"/>
      <c r="M2590" s="139"/>
      <c r="N2590" s="534"/>
    </row>
    <row r="2591" spans="1:14" s="4" customFormat="1" ht="26" x14ac:dyDescent="0.3">
      <c r="A2591" s="761" t="s">
        <v>299</v>
      </c>
      <c r="B2591" s="69">
        <v>0.19718309859154901</v>
      </c>
      <c r="C2591" s="70">
        <v>0.234104046242775</v>
      </c>
      <c r="D2591" s="71">
        <v>0.26170468187274898</v>
      </c>
      <c r="E2591" s="69">
        <v>0.19718309859154901</v>
      </c>
      <c r="F2591" s="70">
        <v>0.20754716981132099</v>
      </c>
      <c r="G2591" s="71">
        <v>0.21613832853025899</v>
      </c>
      <c r="H2591" s="69"/>
      <c r="I2591" s="70"/>
      <c r="J2591" s="71"/>
      <c r="K2591" s="69"/>
      <c r="L2591" s="70"/>
      <c r="M2591" s="71"/>
      <c r="N2591" s="535"/>
    </row>
    <row r="2592" spans="1:14" x14ac:dyDescent="0.3">
      <c r="A2592" s="727" t="s">
        <v>116</v>
      </c>
      <c r="B2592" s="72">
        <v>0.323943661971831</v>
      </c>
      <c r="C2592" s="73">
        <v>0.39595375722543402</v>
      </c>
      <c r="D2592" s="74">
        <v>0.41776710684273699</v>
      </c>
      <c r="E2592" s="72">
        <v>0.323943661971831</v>
      </c>
      <c r="F2592" s="73">
        <v>0.35220125786163498</v>
      </c>
      <c r="G2592" s="74">
        <v>0.380403458213256</v>
      </c>
      <c r="H2592" s="72"/>
      <c r="I2592" s="73"/>
      <c r="J2592" s="74"/>
      <c r="K2592" s="72"/>
      <c r="L2592" s="73"/>
      <c r="M2592" s="74"/>
      <c r="N2592" s="536"/>
    </row>
    <row r="2593" spans="1:14" x14ac:dyDescent="0.3">
      <c r="A2593" s="727" t="s">
        <v>117</v>
      </c>
      <c r="B2593" s="72">
        <v>0.36619718309859201</v>
      </c>
      <c r="C2593" s="73">
        <v>0.329479768786127</v>
      </c>
      <c r="D2593" s="74">
        <v>0.29171668667466999</v>
      </c>
      <c r="E2593" s="72">
        <v>0.36619718309859201</v>
      </c>
      <c r="F2593" s="73">
        <v>0.37735849056603799</v>
      </c>
      <c r="G2593" s="74">
        <v>0.35734870317002898</v>
      </c>
      <c r="H2593" s="72"/>
      <c r="I2593" s="73"/>
      <c r="J2593" s="74"/>
      <c r="K2593" s="72"/>
      <c r="L2593" s="73"/>
      <c r="M2593" s="74"/>
      <c r="N2593" s="536"/>
    </row>
    <row r="2594" spans="1:14" x14ac:dyDescent="0.3">
      <c r="A2594" s="727" t="s">
        <v>118</v>
      </c>
      <c r="B2594" s="72">
        <v>0.11267605633802801</v>
      </c>
      <c r="C2594" s="73">
        <v>4.0462427745664699E-2</v>
      </c>
      <c r="D2594" s="74">
        <v>2.8811524609843899E-2</v>
      </c>
      <c r="E2594" s="72">
        <v>0.11267605633802801</v>
      </c>
      <c r="F2594" s="73">
        <v>6.2893081761006303E-2</v>
      </c>
      <c r="G2594" s="74">
        <v>4.6109510086455301E-2</v>
      </c>
      <c r="H2594" s="72"/>
      <c r="I2594" s="73"/>
      <c r="J2594" s="74"/>
      <c r="K2594" s="72"/>
      <c r="L2594" s="73"/>
      <c r="M2594" s="74"/>
      <c r="N2594" s="537"/>
    </row>
    <row r="2595" spans="1:14" x14ac:dyDescent="0.3">
      <c r="A2595" s="734" t="s">
        <v>259</v>
      </c>
      <c r="B2595" s="75">
        <v>71</v>
      </c>
      <c r="C2595" s="76">
        <v>346</v>
      </c>
      <c r="D2595" s="77">
        <v>833</v>
      </c>
      <c r="E2595" s="75">
        <v>71</v>
      </c>
      <c r="F2595" s="76">
        <v>159</v>
      </c>
      <c r="G2595" s="77">
        <v>347</v>
      </c>
      <c r="H2595" s="75"/>
      <c r="I2595" s="76"/>
      <c r="J2595" s="77"/>
      <c r="K2595" s="75"/>
      <c r="L2595" s="76"/>
      <c r="M2595" s="77"/>
      <c r="N2595" s="532"/>
    </row>
    <row r="2596" spans="1:14" x14ac:dyDescent="0.3">
      <c r="A2596" s="727" t="s">
        <v>194</v>
      </c>
      <c r="B2596" s="127">
        <v>2.6056338028169002</v>
      </c>
      <c r="C2596" s="128">
        <v>2.82369942196532</v>
      </c>
      <c r="D2596" s="129">
        <v>2.91236494597839</v>
      </c>
      <c r="E2596" s="127">
        <v>2.6056338028169002</v>
      </c>
      <c r="F2596" s="128">
        <v>2.7044025157232698</v>
      </c>
      <c r="G2596" s="129">
        <v>2.76657060518732</v>
      </c>
      <c r="H2596" s="127"/>
      <c r="I2596" s="128"/>
      <c r="J2596" s="129"/>
      <c r="K2596" s="127"/>
      <c r="L2596" s="128"/>
      <c r="M2596" s="129"/>
      <c r="N2596" s="533"/>
    </row>
    <row r="2597" spans="1:14" x14ac:dyDescent="0.3">
      <c r="A2597" s="727" t="s">
        <v>174</v>
      </c>
      <c r="B2597" s="127">
        <v>0.93318001998445599</v>
      </c>
      <c r="C2597" s="128">
        <v>0.83448441904139403</v>
      </c>
      <c r="D2597" s="129">
        <v>0.81349985894314003</v>
      </c>
      <c r="E2597" s="127">
        <v>0.93318001998445599</v>
      </c>
      <c r="F2597" s="128">
        <v>0.86824032080822799</v>
      </c>
      <c r="G2597" s="129">
        <v>0.83992192559711498</v>
      </c>
      <c r="H2597" s="127"/>
      <c r="I2597" s="128"/>
      <c r="J2597" s="129"/>
      <c r="K2597" s="127"/>
      <c r="L2597" s="128"/>
      <c r="M2597" s="129"/>
      <c r="N2597" s="533"/>
    </row>
    <row r="2598" spans="1:14" x14ac:dyDescent="0.3">
      <c r="A2598" s="727" t="s">
        <v>260</v>
      </c>
      <c r="B2598" s="130" t="s">
        <v>248</v>
      </c>
      <c r="C2598" s="128" t="s">
        <v>130</v>
      </c>
      <c r="D2598" s="129" t="s">
        <v>236</v>
      </c>
      <c r="E2598" s="130" t="s">
        <v>248</v>
      </c>
      <c r="F2598" s="128" t="s">
        <v>130</v>
      </c>
      <c r="G2598" s="129" t="s">
        <v>130</v>
      </c>
      <c r="H2598" s="130"/>
      <c r="I2598" s="128"/>
      <c r="J2598" s="129"/>
      <c r="K2598" s="130"/>
      <c r="L2598" s="128"/>
      <c r="M2598" s="129"/>
      <c r="N2598" s="533"/>
    </row>
    <row r="2599" spans="1:14" x14ac:dyDescent="0.3">
      <c r="A2599" s="730" t="s">
        <v>173</v>
      </c>
      <c r="B2599" s="131" t="s">
        <v>248</v>
      </c>
      <c r="C2599" s="132">
        <v>-0.2613177839784242</v>
      </c>
      <c r="D2599" s="139">
        <v>-0.37705125549742596</v>
      </c>
      <c r="E2599" s="131" t="s">
        <v>248</v>
      </c>
      <c r="F2599" s="132">
        <v>-0.11375734406624632</v>
      </c>
      <c r="G2599" s="139">
        <v>-0.19160924065175117</v>
      </c>
      <c r="H2599" s="131"/>
      <c r="I2599" s="132"/>
      <c r="J2599" s="139"/>
      <c r="K2599" s="131"/>
      <c r="L2599" s="132"/>
      <c r="M2599" s="139"/>
      <c r="N2599" s="534"/>
    </row>
    <row r="2600" spans="1:14" ht="26" x14ac:dyDescent="0.3">
      <c r="A2600" s="761" t="s">
        <v>154</v>
      </c>
      <c r="B2600" s="69">
        <v>0.19718309859154901</v>
      </c>
      <c r="C2600" s="70">
        <v>0.197101449275362</v>
      </c>
      <c r="D2600" s="71">
        <v>0.22503008423585999</v>
      </c>
      <c r="E2600" s="69">
        <v>0.19718309859154901</v>
      </c>
      <c r="F2600" s="70">
        <v>0.20253164556962</v>
      </c>
      <c r="G2600" s="71">
        <v>0.20343839541547301</v>
      </c>
      <c r="H2600" s="69"/>
      <c r="I2600" s="70"/>
      <c r="J2600" s="71"/>
      <c r="K2600" s="69"/>
      <c r="L2600" s="70"/>
      <c r="M2600" s="71"/>
      <c r="N2600" s="535"/>
    </row>
    <row r="2601" spans="1:14" x14ac:dyDescent="0.3">
      <c r="A2601" s="727" t="s">
        <v>116</v>
      </c>
      <c r="B2601" s="72">
        <v>0.57746478873239404</v>
      </c>
      <c r="C2601" s="73">
        <v>0.48115942028985498</v>
      </c>
      <c r="D2601" s="74">
        <v>0.50060168471720801</v>
      </c>
      <c r="E2601" s="72">
        <v>0.57746478873239404</v>
      </c>
      <c r="F2601" s="73">
        <v>0.506329113924051</v>
      </c>
      <c r="G2601" s="74">
        <v>0.50143266475644699</v>
      </c>
      <c r="H2601" s="72"/>
      <c r="I2601" s="73"/>
      <c r="J2601" s="74"/>
      <c r="K2601" s="72"/>
      <c r="L2601" s="73"/>
      <c r="M2601" s="74"/>
      <c r="N2601" s="536"/>
    </row>
    <row r="2602" spans="1:14" x14ac:dyDescent="0.3">
      <c r="A2602" s="727" t="s">
        <v>117</v>
      </c>
      <c r="B2602" s="72">
        <v>0.154929577464789</v>
      </c>
      <c r="C2602" s="73">
        <v>0.28115942028985502</v>
      </c>
      <c r="D2602" s="74">
        <v>0.24909747292418799</v>
      </c>
      <c r="E2602" s="72">
        <v>0.154929577464789</v>
      </c>
      <c r="F2602" s="73">
        <v>0.234177215189873</v>
      </c>
      <c r="G2602" s="74">
        <v>0.25787965616045799</v>
      </c>
      <c r="H2602" s="72"/>
      <c r="I2602" s="73"/>
      <c r="J2602" s="74"/>
      <c r="K2602" s="72"/>
      <c r="L2602" s="73"/>
      <c r="M2602" s="74"/>
      <c r="N2602" s="536"/>
    </row>
    <row r="2603" spans="1:14" x14ac:dyDescent="0.3">
      <c r="A2603" s="727" t="s">
        <v>118</v>
      </c>
      <c r="B2603" s="72">
        <v>7.0422535211267595E-2</v>
      </c>
      <c r="C2603" s="73">
        <v>4.0579710144927499E-2</v>
      </c>
      <c r="D2603" s="74">
        <v>2.5270758122743701E-2</v>
      </c>
      <c r="E2603" s="72">
        <v>7.0422535211267595E-2</v>
      </c>
      <c r="F2603" s="73">
        <v>5.6962025316455701E-2</v>
      </c>
      <c r="G2603" s="74">
        <v>3.7249283667621799E-2</v>
      </c>
      <c r="H2603" s="72"/>
      <c r="I2603" s="73"/>
      <c r="J2603" s="74"/>
      <c r="K2603" s="72"/>
      <c r="L2603" s="73"/>
      <c r="M2603" s="74"/>
      <c r="N2603" s="537"/>
    </row>
    <row r="2604" spans="1:14" x14ac:dyDescent="0.3">
      <c r="A2604" s="734" t="s">
        <v>259</v>
      </c>
      <c r="B2604" s="75">
        <v>71</v>
      </c>
      <c r="C2604" s="76">
        <v>345</v>
      </c>
      <c r="D2604" s="77">
        <v>831</v>
      </c>
      <c r="E2604" s="75">
        <v>71</v>
      </c>
      <c r="F2604" s="76">
        <v>158</v>
      </c>
      <c r="G2604" s="77">
        <v>349</v>
      </c>
      <c r="H2604" s="75"/>
      <c r="I2604" s="76"/>
      <c r="J2604" s="77"/>
      <c r="K2604" s="75"/>
      <c r="L2604" s="76"/>
      <c r="M2604" s="77"/>
      <c r="N2604" s="532"/>
    </row>
    <row r="2605" spans="1:14" x14ac:dyDescent="0.3">
      <c r="A2605" s="727" t="s">
        <v>194</v>
      </c>
      <c r="B2605" s="127">
        <v>2.9014084507042299</v>
      </c>
      <c r="C2605" s="128">
        <v>2.83478260869565</v>
      </c>
      <c r="D2605" s="129">
        <v>2.9253910950661899</v>
      </c>
      <c r="E2605" s="127">
        <v>2.9014084507042299</v>
      </c>
      <c r="F2605" s="128">
        <v>2.85443037974684</v>
      </c>
      <c r="G2605" s="129">
        <v>2.8710601719197699</v>
      </c>
      <c r="H2605" s="127"/>
      <c r="I2605" s="128"/>
      <c r="J2605" s="129"/>
      <c r="K2605" s="127"/>
      <c r="L2605" s="128"/>
      <c r="M2605" s="129"/>
      <c r="N2605" s="533"/>
    </row>
    <row r="2606" spans="1:14" x14ac:dyDescent="0.3">
      <c r="A2606" s="727" t="s">
        <v>174</v>
      </c>
      <c r="B2606" s="127">
        <v>0.79561170675623205</v>
      </c>
      <c r="C2606" s="128">
        <v>0.78426125937246005</v>
      </c>
      <c r="D2606" s="129">
        <v>0.75520223725140201</v>
      </c>
      <c r="E2606" s="127">
        <v>0.79561170675623205</v>
      </c>
      <c r="F2606" s="128">
        <v>0.80465167814876604</v>
      </c>
      <c r="G2606" s="129">
        <v>0.771618890311906</v>
      </c>
      <c r="H2606" s="127"/>
      <c r="I2606" s="128"/>
      <c r="J2606" s="129"/>
      <c r="K2606" s="127"/>
      <c r="L2606" s="128"/>
      <c r="M2606" s="129"/>
      <c r="N2606" s="533"/>
    </row>
    <row r="2607" spans="1:14" x14ac:dyDescent="0.3">
      <c r="A2607" s="727" t="s">
        <v>260</v>
      </c>
      <c r="B2607" s="130" t="s">
        <v>248</v>
      </c>
      <c r="C2607" s="128" t="s">
        <v>130</v>
      </c>
      <c r="D2607" s="129" t="s">
        <v>130</v>
      </c>
      <c r="E2607" s="130" t="s">
        <v>248</v>
      </c>
      <c r="F2607" s="128" t="s">
        <v>130</v>
      </c>
      <c r="G2607" s="129" t="s">
        <v>130</v>
      </c>
      <c r="H2607" s="130"/>
      <c r="I2607" s="128"/>
      <c r="J2607" s="129"/>
      <c r="K2607" s="130"/>
      <c r="L2607" s="128"/>
      <c r="M2607" s="129"/>
      <c r="N2607" s="533"/>
    </row>
    <row r="2608" spans="1:14" x14ac:dyDescent="0.3">
      <c r="A2608" s="730" t="s">
        <v>173</v>
      </c>
      <c r="B2608" s="131" t="s">
        <v>248</v>
      </c>
      <c r="C2608" s="132">
        <v>8.4953631474658967E-2</v>
      </c>
      <c r="D2608" s="139">
        <v>-3.1756585427032163E-2</v>
      </c>
      <c r="E2608" s="131" t="s">
        <v>248</v>
      </c>
      <c r="F2608" s="132">
        <v>5.8383114374993578E-2</v>
      </c>
      <c r="G2608" s="139">
        <v>3.9330658133826316E-2</v>
      </c>
      <c r="H2608" s="131"/>
      <c r="I2608" s="132"/>
      <c r="J2608" s="139"/>
      <c r="K2608" s="131"/>
      <c r="L2608" s="132"/>
      <c r="M2608" s="139"/>
      <c r="N2608" s="534"/>
    </row>
    <row r="2609" spans="1:14" ht="26" x14ac:dyDescent="0.3">
      <c r="A2609" s="761" t="s">
        <v>75</v>
      </c>
      <c r="B2609" s="69">
        <v>0.23943661971831001</v>
      </c>
      <c r="C2609" s="70">
        <v>0.17341040462427701</v>
      </c>
      <c r="D2609" s="71">
        <v>0.20168067226890801</v>
      </c>
      <c r="E2609" s="69">
        <v>0.23943661971831001</v>
      </c>
      <c r="F2609" s="70">
        <v>0.19496855345912001</v>
      </c>
      <c r="G2609" s="71">
        <v>0.20797720797720801</v>
      </c>
      <c r="H2609" s="69"/>
      <c r="I2609" s="70"/>
      <c r="J2609" s="71"/>
      <c r="K2609" s="69"/>
      <c r="L2609" s="70"/>
      <c r="M2609" s="71"/>
      <c r="N2609" s="535"/>
    </row>
    <row r="2610" spans="1:14" x14ac:dyDescent="0.3">
      <c r="A2610" s="727" t="s">
        <v>116</v>
      </c>
      <c r="B2610" s="72">
        <v>0.60563380281690105</v>
      </c>
      <c r="C2610" s="73">
        <v>0.39595375722543402</v>
      </c>
      <c r="D2610" s="74">
        <v>0.38655462184874001</v>
      </c>
      <c r="E2610" s="72">
        <v>0.60563380281690105</v>
      </c>
      <c r="F2610" s="73">
        <v>0.45283018867924502</v>
      </c>
      <c r="G2610" s="74">
        <v>0.41595441595441601</v>
      </c>
      <c r="H2610" s="72"/>
      <c r="I2610" s="73"/>
      <c r="J2610" s="74"/>
      <c r="K2610" s="72"/>
      <c r="L2610" s="73"/>
      <c r="M2610" s="74"/>
      <c r="N2610" s="536"/>
    </row>
    <row r="2611" spans="1:14" x14ac:dyDescent="0.3">
      <c r="A2611" s="727" t="s">
        <v>117</v>
      </c>
      <c r="B2611" s="72">
        <v>0.140845070422535</v>
      </c>
      <c r="C2611" s="73">
        <v>0.309248554913295</v>
      </c>
      <c r="D2611" s="74">
        <v>0.31572629051620599</v>
      </c>
      <c r="E2611" s="72">
        <v>0.140845070422535</v>
      </c>
      <c r="F2611" s="73">
        <v>0.26415094339622602</v>
      </c>
      <c r="G2611" s="74">
        <v>0.296296296296296</v>
      </c>
      <c r="H2611" s="72"/>
      <c r="I2611" s="73"/>
      <c r="J2611" s="74"/>
      <c r="K2611" s="72"/>
      <c r="L2611" s="73"/>
      <c r="M2611" s="74"/>
      <c r="N2611" s="536"/>
    </row>
    <row r="2612" spans="1:14" x14ac:dyDescent="0.3">
      <c r="A2612" s="727" t="s">
        <v>118</v>
      </c>
      <c r="B2612" s="72">
        <v>1.4084507042253501E-2</v>
      </c>
      <c r="C2612" s="73">
        <v>0.12138728323699401</v>
      </c>
      <c r="D2612" s="74">
        <v>9.6038415366146504E-2</v>
      </c>
      <c r="E2612" s="72">
        <v>1.4084507042253501E-2</v>
      </c>
      <c r="F2612" s="73">
        <v>8.8050314465408799E-2</v>
      </c>
      <c r="G2612" s="74">
        <v>7.9772079772079799E-2</v>
      </c>
      <c r="H2612" s="72"/>
      <c r="I2612" s="73"/>
      <c r="J2612" s="74"/>
      <c r="K2612" s="72"/>
      <c r="L2612" s="73"/>
      <c r="M2612" s="74"/>
      <c r="N2612" s="537"/>
    </row>
    <row r="2613" spans="1:14" x14ac:dyDescent="0.3">
      <c r="A2613" s="734" t="s">
        <v>259</v>
      </c>
      <c r="B2613" s="75">
        <v>71</v>
      </c>
      <c r="C2613" s="76">
        <v>346</v>
      </c>
      <c r="D2613" s="77">
        <v>833</v>
      </c>
      <c r="E2613" s="75">
        <v>71</v>
      </c>
      <c r="F2613" s="76">
        <v>159</v>
      </c>
      <c r="G2613" s="77">
        <v>351</v>
      </c>
      <c r="H2613" s="75"/>
      <c r="I2613" s="76"/>
      <c r="J2613" s="77"/>
      <c r="K2613" s="75"/>
      <c r="L2613" s="76"/>
      <c r="M2613" s="77"/>
      <c r="N2613" s="532"/>
    </row>
    <row r="2614" spans="1:14" x14ac:dyDescent="0.3">
      <c r="A2614" s="727" t="s">
        <v>194</v>
      </c>
      <c r="B2614" s="127">
        <v>3.0704225352112702</v>
      </c>
      <c r="C2614" s="128">
        <v>2.6213872832369902</v>
      </c>
      <c r="D2614" s="129">
        <v>2.6938775510204098</v>
      </c>
      <c r="E2614" s="127">
        <v>3.0704225352112702</v>
      </c>
      <c r="F2614" s="128">
        <v>2.7547169811320802</v>
      </c>
      <c r="G2614" s="129">
        <v>2.7521367521367499</v>
      </c>
      <c r="H2614" s="127"/>
      <c r="I2614" s="128"/>
      <c r="J2614" s="129"/>
      <c r="K2614" s="127"/>
      <c r="L2614" s="128"/>
      <c r="M2614" s="129"/>
      <c r="N2614" s="533"/>
    </row>
    <row r="2615" spans="1:14" x14ac:dyDescent="0.3">
      <c r="A2615" s="727" t="s">
        <v>174</v>
      </c>
      <c r="B2615" s="127">
        <v>0.66168494147186396</v>
      </c>
      <c r="C2615" s="128">
        <v>0.90953361851013204</v>
      </c>
      <c r="D2615" s="129">
        <v>0.89934456335826696</v>
      </c>
      <c r="E2615" s="127">
        <v>0.66168494147186396</v>
      </c>
      <c r="F2615" s="128">
        <v>0.86943151171933997</v>
      </c>
      <c r="G2615" s="129">
        <v>0.87412960372164705</v>
      </c>
      <c r="H2615" s="127"/>
      <c r="I2615" s="128"/>
      <c r="J2615" s="129"/>
      <c r="K2615" s="127"/>
      <c r="L2615" s="128"/>
      <c r="M2615" s="129"/>
      <c r="N2615" s="533"/>
    </row>
    <row r="2616" spans="1:14" x14ac:dyDescent="0.3">
      <c r="A2616" s="727" t="s">
        <v>260</v>
      </c>
      <c r="B2616" s="130" t="s">
        <v>248</v>
      </c>
      <c r="C2616" s="128" t="s">
        <v>237</v>
      </c>
      <c r="D2616" s="129" t="s">
        <v>237</v>
      </c>
      <c r="E2616" s="130" t="s">
        <v>248</v>
      </c>
      <c r="F2616" s="128" t="s">
        <v>236</v>
      </c>
      <c r="G2616" s="129" t="s">
        <v>236</v>
      </c>
      <c r="H2616" s="130"/>
      <c r="I2616" s="128"/>
      <c r="J2616" s="129"/>
      <c r="K2616" s="130"/>
      <c r="L2616" s="128"/>
      <c r="M2616" s="129"/>
      <c r="N2616" s="533"/>
    </row>
    <row r="2617" spans="1:14" x14ac:dyDescent="0.3">
      <c r="A2617" s="730" t="s">
        <v>173</v>
      </c>
      <c r="B2617" s="131" t="s">
        <v>248</v>
      </c>
      <c r="C2617" s="132">
        <v>0.49369835576811921</v>
      </c>
      <c r="D2617" s="139">
        <v>0.4186882308876072</v>
      </c>
      <c r="E2617" s="131" t="s">
        <v>248</v>
      </c>
      <c r="F2617" s="132">
        <v>0.36311722064785534</v>
      </c>
      <c r="G2617" s="139">
        <v>0.36411738227306784</v>
      </c>
      <c r="H2617" s="131"/>
      <c r="I2617" s="132"/>
      <c r="J2617" s="139"/>
      <c r="K2617" s="131"/>
      <c r="L2617" s="132"/>
      <c r="M2617" s="139"/>
      <c r="N2617" s="534"/>
    </row>
    <row r="2618" spans="1:14" ht="26" x14ac:dyDescent="0.3">
      <c r="A2618" s="761" t="s">
        <v>1021</v>
      </c>
      <c r="B2618" s="69">
        <v>0.43661971830985902</v>
      </c>
      <c r="C2618" s="70">
        <v>0.43641618497109802</v>
      </c>
      <c r="D2618" s="71">
        <v>0.44802867383512601</v>
      </c>
      <c r="E2618" s="69">
        <v>0.43661971830985902</v>
      </c>
      <c r="F2618" s="70">
        <v>0.44025157232704398</v>
      </c>
      <c r="G2618" s="71">
        <v>0.42492917847025502</v>
      </c>
      <c r="H2618" s="69"/>
      <c r="I2618" s="70"/>
      <c r="J2618" s="71"/>
      <c r="K2618" s="69"/>
      <c r="L2618" s="70"/>
      <c r="M2618" s="71"/>
      <c r="N2618" s="535"/>
    </row>
    <row r="2619" spans="1:14" x14ac:dyDescent="0.3">
      <c r="A2619" s="727" t="s">
        <v>116</v>
      </c>
      <c r="B2619" s="72">
        <v>0.40845070422535201</v>
      </c>
      <c r="C2619" s="73">
        <v>0.40173410404624299</v>
      </c>
      <c r="D2619" s="74">
        <v>0.41099163679808798</v>
      </c>
      <c r="E2619" s="72">
        <v>0.40845070422535201</v>
      </c>
      <c r="F2619" s="73">
        <v>0.383647798742138</v>
      </c>
      <c r="G2619" s="74">
        <v>0.41359773371104802</v>
      </c>
      <c r="H2619" s="72"/>
      <c r="I2619" s="73"/>
      <c r="J2619" s="74"/>
      <c r="K2619" s="72"/>
      <c r="L2619" s="73"/>
      <c r="M2619" s="74"/>
      <c r="N2619" s="536"/>
    </row>
    <row r="2620" spans="1:14" x14ac:dyDescent="0.3">
      <c r="A2620" s="727" t="s">
        <v>117</v>
      </c>
      <c r="B2620" s="72">
        <v>0.140845070422535</v>
      </c>
      <c r="C2620" s="73">
        <v>0.14739884393063599</v>
      </c>
      <c r="D2620" s="74">
        <v>0.13022700119474301</v>
      </c>
      <c r="E2620" s="72">
        <v>0.140845070422535</v>
      </c>
      <c r="F2620" s="73">
        <v>0.14465408805031399</v>
      </c>
      <c r="G2620" s="74">
        <v>0.14164305949008499</v>
      </c>
      <c r="H2620" s="72"/>
      <c r="I2620" s="73"/>
      <c r="J2620" s="74"/>
      <c r="K2620" s="72"/>
      <c r="L2620" s="73"/>
      <c r="M2620" s="74"/>
      <c r="N2620" s="536"/>
    </row>
    <row r="2621" spans="1:14" x14ac:dyDescent="0.3">
      <c r="A2621" s="727" t="s">
        <v>118</v>
      </c>
      <c r="B2621" s="72">
        <v>1.4084507042253501E-2</v>
      </c>
      <c r="C2621" s="73">
        <v>1.44508670520231E-2</v>
      </c>
      <c r="D2621" s="74">
        <v>1.0752688172042999E-2</v>
      </c>
      <c r="E2621" s="72">
        <v>1.4084507042253501E-2</v>
      </c>
      <c r="F2621" s="73">
        <v>3.1446540880503103E-2</v>
      </c>
      <c r="G2621" s="74">
        <v>1.9830028328611901E-2</v>
      </c>
      <c r="H2621" s="72"/>
      <c r="I2621" s="73"/>
      <c r="J2621" s="74"/>
      <c r="K2621" s="72"/>
      <c r="L2621" s="73"/>
      <c r="M2621" s="74"/>
      <c r="N2621" s="537"/>
    </row>
    <row r="2622" spans="1:14" x14ac:dyDescent="0.3">
      <c r="A2622" s="734" t="s">
        <v>259</v>
      </c>
      <c r="B2622" s="75">
        <v>71</v>
      </c>
      <c r="C2622" s="76">
        <v>346</v>
      </c>
      <c r="D2622" s="77">
        <v>837</v>
      </c>
      <c r="E2622" s="75">
        <v>71</v>
      </c>
      <c r="F2622" s="76">
        <v>159</v>
      </c>
      <c r="G2622" s="77">
        <v>353</v>
      </c>
      <c r="H2622" s="75"/>
      <c r="I2622" s="76"/>
      <c r="J2622" s="77"/>
      <c r="K2622" s="75"/>
      <c r="L2622" s="76"/>
      <c r="M2622" s="77"/>
      <c r="N2622" s="532"/>
    </row>
    <row r="2623" spans="1:14" x14ac:dyDescent="0.3">
      <c r="A2623" s="727" t="s">
        <v>194</v>
      </c>
      <c r="B2623" s="127">
        <v>3.2676056338028201</v>
      </c>
      <c r="C2623" s="128">
        <v>3.2601156069364201</v>
      </c>
      <c r="D2623" s="129">
        <v>3.2962962962962998</v>
      </c>
      <c r="E2623" s="127">
        <v>3.2676056338028201</v>
      </c>
      <c r="F2623" s="128">
        <v>3.2327044025157199</v>
      </c>
      <c r="G2623" s="129">
        <v>3.2436260623229498</v>
      </c>
      <c r="H2623" s="127"/>
      <c r="I2623" s="128"/>
      <c r="J2623" s="129"/>
      <c r="K2623" s="127"/>
      <c r="L2623" s="128"/>
      <c r="M2623" s="129"/>
      <c r="N2623" s="533"/>
    </row>
    <row r="2624" spans="1:14" x14ac:dyDescent="0.3">
      <c r="A2624" s="727" t="s">
        <v>174</v>
      </c>
      <c r="B2624" s="127">
        <v>0.75513000732841196</v>
      </c>
      <c r="C2624" s="128">
        <v>0.75869757847366603</v>
      </c>
      <c r="D2624" s="129">
        <v>0.73083039101343505</v>
      </c>
      <c r="E2624" s="127">
        <v>0.75513000732841196</v>
      </c>
      <c r="F2624" s="128">
        <v>0.81283196570642202</v>
      </c>
      <c r="G2624" s="129">
        <v>0.76694523672619996</v>
      </c>
      <c r="H2624" s="127"/>
      <c r="I2624" s="128"/>
      <c r="J2624" s="129"/>
      <c r="K2624" s="127"/>
      <c r="L2624" s="128"/>
      <c r="M2624" s="129"/>
      <c r="N2624" s="533"/>
    </row>
    <row r="2625" spans="1:14" x14ac:dyDescent="0.3">
      <c r="A2625" s="727" t="s">
        <v>260</v>
      </c>
      <c r="B2625" s="130" t="s">
        <v>248</v>
      </c>
      <c r="C2625" s="128" t="s">
        <v>130</v>
      </c>
      <c r="D2625" s="129" t="s">
        <v>130</v>
      </c>
      <c r="E2625" s="130" t="s">
        <v>248</v>
      </c>
      <c r="F2625" s="128" t="s">
        <v>130</v>
      </c>
      <c r="G2625" s="129" t="s">
        <v>130</v>
      </c>
      <c r="H2625" s="130"/>
      <c r="I2625" s="128"/>
      <c r="J2625" s="129"/>
      <c r="K2625" s="130"/>
      <c r="L2625" s="128"/>
      <c r="M2625" s="129"/>
      <c r="N2625" s="533"/>
    </row>
    <row r="2626" spans="1:14" x14ac:dyDescent="0.3">
      <c r="A2626" s="730" t="s">
        <v>173</v>
      </c>
      <c r="B2626" s="131" t="s">
        <v>248</v>
      </c>
      <c r="C2626" s="132">
        <v>9.8722166498386478E-3</v>
      </c>
      <c r="D2626" s="139">
        <v>-3.9257620983296389E-2</v>
      </c>
      <c r="E2626" s="131" t="s">
        <v>248</v>
      </c>
      <c r="F2626" s="132">
        <v>4.2937818343263594E-2</v>
      </c>
      <c r="G2626" s="139">
        <v>3.1266341234779733E-2</v>
      </c>
      <c r="H2626" s="131"/>
      <c r="I2626" s="132"/>
      <c r="J2626" s="139"/>
      <c r="K2626" s="131"/>
      <c r="L2626" s="132"/>
      <c r="M2626" s="139"/>
      <c r="N2626" s="534"/>
    </row>
    <row r="2627" spans="1:14" ht="65" x14ac:dyDescent="0.3">
      <c r="A2627" s="761" t="s">
        <v>1076</v>
      </c>
      <c r="B2627" s="69">
        <v>0.39436619718309901</v>
      </c>
      <c r="C2627" s="70">
        <v>0.23699421965317899</v>
      </c>
      <c r="D2627" s="71">
        <v>0.32494004796163101</v>
      </c>
      <c r="E2627" s="69">
        <v>0.39436619718309901</v>
      </c>
      <c r="F2627" s="70">
        <v>0.28301886792452802</v>
      </c>
      <c r="G2627" s="71">
        <v>0.30285714285714299</v>
      </c>
      <c r="H2627" s="69"/>
      <c r="I2627" s="70"/>
      <c r="J2627" s="71"/>
      <c r="K2627" s="69"/>
      <c r="L2627" s="70"/>
      <c r="M2627" s="71"/>
      <c r="N2627" s="535"/>
    </row>
    <row r="2628" spans="1:14" x14ac:dyDescent="0.3">
      <c r="A2628" s="727" t="s">
        <v>116</v>
      </c>
      <c r="B2628" s="72">
        <v>0.43661971830985902</v>
      </c>
      <c r="C2628" s="73">
        <v>0.280346820809249</v>
      </c>
      <c r="D2628" s="74">
        <v>0.34532374100719399</v>
      </c>
      <c r="E2628" s="72">
        <v>0.43661971830985902</v>
      </c>
      <c r="F2628" s="73">
        <v>0.320754716981132</v>
      </c>
      <c r="G2628" s="74">
        <v>0.36857142857142899</v>
      </c>
      <c r="H2628" s="72"/>
      <c r="I2628" s="73"/>
      <c r="J2628" s="74"/>
      <c r="K2628" s="72"/>
      <c r="L2628" s="73"/>
      <c r="M2628" s="74"/>
      <c r="N2628" s="536"/>
    </row>
    <row r="2629" spans="1:14" x14ac:dyDescent="0.3">
      <c r="A2629" s="727" t="s">
        <v>117</v>
      </c>
      <c r="B2629" s="72">
        <v>9.85915492957746E-2</v>
      </c>
      <c r="C2629" s="73">
        <v>0.21387283236994201</v>
      </c>
      <c r="D2629" s="74">
        <v>0.17026378896882499</v>
      </c>
      <c r="E2629" s="72">
        <v>9.85915492957746E-2</v>
      </c>
      <c r="F2629" s="73">
        <v>0.20125786163522</v>
      </c>
      <c r="G2629" s="74">
        <v>0.188571428571429</v>
      </c>
      <c r="H2629" s="72"/>
      <c r="I2629" s="73"/>
      <c r="J2629" s="74"/>
      <c r="K2629" s="72"/>
      <c r="L2629" s="73"/>
      <c r="M2629" s="74"/>
      <c r="N2629" s="536"/>
    </row>
    <row r="2630" spans="1:14" x14ac:dyDescent="0.3">
      <c r="A2630" s="727" t="s">
        <v>118</v>
      </c>
      <c r="B2630" s="72">
        <v>7.0422535211267595E-2</v>
      </c>
      <c r="C2630" s="73">
        <v>0.26878612716763001</v>
      </c>
      <c r="D2630" s="74">
        <v>0.15947242206234999</v>
      </c>
      <c r="E2630" s="72">
        <v>7.0422535211267595E-2</v>
      </c>
      <c r="F2630" s="73">
        <v>0.19496855345912001</v>
      </c>
      <c r="G2630" s="74">
        <v>0.14000000000000001</v>
      </c>
      <c r="H2630" s="72"/>
      <c r="I2630" s="73"/>
      <c r="J2630" s="74"/>
      <c r="K2630" s="72"/>
      <c r="L2630" s="73"/>
      <c r="M2630" s="74"/>
      <c r="N2630" s="537"/>
    </row>
    <row r="2631" spans="1:14" x14ac:dyDescent="0.3">
      <c r="A2631" s="734" t="s">
        <v>259</v>
      </c>
      <c r="B2631" s="75">
        <v>71</v>
      </c>
      <c r="C2631" s="76">
        <v>346</v>
      </c>
      <c r="D2631" s="77">
        <v>834</v>
      </c>
      <c r="E2631" s="75">
        <v>71</v>
      </c>
      <c r="F2631" s="76">
        <v>159</v>
      </c>
      <c r="G2631" s="77">
        <v>350</v>
      </c>
      <c r="H2631" s="75"/>
      <c r="I2631" s="76"/>
      <c r="J2631" s="77"/>
      <c r="K2631" s="75"/>
      <c r="L2631" s="76"/>
      <c r="M2631" s="77"/>
      <c r="N2631" s="532"/>
    </row>
    <row r="2632" spans="1:14" x14ac:dyDescent="0.3">
      <c r="A2632" s="727" t="s">
        <v>194</v>
      </c>
      <c r="B2632" s="127">
        <v>3.1549295774647899</v>
      </c>
      <c r="C2632" s="128">
        <v>2.48554913294798</v>
      </c>
      <c r="D2632" s="129">
        <v>2.8357314148681101</v>
      </c>
      <c r="E2632" s="127">
        <v>3.1549295774647899</v>
      </c>
      <c r="F2632" s="128">
        <v>2.6918238993710699</v>
      </c>
      <c r="G2632" s="129">
        <v>2.8342857142857101</v>
      </c>
      <c r="H2632" s="127"/>
      <c r="I2632" s="128"/>
      <c r="J2632" s="129"/>
      <c r="K2632" s="127"/>
      <c r="L2632" s="128"/>
      <c r="M2632" s="129"/>
      <c r="N2632" s="533"/>
    </row>
    <row r="2633" spans="1:14" x14ac:dyDescent="0.3">
      <c r="A2633" s="727" t="s">
        <v>174</v>
      </c>
      <c r="B2633" s="127">
        <v>0.87256415767296602</v>
      </c>
      <c r="C2633" s="128">
        <v>1.12472572587654</v>
      </c>
      <c r="D2633" s="129">
        <v>1.0523484306502799</v>
      </c>
      <c r="E2633" s="127">
        <v>0.87256415767296602</v>
      </c>
      <c r="F2633" s="128">
        <v>1.08470193966187</v>
      </c>
      <c r="G2633" s="129">
        <v>1.01336141173729</v>
      </c>
      <c r="H2633" s="127"/>
      <c r="I2633" s="128"/>
      <c r="J2633" s="129"/>
      <c r="K2633" s="127"/>
      <c r="L2633" s="128"/>
      <c r="M2633" s="129"/>
      <c r="N2633" s="533"/>
    </row>
    <row r="2634" spans="1:14" x14ac:dyDescent="0.3">
      <c r="A2634" s="727" t="s">
        <v>260</v>
      </c>
      <c r="B2634" s="130" t="s">
        <v>248</v>
      </c>
      <c r="C2634" s="128" t="s">
        <v>237</v>
      </c>
      <c r="D2634" s="129" t="s">
        <v>266</v>
      </c>
      <c r="E2634" s="130" t="s">
        <v>248</v>
      </c>
      <c r="F2634" s="128" t="s">
        <v>236</v>
      </c>
      <c r="G2634" s="129" t="s">
        <v>266</v>
      </c>
      <c r="H2634" s="130"/>
      <c r="I2634" s="128"/>
      <c r="J2634" s="129"/>
      <c r="K2634" s="130"/>
      <c r="L2634" s="128"/>
      <c r="M2634" s="129"/>
      <c r="N2634" s="533"/>
    </row>
    <row r="2635" spans="1:14" x14ac:dyDescent="0.3">
      <c r="A2635" s="730" t="s">
        <v>173</v>
      </c>
      <c r="B2635" s="131" t="s">
        <v>248</v>
      </c>
      <c r="C2635" s="132">
        <v>0.59514993666134663</v>
      </c>
      <c r="D2635" s="139">
        <v>0.30331984473948137</v>
      </c>
      <c r="E2635" s="131" t="s">
        <v>248</v>
      </c>
      <c r="F2635" s="132">
        <v>0.42694279521439971</v>
      </c>
      <c r="G2635" s="139">
        <v>0.31641609742112958</v>
      </c>
      <c r="H2635" s="131"/>
      <c r="I2635" s="132"/>
      <c r="J2635" s="139"/>
      <c r="K2635" s="131"/>
      <c r="L2635" s="132"/>
      <c r="M2635" s="139"/>
      <c r="N2635" s="534"/>
    </row>
    <row r="2636" spans="1:14" ht="26" x14ac:dyDescent="0.3">
      <c r="A2636" s="761" t="s">
        <v>423</v>
      </c>
      <c r="B2636" s="69">
        <v>0.128571428571429</v>
      </c>
      <c r="C2636" s="70">
        <v>0.12463768115942001</v>
      </c>
      <c r="D2636" s="71">
        <v>0.14783653846153799</v>
      </c>
      <c r="E2636" s="69">
        <v>0.128571428571429</v>
      </c>
      <c r="F2636" s="70">
        <v>0.132911392405063</v>
      </c>
      <c r="G2636" s="71">
        <v>0.13218390804597699</v>
      </c>
      <c r="H2636" s="69"/>
      <c r="I2636" s="70"/>
      <c r="J2636" s="71"/>
      <c r="K2636" s="69"/>
      <c r="L2636" s="70"/>
      <c r="M2636" s="71"/>
      <c r="N2636" s="209"/>
    </row>
    <row r="2637" spans="1:14" x14ac:dyDescent="0.3">
      <c r="A2637" s="727" t="s">
        <v>116</v>
      </c>
      <c r="B2637" s="72">
        <v>0.25714285714285701</v>
      </c>
      <c r="C2637" s="73">
        <v>0.257971014492754</v>
      </c>
      <c r="D2637" s="74">
        <v>0.262019230769231</v>
      </c>
      <c r="E2637" s="72">
        <v>0.25714285714285701</v>
      </c>
      <c r="F2637" s="73">
        <v>0.265822784810127</v>
      </c>
      <c r="G2637" s="74">
        <v>0.232758620689655</v>
      </c>
      <c r="H2637" s="72"/>
      <c r="I2637" s="73"/>
      <c r="J2637" s="74"/>
      <c r="K2637" s="72"/>
      <c r="L2637" s="73"/>
      <c r="M2637" s="74"/>
      <c r="N2637" s="210"/>
    </row>
    <row r="2638" spans="1:14" x14ac:dyDescent="0.3">
      <c r="A2638" s="727" t="s">
        <v>117</v>
      </c>
      <c r="B2638" s="72">
        <v>0.314285714285714</v>
      </c>
      <c r="C2638" s="73">
        <v>0.38840579710144901</v>
      </c>
      <c r="D2638" s="74">
        <v>0.40024038461538503</v>
      </c>
      <c r="E2638" s="72">
        <v>0.314285714285714</v>
      </c>
      <c r="F2638" s="73">
        <v>0.379746835443038</v>
      </c>
      <c r="G2638" s="74">
        <v>0.431034482758621</v>
      </c>
      <c r="H2638" s="72"/>
      <c r="I2638" s="73"/>
      <c r="J2638" s="74"/>
      <c r="K2638" s="72"/>
      <c r="L2638" s="73"/>
      <c r="M2638" s="74"/>
      <c r="N2638" s="210"/>
    </row>
    <row r="2639" spans="1:14" x14ac:dyDescent="0.3">
      <c r="A2639" s="727" t="s">
        <v>118</v>
      </c>
      <c r="B2639" s="72">
        <v>0.3</v>
      </c>
      <c r="C2639" s="73">
        <v>0.22898550724637701</v>
      </c>
      <c r="D2639" s="74">
        <v>0.18990384615384601</v>
      </c>
      <c r="E2639" s="72">
        <v>0.3</v>
      </c>
      <c r="F2639" s="73">
        <v>0.221518987341772</v>
      </c>
      <c r="G2639" s="74">
        <v>0.20402298850574699</v>
      </c>
      <c r="H2639" s="72"/>
      <c r="I2639" s="73"/>
      <c r="J2639" s="74"/>
      <c r="K2639" s="72"/>
      <c r="L2639" s="73"/>
      <c r="M2639" s="74"/>
      <c r="N2639" s="211"/>
    </row>
    <row r="2640" spans="1:14" x14ac:dyDescent="0.3">
      <c r="A2640" s="734" t="s">
        <v>259</v>
      </c>
      <c r="B2640" s="75">
        <v>70</v>
      </c>
      <c r="C2640" s="76">
        <v>345</v>
      </c>
      <c r="D2640" s="77">
        <v>832</v>
      </c>
      <c r="E2640" s="75">
        <v>70</v>
      </c>
      <c r="F2640" s="76">
        <v>158</v>
      </c>
      <c r="G2640" s="77">
        <v>348</v>
      </c>
      <c r="H2640" s="75"/>
      <c r="I2640" s="76"/>
      <c r="J2640" s="77"/>
      <c r="K2640" s="75"/>
      <c r="L2640" s="76"/>
      <c r="M2640" s="77"/>
      <c r="N2640" s="231"/>
    </row>
    <row r="2641" spans="1:14" x14ac:dyDescent="0.3">
      <c r="A2641" s="727" t="s">
        <v>194</v>
      </c>
      <c r="B2641" s="127">
        <v>2.2142857142857202</v>
      </c>
      <c r="C2641" s="128">
        <v>2.2782608695652198</v>
      </c>
      <c r="D2641" s="129">
        <v>2.3677884615384599</v>
      </c>
      <c r="E2641" s="127">
        <v>2.2142857142857202</v>
      </c>
      <c r="F2641" s="128">
        <v>2.31012658227848</v>
      </c>
      <c r="G2641" s="129">
        <v>2.2931034482758599</v>
      </c>
      <c r="H2641" s="127"/>
      <c r="I2641" s="128"/>
      <c r="J2641" s="129"/>
      <c r="K2641" s="127"/>
      <c r="L2641" s="128"/>
      <c r="M2641" s="129"/>
      <c r="N2641" s="232"/>
    </row>
    <row r="2642" spans="1:14" x14ac:dyDescent="0.3">
      <c r="A2642" s="727" t="s">
        <v>174</v>
      </c>
      <c r="B2642" s="127">
        <v>1.0199866032490099</v>
      </c>
      <c r="C2642" s="128">
        <v>0.95431540743378895</v>
      </c>
      <c r="D2642" s="129">
        <v>0.95346396829235602</v>
      </c>
      <c r="E2642" s="127">
        <v>1.0199866032490099</v>
      </c>
      <c r="F2642" s="128">
        <v>0.96368387351801799</v>
      </c>
      <c r="G2642" s="129">
        <v>0.93922441526821199</v>
      </c>
      <c r="H2642" s="127"/>
      <c r="I2642" s="128"/>
      <c r="J2642" s="129"/>
      <c r="K2642" s="127"/>
      <c r="L2642" s="128"/>
      <c r="M2642" s="129"/>
      <c r="N2642" s="232"/>
    </row>
    <row r="2643" spans="1:14" x14ac:dyDescent="0.3">
      <c r="A2643" s="727" t="s">
        <v>260</v>
      </c>
      <c r="B2643" s="130" t="s">
        <v>248</v>
      </c>
      <c r="C2643" s="128" t="s">
        <v>130</v>
      </c>
      <c r="D2643" s="129" t="s">
        <v>130</v>
      </c>
      <c r="E2643" s="130" t="s">
        <v>248</v>
      </c>
      <c r="F2643" s="128" t="s">
        <v>130</v>
      </c>
      <c r="G2643" s="129" t="s">
        <v>130</v>
      </c>
      <c r="H2643" s="130"/>
      <c r="I2643" s="128"/>
      <c r="J2643" s="129"/>
      <c r="K2643" s="130"/>
      <c r="L2643" s="128"/>
      <c r="M2643" s="129"/>
      <c r="N2643" s="232"/>
    </row>
    <row r="2644" spans="1:14" x14ac:dyDescent="0.3">
      <c r="A2644" s="730" t="s">
        <v>173</v>
      </c>
      <c r="B2644" s="131" t="s">
        <v>248</v>
      </c>
      <c r="C2644" s="132">
        <v>-6.7037747458707178E-2</v>
      </c>
      <c r="D2644" s="139">
        <v>-0.16099480668122312</v>
      </c>
      <c r="E2644" s="131" t="s">
        <v>248</v>
      </c>
      <c r="F2644" s="132">
        <v>-9.9452601238291735E-2</v>
      </c>
      <c r="G2644" s="139">
        <v>-8.3917893007106198E-2</v>
      </c>
      <c r="H2644" s="131"/>
      <c r="I2644" s="132"/>
      <c r="J2644" s="139"/>
      <c r="K2644" s="131"/>
      <c r="L2644" s="132"/>
      <c r="M2644" s="139"/>
      <c r="N2644" s="233"/>
    </row>
    <row r="2645" spans="1:14" ht="52" x14ac:dyDescent="0.3">
      <c r="A2645" s="761" t="s">
        <v>426</v>
      </c>
      <c r="B2645" s="69">
        <v>0.1</v>
      </c>
      <c r="C2645" s="70">
        <v>0.126436781609195</v>
      </c>
      <c r="D2645" s="71">
        <v>0.116251482799526</v>
      </c>
      <c r="E2645" s="69">
        <v>0.1</v>
      </c>
      <c r="F2645" s="70">
        <v>0.15723270440251599</v>
      </c>
      <c r="G2645" s="71">
        <v>0.131054131054131</v>
      </c>
      <c r="H2645" s="69"/>
      <c r="I2645" s="70"/>
      <c r="J2645" s="71"/>
      <c r="K2645" s="69"/>
      <c r="L2645" s="70"/>
      <c r="M2645" s="71"/>
      <c r="N2645" s="875" t="s">
        <v>564</v>
      </c>
    </row>
    <row r="2646" spans="1:14" x14ac:dyDescent="0.3">
      <c r="A2646" s="728" t="s">
        <v>424</v>
      </c>
      <c r="B2646" s="72">
        <v>7.1428571428571397E-2</v>
      </c>
      <c r="C2646" s="73">
        <v>0.26724137931034497</v>
      </c>
      <c r="D2646" s="74">
        <v>0.23606168446026099</v>
      </c>
      <c r="E2646" s="72">
        <v>7.1428571428571397E-2</v>
      </c>
      <c r="F2646" s="73">
        <v>0.20754716981132099</v>
      </c>
      <c r="G2646" s="74">
        <v>0.20512820512820501</v>
      </c>
      <c r="H2646" s="72"/>
      <c r="I2646" s="73"/>
      <c r="J2646" s="74"/>
      <c r="K2646" s="72"/>
      <c r="L2646" s="73"/>
      <c r="M2646" s="74"/>
      <c r="N2646" s="876"/>
    </row>
    <row r="2647" spans="1:14" x14ac:dyDescent="0.3">
      <c r="A2647" s="728" t="s">
        <v>97</v>
      </c>
      <c r="B2647" s="72">
        <v>0.27142857142857102</v>
      </c>
      <c r="C2647" s="73">
        <v>0.18678160919540199</v>
      </c>
      <c r="D2647" s="74">
        <v>0.19454329774614501</v>
      </c>
      <c r="E2647" s="72">
        <v>0.27142857142857102</v>
      </c>
      <c r="F2647" s="73">
        <v>0.22641509433962301</v>
      </c>
      <c r="G2647" s="74">
        <v>0.236467236467236</v>
      </c>
      <c r="H2647" s="72"/>
      <c r="I2647" s="73"/>
      <c r="J2647" s="74"/>
      <c r="K2647" s="72"/>
      <c r="L2647" s="73"/>
      <c r="M2647" s="74"/>
      <c r="N2647" s="876"/>
    </row>
    <row r="2648" spans="1:14" x14ac:dyDescent="0.3">
      <c r="A2648" s="728" t="s">
        <v>425</v>
      </c>
      <c r="B2648" s="72">
        <v>0.185714285714286</v>
      </c>
      <c r="C2648" s="73">
        <v>0.13505747126436801</v>
      </c>
      <c r="D2648" s="74">
        <v>0.14827995255041501</v>
      </c>
      <c r="E2648" s="72">
        <v>0.185714285714286</v>
      </c>
      <c r="F2648" s="73">
        <v>0.169811320754717</v>
      </c>
      <c r="G2648" s="74">
        <v>0.15384615384615399</v>
      </c>
      <c r="H2648" s="72"/>
      <c r="I2648" s="73"/>
      <c r="J2648" s="74"/>
      <c r="K2648" s="72"/>
      <c r="L2648" s="73"/>
      <c r="M2648" s="74"/>
      <c r="N2648" s="876"/>
    </row>
    <row r="2649" spans="1:14" x14ac:dyDescent="0.3">
      <c r="A2649" s="728" t="s">
        <v>406</v>
      </c>
      <c r="B2649" s="72">
        <v>0.371428571428571</v>
      </c>
      <c r="C2649" s="73">
        <v>0.28448275862069</v>
      </c>
      <c r="D2649" s="74">
        <v>0.30486358244365402</v>
      </c>
      <c r="E2649" s="72">
        <v>0.371428571428571</v>
      </c>
      <c r="F2649" s="73">
        <v>0.23899371069182401</v>
      </c>
      <c r="G2649" s="74">
        <v>0.27350427350427398</v>
      </c>
      <c r="H2649" s="72"/>
      <c r="I2649" s="73"/>
      <c r="J2649" s="74"/>
      <c r="K2649" s="72"/>
      <c r="L2649" s="73"/>
      <c r="M2649" s="74"/>
      <c r="N2649" s="877"/>
    </row>
    <row r="2650" spans="1:14" x14ac:dyDescent="0.3">
      <c r="A2650" s="734" t="s">
        <v>259</v>
      </c>
      <c r="B2650" s="75">
        <v>70</v>
      </c>
      <c r="C2650" s="76">
        <v>348</v>
      </c>
      <c r="D2650" s="77">
        <v>843</v>
      </c>
      <c r="E2650" s="75">
        <v>70</v>
      </c>
      <c r="F2650" s="76">
        <v>159</v>
      </c>
      <c r="G2650" s="77">
        <v>351</v>
      </c>
      <c r="H2650" s="75"/>
      <c r="I2650" s="76"/>
      <c r="J2650" s="77"/>
      <c r="K2650" s="75"/>
      <c r="L2650" s="76"/>
      <c r="M2650" s="77"/>
      <c r="N2650" s="532"/>
    </row>
    <row r="2651" spans="1:14" x14ac:dyDescent="0.3">
      <c r="A2651" s="727" t="s">
        <v>194</v>
      </c>
      <c r="B2651" s="127">
        <v>2.3428571428571399</v>
      </c>
      <c r="C2651" s="128">
        <v>2.8160919540229901</v>
      </c>
      <c r="D2651" s="129">
        <v>2.71055753262159</v>
      </c>
      <c r="E2651" s="127">
        <v>2.3428571428571399</v>
      </c>
      <c r="F2651" s="128">
        <v>2.8742138364779901</v>
      </c>
      <c r="G2651" s="129">
        <v>2.7663817663817598</v>
      </c>
      <c r="H2651" s="127"/>
      <c r="I2651" s="128"/>
      <c r="J2651" s="129"/>
      <c r="K2651" s="127"/>
      <c r="L2651" s="128"/>
      <c r="M2651" s="129"/>
      <c r="N2651" s="533"/>
    </row>
    <row r="2652" spans="1:14" x14ac:dyDescent="0.3">
      <c r="A2652" s="727" t="s">
        <v>174</v>
      </c>
      <c r="B2652" s="127">
        <v>1.3175043853373001</v>
      </c>
      <c r="C2652" s="128">
        <v>1.4205469225771601</v>
      </c>
      <c r="D2652" s="129">
        <v>1.4097455330255899</v>
      </c>
      <c r="E2652" s="127">
        <v>1.3175043853373001</v>
      </c>
      <c r="F2652" s="128">
        <v>1.3995575176189801</v>
      </c>
      <c r="G2652" s="129">
        <v>1.3885689497189999</v>
      </c>
      <c r="H2652" s="127"/>
      <c r="I2652" s="128"/>
      <c r="J2652" s="129"/>
      <c r="K2652" s="127"/>
      <c r="L2652" s="128"/>
      <c r="M2652" s="129"/>
      <c r="N2652" s="533"/>
    </row>
    <row r="2653" spans="1:14" x14ac:dyDescent="0.3">
      <c r="A2653" s="727" t="s">
        <v>260</v>
      </c>
      <c r="B2653" s="130" t="s">
        <v>248</v>
      </c>
      <c r="C2653" s="128" t="s">
        <v>266</v>
      </c>
      <c r="D2653" s="129" t="s">
        <v>266</v>
      </c>
      <c r="E2653" s="130" t="s">
        <v>248</v>
      </c>
      <c r="F2653" s="128" t="s">
        <v>236</v>
      </c>
      <c r="G2653" s="129" t="s">
        <v>266</v>
      </c>
      <c r="H2653" s="130"/>
      <c r="I2653" s="128"/>
      <c r="J2653" s="129"/>
      <c r="K2653" s="130"/>
      <c r="L2653" s="128"/>
      <c r="M2653" s="129"/>
      <c r="N2653" s="533"/>
    </row>
    <row r="2654" spans="1:14" x14ac:dyDescent="0.3">
      <c r="A2654" s="730" t="s">
        <v>173</v>
      </c>
      <c r="B2654" s="131" t="s">
        <v>248</v>
      </c>
      <c r="C2654" s="132">
        <v>-0.33313564208587093</v>
      </c>
      <c r="D2654" s="139">
        <v>-0.26082749060058602</v>
      </c>
      <c r="E2654" s="131" t="s">
        <v>248</v>
      </c>
      <c r="F2654" s="132">
        <v>-0.37966049049904677</v>
      </c>
      <c r="G2654" s="139">
        <v>-0.30500798941984641</v>
      </c>
      <c r="H2654" s="131"/>
      <c r="I2654" s="132"/>
      <c r="J2654" s="139"/>
      <c r="K2654" s="131"/>
      <c r="L2654" s="132"/>
      <c r="M2654" s="139"/>
      <c r="N2654" s="534"/>
    </row>
    <row r="2655" spans="1:14" ht="39" x14ac:dyDescent="0.3">
      <c r="A2655" s="761" t="s">
        <v>1022</v>
      </c>
      <c r="B2655" s="69">
        <v>0.17142857142857101</v>
      </c>
      <c r="C2655" s="70">
        <v>0.28160919540229901</v>
      </c>
      <c r="D2655" s="71">
        <v>0.22684085510688801</v>
      </c>
      <c r="E2655" s="69">
        <v>0.17142857142857101</v>
      </c>
      <c r="F2655" s="70">
        <v>0.25157232704402499</v>
      </c>
      <c r="G2655" s="71">
        <v>0.20571428571428599</v>
      </c>
      <c r="H2655" s="69"/>
      <c r="I2655" s="70"/>
      <c r="J2655" s="71"/>
      <c r="K2655" s="69"/>
      <c r="L2655" s="70"/>
      <c r="M2655" s="71"/>
      <c r="N2655" s="875" t="s">
        <v>564</v>
      </c>
    </row>
    <row r="2656" spans="1:14" x14ac:dyDescent="0.3">
      <c r="A2656" s="728" t="s">
        <v>424</v>
      </c>
      <c r="B2656" s="72">
        <v>0.4</v>
      </c>
      <c r="C2656" s="73">
        <v>0.39655172413793099</v>
      </c>
      <c r="D2656" s="74">
        <v>0.34679334916864601</v>
      </c>
      <c r="E2656" s="72">
        <v>0.4</v>
      </c>
      <c r="F2656" s="73">
        <v>0.383647798742138</v>
      </c>
      <c r="G2656" s="74">
        <v>0.33142857142857102</v>
      </c>
      <c r="H2656" s="72"/>
      <c r="I2656" s="73"/>
      <c r="J2656" s="74"/>
      <c r="K2656" s="72"/>
      <c r="L2656" s="73"/>
      <c r="M2656" s="74"/>
      <c r="N2656" s="876"/>
    </row>
    <row r="2657" spans="1:14" x14ac:dyDescent="0.3">
      <c r="A2657" s="728" t="s">
        <v>97</v>
      </c>
      <c r="B2657" s="72">
        <v>0.214285714285714</v>
      </c>
      <c r="C2657" s="73">
        <v>0.163793103448276</v>
      </c>
      <c r="D2657" s="74">
        <v>0.235154394299287</v>
      </c>
      <c r="E2657" s="72">
        <v>0.214285714285714</v>
      </c>
      <c r="F2657" s="73">
        <v>0.18867924528301899</v>
      </c>
      <c r="G2657" s="74">
        <v>0.26285714285714301</v>
      </c>
      <c r="H2657" s="72"/>
      <c r="I2657" s="73"/>
      <c r="J2657" s="74"/>
      <c r="K2657" s="72"/>
      <c r="L2657" s="73"/>
      <c r="M2657" s="74"/>
      <c r="N2657" s="876"/>
    </row>
    <row r="2658" spans="1:14" x14ac:dyDescent="0.3">
      <c r="A2658" s="728" t="s">
        <v>425</v>
      </c>
      <c r="B2658" s="72">
        <v>0.128571428571429</v>
      </c>
      <c r="C2658" s="73">
        <v>5.4597701149425297E-2</v>
      </c>
      <c r="D2658" s="74">
        <v>8.0760095011876504E-2</v>
      </c>
      <c r="E2658" s="72">
        <v>0.128571428571429</v>
      </c>
      <c r="F2658" s="73">
        <v>7.5471698113207503E-2</v>
      </c>
      <c r="G2658" s="74">
        <v>8.2857142857142893E-2</v>
      </c>
      <c r="H2658" s="72"/>
      <c r="I2658" s="73"/>
      <c r="J2658" s="74"/>
      <c r="K2658" s="72"/>
      <c r="L2658" s="73"/>
      <c r="M2658" s="74"/>
      <c r="N2658" s="876"/>
    </row>
    <row r="2659" spans="1:14" x14ac:dyDescent="0.3">
      <c r="A2659" s="728" t="s">
        <v>406</v>
      </c>
      <c r="B2659" s="72">
        <v>8.5714285714285701E-2</v>
      </c>
      <c r="C2659" s="73">
        <v>0.10344827586206901</v>
      </c>
      <c r="D2659" s="74">
        <v>0.110451306413302</v>
      </c>
      <c r="E2659" s="72">
        <v>8.5714285714285701E-2</v>
      </c>
      <c r="F2659" s="73">
        <v>0.10062893081761</v>
      </c>
      <c r="G2659" s="74">
        <v>0.11714285714285699</v>
      </c>
      <c r="H2659" s="72"/>
      <c r="I2659" s="73"/>
      <c r="J2659" s="74"/>
      <c r="K2659" s="72"/>
      <c r="L2659" s="73"/>
      <c r="M2659" s="74"/>
      <c r="N2659" s="877"/>
    </row>
    <row r="2660" spans="1:14" x14ac:dyDescent="0.3">
      <c r="A2660" s="734" t="s">
        <v>259</v>
      </c>
      <c r="B2660" s="75">
        <v>70</v>
      </c>
      <c r="C2660" s="76">
        <v>348</v>
      </c>
      <c r="D2660" s="77">
        <v>842</v>
      </c>
      <c r="E2660" s="75">
        <v>70</v>
      </c>
      <c r="F2660" s="76">
        <v>159</v>
      </c>
      <c r="G2660" s="77">
        <v>350</v>
      </c>
      <c r="H2660" s="75"/>
      <c r="I2660" s="76"/>
      <c r="J2660" s="77"/>
      <c r="K2660" s="75"/>
      <c r="L2660" s="76"/>
      <c r="M2660" s="77"/>
      <c r="N2660" s="231"/>
    </row>
    <row r="2661" spans="1:14" x14ac:dyDescent="0.3">
      <c r="A2661" s="727" t="s">
        <v>194</v>
      </c>
      <c r="B2661" s="127">
        <v>3.44285714285714</v>
      </c>
      <c r="C2661" s="128">
        <v>3.69827586206896</v>
      </c>
      <c r="D2661" s="129">
        <v>3.49881235154395</v>
      </c>
      <c r="E2661" s="127">
        <v>3.44285714285714</v>
      </c>
      <c r="F2661" s="128">
        <v>3.6100628930817602</v>
      </c>
      <c r="G2661" s="129">
        <v>3.4257142857142902</v>
      </c>
      <c r="H2661" s="127"/>
      <c r="I2661" s="128"/>
      <c r="J2661" s="129"/>
      <c r="K2661" s="127"/>
      <c r="L2661" s="128"/>
      <c r="M2661" s="129"/>
      <c r="N2661" s="232"/>
    </row>
    <row r="2662" spans="1:14" x14ac:dyDescent="0.3">
      <c r="A2662" s="727" t="s">
        <v>174</v>
      </c>
      <c r="B2662" s="130">
        <v>1.1750512080819699</v>
      </c>
      <c r="C2662" s="128">
        <v>1.22805692862115</v>
      </c>
      <c r="D2662" s="129">
        <v>1.2368205625175701</v>
      </c>
      <c r="E2662" s="130">
        <v>1.1750512080819699</v>
      </c>
      <c r="F2662" s="128">
        <v>1.2268718567892301</v>
      </c>
      <c r="G2662" s="129">
        <v>1.23646664931448</v>
      </c>
      <c r="H2662" s="130"/>
      <c r="I2662" s="128"/>
      <c r="J2662" s="129"/>
      <c r="K2662" s="130"/>
      <c r="L2662" s="128"/>
      <c r="M2662" s="129"/>
      <c r="N2662" s="239"/>
    </row>
    <row r="2663" spans="1:14" x14ac:dyDescent="0.3">
      <c r="A2663" s="727" t="s">
        <v>260</v>
      </c>
      <c r="B2663" s="130" t="s">
        <v>248</v>
      </c>
      <c r="C2663" s="128" t="s">
        <v>130</v>
      </c>
      <c r="D2663" s="129" t="s">
        <v>130</v>
      </c>
      <c r="E2663" s="130" t="s">
        <v>248</v>
      </c>
      <c r="F2663" s="128" t="s">
        <v>130</v>
      </c>
      <c r="G2663" s="129" t="s">
        <v>130</v>
      </c>
      <c r="H2663" s="130"/>
      <c r="I2663" s="128"/>
      <c r="J2663" s="129"/>
      <c r="K2663" s="130"/>
      <c r="L2663" s="128"/>
      <c r="M2663" s="129"/>
      <c r="N2663" s="239"/>
    </row>
    <row r="2664" spans="1:14" x14ac:dyDescent="0.3">
      <c r="A2664" s="730" t="s">
        <v>173</v>
      </c>
      <c r="B2664" s="130" t="s">
        <v>248</v>
      </c>
      <c r="C2664" s="128">
        <v>-0.20798605769734274</v>
      </c>
      <c r="D2664" s="129">
        <v>-4.5241169481296639E-2</v>
      </c>
      <c r="E2664" s="130" t="s">
        <v>248</v>
      </c>
      <c r="F2664" s="128">
        <v>-0.13628623828914294</v>
      </c>
      <c r="G2664" s="129">
        <v>1.3864391047145604E-2</v>
      </c>
      <c r="H2664" s="130"/>
      <c r="I2664" s="128"/>
      <c r="J2664" s="129"/>
      <c r="K2664" s="130"/>
      <c r="L2664" s="128"/>
      <c r="M2664" s="129"/>
      <c r="N2664" s="239"/>
    </row>
    <row r="2665" spans="1:14" ht="26" x14ac:dyDescent="0.3">
      <c r="A2665" s="761" t="s">
        <v>427</v>
      </c>
      <c r="B2665" s="69">
        <v>0.1</v>
      </c>
      <c r="C2665" s="70">
        <v>0.144092219020173</v>
      </c>
      <c r="D2665" s="71">
        <v>0.132300357568534</v>
      </c>
      <c r="E2665" s="69">
        <v>0.1</v>
      </c>
      <c r="F2665" s="70">
        <v>0.139240506329114</v>
      </c>
      <c r="G2665" s="71">
        <v>0.128205128205128</v>
      </c>
      <c r="H2665" s="69"/>
      <c r="I2665" s="70"/>
      <c r="J2665" s="71"/>
      <c r="K2665" s="69"/>
      <c r="L2665" s="70"/>
      <c r="M2665" s="71"/>
      <c r="N2665" s="875" t="s">
        <v>564</v>
      </c>
    </row>
    <row r="2666" spans="1:14" x14ac:dyDescent="0.3">
      <c r="A2666" s="728" t="s">
        <v>424</v>
      </c>
      <c r="B2666" s="72">
        <v>7.1428571428571397E-2</v>
      </c>
      <c r="C2666" s="73">
        <v>0.24207492795388999</v>
      </c>
      <c r="D2666" s="74">
        <v>0.188319427890346</v>
      </c>
      <c r="E2666" s="72">
        <v>7.1428571428571397E-2</v>
      </c>
      <c r="F2666" s="73">
        <v>0.189873417721519</v>
      </c>
      <c r="G2666" s="74">
        <v>0.17663817663817699</v>
      </c>
      <c r="H2666" s="72"/>
      <c r="I2666" s="73"/>
      <c r="J2666" s="74"/>
      <c r="K2666" s="72"/>
      <c r="L2666" s="73"/>
      <c r="M2666" s="74"/>
      <c r="N2666" s="876"/>
    </row>
    <row r="2667" spans="1:14" x14ac:dyDescent="0.3">
      <c r="A2667" s="728" t="s">
        <v>97</v>
      </c>
      <c r="B2667" s="72">
        <v>0.17142857142857101</v>
      </c>
      <c r="C2667" s="73">
        <v>0.155619596541787</v>
      </c>
      <c r="D2667" s="74">
        <v>0.18474374255065601</v>
      </c>
      <c r="E2667" s="72">
        <v>0.17142857142857101</v>
      </c>
      <c r="F2667" s="73">
        <v>0.177215189873418</v>
      </c>
      <c r="G2667" s="74">
        <v>0.20797720797720801</v>
      </c>
      <c r="H2667" s="72"/>
      <c r="I2667" s="73"/>
      <c r="J2667" s="74"/>
      <c r="K2667" s="72"/>
      <c r="L2667" s="73"/>
      <c r="M2667" s="74"/>
      <c r="N2667" s="876"/>
    </row>
    <row r="2668" spans="1:14" x14ac:dyDescent="0.3">
      <c r="A2668" s="728" t="s">
        <v>425</v>
      </c>
      <c r="B2668" s="72">
        <v>0.214285714285714</v>
      </c>
      <c r="C2668" s="73">
        <v>0.144092219020173</v>
      </c>
      <c r="D2668" s="74">
        <v>0.15375446960667499</v>
      </c>
      <c r="E2668" s="72">
        <v>0.214285714285714</v>
      </c>
      <c r="F2668" s="73">
        <v>0.208860759493671</v>
      </c>
      <c r="G2668" s="74">
        <v>0.173789173789174</v>
      </c>
      <c r="H2668" s="72"/>
      <c r="I2668" s="73"/>
      <c r="J2668" s="74"/>
      <c r="K2668" s="72"/>
      <c r="L2668" s="73"/>
      <c r="M2668" s="74"/>
      <c r="N2668" s="876"/>
    </row>
    <row r="2669" spans="1:14" x14ac:dyDescent="0.3">
      <c r="A2669" s="728" t="s">
        <v>406</v>
      </c>
      <c r="B2669" s="72">
        <v>0.442857142857143</v>
      </c>
      <c r="C2669" s="73">
        <v>0.31412103746397702</v>
      </c>
      <c r="D2669" s="74">
        <v>0.34088200238379002</v>
      </c>
      <c r="E2669" s="72">
        <v>0.442857142857143</v>
      </c>
      <c r="F2669" s="73">
        <v>0.284810126582278</v>
      </c>
      <c r="G2669" s="74">
        <v>0.31339031339031298</v>
      </c>
      <c r="H2669" s="72"/>
      <c r="I2669" s="73"/>
      <c r="J2669" s="74"/>
      <c r="K2669" s="72"/>
      <c r="L2669" s="73"/>
      <c r="M2669" s="74"/>
      <c r="N2669" s="877"/>
    </row>
    <row r="2670" spans="1:14" x14ac:dyDescent="0.3">
      <c r="A2670" s="734" t="s">
        <v>259</v>
      </c>
      <c r="B2670" s="75">
        <v>70</v>
      </c>
      <c r="C2670" s="76">
        <v>347</v>
      </c>
      <c r="D2670" s="77">
        <v>839</v>
      </c>
      <c r="E2670" s="75">
        <v>70</v>
      </c>
      <c r="F2670" s="76">
        <v>158</v>
      </c>
      <c r="G2670" s="77">
        <v>351</v>
      </c>
      <c r="H2670" s="75"/>
      <c r="I2670" s="76"/>
      <c r="J2670" s="77"/>
      <c r="K2670" s="75"/>
      <c r="L2670" s="76"/>
      <c r="M2670" s="77"/>
      <c r="N2670" s="231"/>
    </row>
    <row r="2671" spans="1:14" x14ac:dyDescent="0.3">
      <c r="A2671" s="727" t="s">
        <v>194</v>
      </c>
      <c r="B2671" s="127">
        <v>2.1714285714285699</v>
      </c>
      <c r="C2671" s="128">
        <v>2.7579250720461101</v>
      </c>
      <c r="D2671" s="129">
        <v>2.61740166865316</v>
      </c>
      <c r="E2671" s="127">
        <v>2.1714285714285699</v>
      </c>
      <c r="F2671" s="128">
        <v>2.68987341772152</v>
      </c>
      <c r="G2671" s="129">
        <v>2.6324786324786298</v>
      </c>
      <c r="H2671" s="127"/>
      <c r="I2671" s="128"/>
      <c r="J2671" s="129"/>
      <c r="K2671" s="127"/>
      <c r="L2671" s="128"/>
      <c r="M2671" s="129"/>
      <c r="N2671" s="232"/>
    </row>
    <row r="2672" spans="1:14" x14ac:dyDescent="0.3">
      <c r="A2672" s="727" t="s">
        <v>174</v>
      </c>
      <c r="B2672" s="130">
        <v>1.3402512047841899</v>
      </c>
      <c r="C2672" s="128">
        <v>1.4719592013107301</v>
      </c>
      <c r="D2672" s="129">
        <v>1.4459993099379</v>
      </c>
      <c r="E2672" s="130">
        <v>1.3402512047841899</v>
      </c>
      <c r="F2672" s="128">
        <v>1.41826977541277</v>
      </c>
      <c r="G2672" s="129">
        <v>1.4097514913626701</v>
      </c>
      <c r="H2672" s="130"/>
      <c r="I2672" s="128"/>
      <c r="J2672" s="129"/>
      <c r="K2672" s="130"/>
      <c r="L2672" s="128"/>
      <c r="M2672" s="129"/>
      <c r="N2672" s="239"/>
    </row>
    <row r="2673" spans="1:14" x14ac:dyDescent="0.3">
      <c r="A2673" s="727" t="s">
        <v>260</v>
      </c>
      <c r="B2673" s="130" t="s">
        <v>248</v>
      </c>
      <c r="C2673" s="128" t="s">
        <v>236</v>
      </c>
      <c r="D2673" s="129" t="s">
        <v>266</v>
      </c>
      <c r="E2673" s="130" t="s">
        <v>248</v>
      </c>
      <c r="F2673" s="128" t="s">
        <v>266</v>
      </c>
      <c r="G2673" s="129" t="s">
        <v>266</v>
      </c>
      <c r="H2673" s="130"/>
      <c r="I2673" s="128"/>
      <c r="J2673" s="129"/>
      <c r="K2673" s="130"/>
      <c r="L2673" s="128"/>
      <c r="M2673" s="129"/>
      <c r="N2673" s="239"/>
    </row>
    <row r="2674" spans="1:14" x14ac:dyDescent="0.3">
      <c r="A2674" s="730" t="s">
        <v>173</v>
      </c>
      <c r="B2674" s="130" t="s">
        <v>248</v>
      </c>
      <c r="C2674" s="128">
        <v>-0.3984461662356435</v>
      </c>
      <c r="D2674" s="129">
        <v>-0.3084186099948712</v>
      </c>
      <c r="E2674" s="130" t="s">
        <v>248</v>
      </c>
      <c r="F2674" s="128">
        <v>-0.36554741226298998</v>
      </c>
      <c r="G2674" s="129">
        <v>-0.32704349942159483</v>
      </c>
      <c r="H2674" s="130"/>
      <c r="I2674" s="128"/>
      <c r="J2674" s="129"/>
      <c r="K2674" s="130"/>
      <c r="L2674" s="128"/>
      <c r="M2674" s="129"/>
      <c r="N2674" s="239"/>
    </row>
    <row r="2675" spans="1:14" ht="52" x14ac:dyDescent="0.3">
      <c r="A2675" s="761" t="s">
        <v>1077</v>
      </c>
      <c r="B2675" s="69">
        <v>7.2463768115942004E-2</v>
      </c>
      <c r="C2675" s="70">
        <v>0.16618075801749299</v>
      </c>
      <c r="D2675" s="71">
        <v>0.14939759036144601</v>
      </c>
      <c r="E2675" s="69">
        <v>7.2463768115942004E-2</v>
      </c>
      <c r="F2675" s="70">
        <v>0.16025641025640999</v>
      </c>
      <c r="G2675" s="71">
        <v>0.13793103448275901</v>
      </c>
      <c r="H2675" s="69"/>
      <c r="I2675" s="70"/>
      <c r="J2675" s="71"/>
      <c r="K2675" s="69"/>
      <c r="L2675" s="70"/>
      <c r="M2675" s="71"/>
      <c r="N2675" s="875" t="s">
        <v>564</v>
      </c>
    </row>
    <row r="2676" spans="1:14" x14ac:dyDescent="0.3">
      <c r="A2676" s="728" t="s">
        <v>424</v>
      </c>
      <c r="B2676" s="72">
        <v>0.14492753623188401</v>
      </c>
      <c r="C2676" s="73">
        <v>0.239067055393586</v>
      </c>
      <c r="D2676" s="74">
        <v>0.2</v>
      </c>
      <c r="E2676" s="72">
        <v>0.14492753623188401</v>
      </c>
      <c r="F2676" s="73">
        <v>0.20512820512820501</v>
      </c>
      <c r="G2676" s="74">
        <v>0.19252873563218401</v>
      </c>
      <c r="H2676" s="72"/>
      <c r="I2676" s="73"/>
      <c r="J2676" s="74"/>
      <c r="K2676" s="72"/>
      <c r="L2676" s="73"/>
      <c r="M2676" s="74"/>
      <c r="N2676" s="876"/>
    </row>
    <row r="2677" spans="1:14" x14ac:dyDescent="0.3">
      <c r="A2677" s="728" t="s">
        <v>97</v>
      </c>
      <c r="B2677" s="72">
        <v>0.15942028985507201</v>
      </c>
      <c r="C2677" s="73">
        <v>0.16618075801749299</v>
      </c>
      <c r="D2677" s="74">
        <v>0.17831325301204801</v>
      </c>
      <c r="E2677" s="72">
        <v>0.15942028985507201</v>
      </c>
      <c r="F2677" s="73">
        <v>0.20512820512820501</v>
      </c>
      <c r="G2677" s="74">
        <v>0.21839080459770099</v>
      </c>
      <c r="H2677" s="72"/>
      <c r="I2677" s="73"/>
      <c r="J2677" s="74"/>
      <c r="K2677" s="72"/>
      <c r="L2677" s="73"/>
      <c r="M2677" s="74"/>
      <c r="N2677" s="876"/>
    </row>
    <row r="2678" spans="1:14" x14ac:dyDescent="0.3">
      <c r="A2678" s="728" t="s">
        <v>425</v>
      </c>
      <c r="B2678" s="72">
        <v>0.188405797101449</v>
      </c>
      <c r="C2678" s="73">
        <v>0.14577259475218701</v>
      </c>
      <c r="D2678" s="74">
        <v>0.134939759036145</v>
      </c>
      <c r="E2678" s="72">
        <v>0.188405797101449</v>
      </c>
      <c r="F2678" s="73">
        <v>0.15384615384615399</v>
      </c>
      <c r="G2678" s="74">
        <v>0.15229885057471301</v>
      </c>
      <c r="H2678" s="72"/>
      <c r="I2678" s="73"/>
      <c r="J2678" s="74"/>
      <c r="K2678" s="72"/>
      <c r="L2678" s="73"/>
      <c r="M2678" s="74"/>
      <c r="N2678" s="876"/>
    </row>
    <row r="2679" spans="1:14" x14ac:dyDescent="0.3">
      <c r="A2679" s="728" t="s">
        <v>406</v>
      </c>
      <c r="B2679" s="72">
        <v>0.434782608695652</v>
      </c>
      <c r="C2679" s="73">
        <v>0.28279883381924198</v>
      </c>
      <c r="D2679" s="74">
        <v>0.33734939759036098</v>
      </c>
      <c r="E2679" s="72">
        <v>0.434782608695652</v>
      </c>
      <c r="F2679" s="73">
        <v>0.27564102564102599</v>
      </c>
      <c r="G2679" s="74">
        <v>0.29885057471264398</v>
      </c>
      <c r="H2679" s="72"/>
      <c r="I2679" s="73"/>
      <c r="J2679" s="74"/>
      <c r="K2679" s="72"/>
      <c r="L2679" s="73"/>
      <c r="M2679" s="74"/>
      <c r="N2679" s="877"/>
    </row>
    <row r="2680" spans="1:14" x14ac:dyDescent="0.3">
      <c r="A2680" s="734" t="s">
        <v>259</v>
      </c>
      <c r="B2680" s="75">
        <v>69</v>
      </c>
      <c r="C2680" s="76">
        <v>343</v>
      </c>
      <c r="D2680" s="77">
        <v>830</v>
      </c>
      <c r="E2680" s="75">
        <v>69</v>
      </c>
      <c r="F2680" s="76">
        <v>156</v>
      </c>
      <c r="G2680" s="77">
        <v>348</v>
      </c>
      <c r="H2680" s="75"/>
      <c r="I2680" s="76"/>
      <c r="J2680" s="77"/>
      <c r="K2680" s="75"/>
      <c r="L2680" s="76"/>
      <c r="M2680" s="77"/>
      <c r="N2680" s="231"/>
    </row>
    <row r="2681" spans="1:14" x14ac:dyDescent="0.3">
      <c r="A2681" s="727" t="s">
        <v>194</v>
      </c>
      <c r="B2681" s="127">
        <v>2.2318840579710102</v>
      </c>
      <c r="C2681" s="128">
        <v>2.8600583090379001</v>
      </c>
      <c r="D2681" s="129">
        <v>2.6891566265060298</v>
      </c>
      <c r="E2681" s="127">
        <v>2.2318840579710102</v>
      </c>
      <c r="F2681" s="128">
        <v>2.8205128205128198</v>
      </c>
      <c r="G2681" s="129">
        <v>2.7183908045976999</v>
      </c>
      <c r="H2681" s="127"/>
      <c r="I2681" s="128"/>
      <c r="J2681" s="129"/>
      <c r="K2681" s="127"/>
      <c r="L2681" s="128"/>
      <c r="M2681" s="129"/>
      <c r="N2681" s="232"/>
    </row>
    <row r="2682" spans="1:14" x14ac:dyDescent="0.3">
      <c r="A2682" s="727" t="s">
        <v>174</v>
      </c>
      <c r="B2682" s="130">
        <v>1.3410369948863701</v>
      </c>
      <c r="C2682" s="128">
        <v>1.4722410005979201</v>
      </c>
      <c r="D2682" s="129">
        <v>1.4791687464602801</v>
      </c>
      <c r="E2682" s="130">
        <v>1.3410369948863701</v>
      </c>
      <c r="F2682" s="128">
        <v>1.4435046040002999</v>
      </c>
      <c r="G2682" s="129">
        <v>1.4207217985813401</v>
      </c>
      <c r="H2682" s="130"/>
      <c r="I2682" s="128"/>
      <c r="J2682" s="129"/>
      <c r="K2682" s="130"/>
      <c r="L2682" s="128"/>
      <c r="M2682" s="129"/>
      <c r="N2682" s="239"/>
    </row>
    <row r="2683" spans="1:14" x14ac:dyDescent="0.3">
      <c r="A2683" s="727" t="s">
        <v>260</v>
      </c>
      <c r="B2683" s="130" t="s">
        <v>248</v>
      </c>
      <c r="C2683" s="128" t="s">
        <v>236</v>
      </c>
      <c r="D2683" s="129" t="s">
        <v>266</v>
      </c>
      <c r="E2683" s="130" t="s">
        <v>248</v>
      </c>
      <c r="F2683" s="128" t="s">
        <v>236</v>
      </c>
      <c r="G2683" s="129" t="s">
        <v>236</v>
      </c>
      <c r="H2683" s="130"/>
      <c r="I2683" s="128"/>
      <c r="J2683" s="129"/>
      <c r="K2683" s="130"/>
      <c r="L2683" s="128"/>
      <c r="M2683" s="129"/>
      <c r="N2683" s="238"/>
    </row>
    <row r="2684" spans="1:14" x14ac:dyDescent="0.3">
      <c r="A2684" s="730" t="s">
        <v>173</v>
      </c>
      <c r="B2684" s="131" t="s">
        <v>248</v>
      </c>
      <c r="C2684" s="132">
        <v>-0.42667895460849825</v>
      </c>
      <c r="D2684" s="139">
        <v>-0.30914158349363063</v>
      </c>
      <c r="E2684" s="131" t="s">
        <v>248</v>
      </c>
      <c r="F2684" s="132">
        <v>-0.40777754425623386</v>
      </c>
      <c r="G2684" s="139">
        <v>-0.34243632153211867</v>
      </c>
      <c r="H2684" s="131"/>
      <c r="I2684" s="132"/>
      <c r="J2684" s="139"/>
      <c r="K2684" s="131"/>
      <c r="L2684" s="132"/>
      <c r="M2684" s="139"/>
      <c r="N2684" s="294"/>
    </row>
    <row r="2685" spans="1:14" s="3" customFormat="1" ht="52" x14ac:dyDescent="0.3">
      <c r="A2685" s="761" t="s">
        <v>428</v>
      </c>
      <c r="B2685" s="295">
        <v>0.202898550724638</v>
      </c>
      <c r="C2685" s="73">
        <v>0.25</v>
      </c>
      <c r="D2685" s="74">
        <v>0.20310633213859</v>
      </c>
      <c r="E2685" s="295">
        <v>0.202898550724638</v>
      </c>
      <c r="F2685" s="73">
        <v>0.322784810126582</v>
      </c>
      <c r="G2685" s="74">
        <v>0.24137931034482801</v>
      </c>
      <c r="H2685" s="295"/>
      <c r="I2685" s="73"/>
      <c r="J2685" s="74"/>
      <c r="K2685" s="295"/>
      <c r="L2685" s="73"/>
      <c r="M2685" s="74"/>
      <c r="N2685" s="875" t="s">
        <v>565</v>
      </c>
    </row>
    <row r="2686" spans="1:14" s="2" customFormat="1" x14ac:dyDescent="0.3">
      <c r="A2686" s="728" t="s">
        <v>429</v>
      </c>
      <c r="B2686" s="295">
        <v>0.26086956521739102</v>
      </c>
      <c r="C2686" s="73">
        <v>0.26724137931034497</v>
      </c>
      <c r="D2686" s="74">
        <v>0.235364396654719</v>
      </c>
      <c r="E2686" s="295">
        <v>0.26086956521739102</v>
      </c>
      <c r="F2686" s="73">
        <v>0.265822784810127</v>
      </c>
      <c r="G2686" s="74">
        <v>0.25574712643678199</v>
      </c>
      <c r="H2686" s="295"/>
      <c r="I2686" s="73"/>
      <c r="J2686" s="74"/>
      <c r="K2686" s="295"/>
      <c r="L2686" s="73"/>
      <c r="M2686" s="74"/>
      <c r="N2686" s="876"/>
    </row>
    <row r="2687" spans="1:14" s="2" customFormat="1" x14ac:dyDescent="0.3">
      <c r="A2687" s="728" t="s">
        <v>430</v>
      </c>
      <c r="B2687" s="295">
        <v>0.30434782608695699</v>
      </c>
      <c r="C2687" s="73">
        <v>0.26436781609195398</v>
      </c>
      <c r="D2687" s="74">
        <v>0.30346475507765802</v>
      </c>
      <c r="E2687" s="295">
        <v>0.30434782608695699</v>
      </c>
      <c r="F2687" s="73">
        <v>0.272151898734177</v>
      </c>
      <c r="G2687" s="74">
        <v>0.29310344827586199</v>
      </c>
      <c r="H2687" s="295"/>
      <c r="I2687" s="73"/>
      <c r="J2687" s="74"/>
      <c r="K2687" s="295"/>
      <c r="L2687" s="73"/>
      <c r="M2687" s="74"/>
      <c r="N2687" s="876"/>
    </row>
    <row r="2688" spans="1:14" s="3" customFormat="1" x14ac:dyDescent="0.3">
      <c r="A2688" s="728" t="s">
        <v>431</v>
      </c>
      <c r="B2688" s="295">
        <v>0.173913043478261</v>
      </c>
      <c r="C2688" s="73">
        <v>0.109195402298851</v>
      </c>
      <c r="D2688" s="74">
        <v>0.13859020310633199</v>
      </c>
      <c r="E2688" s="295">
        <v>0.173913043478261</v>
      </c>
      <c r="F2688" s="73">
        <v>8.8607594936708806E-2</v>
      </c>
      <c r="G2688" s="74">
        <v>0.13505747126436801</v>
      </c>
      <c r="H2688" s="295"/>
      <c r="I2688" s="73"/>
      <c r="J2688" s="74"/>
      <c r="K2688" s="295"/>
      <c r="L2688" s="73"/>
      <c r="M2688" s="74"/>
      <c r="N2688" s="876"/>
    </row>
    <row r="2689" spans="1:14" s="2" customFormat="1" x14ac:dyDescent="0.3">
      <c r="A2689" s="728" t="s">
        <v>432</v>
      </c>
      <c r="B2689" s="295">
        <v>5.7971014492753603E-2</v>
      </c>
      <c r="C2689" s="73">
        <v>0.109195402298851</v>
      </c>
      <c r="D2689" s="74">
        <v>0.11947431302269999</v>
      </c>
      <c r="E2689" s="295">
        <v>5.7971014492753603E-2</v>
      </c>
      <c r="F2689" s="73">
        <v>5.0632911392405097E-2</v>
      </c>
      <c r="G2689" s="74">
        <v>7.4712643678160898E-2</v>
      </c>
      <c r="H2689" s="295"/>
      <c r="I2689" s="73"/>
      <c r="J2689" s="74"/>
      <c r="K2689" s="295"/>
      <c r="L2689" s="73"/>
      <c r="M2689" s="74"/>
      <c r="N2689" s="877"/>
    </row>
    <row r="2690" spans="1:14" s="2" customFormat="1" x14ac:dyDescent="0.3">
      <c r="A2690" s="734" t="s">
        <v>259</v>
      </c>
      <c r="B2690" s="75">
        <v>69</v>
      </c>
      <c r="C2690" s="76">
        <v>348</v>
      </c>
      <c r="D2690" s="77">
        <v>837</v>
      </c>
      <c r="E2690" s="75">
        <v>69</v>
      </c>
      <c r="F2690" s="76">
        <v>158</v>
      </c>
      <c r="G2690" s="77">
        <v>348</v>
      </c>
      <c r="H2690" s="75"/>
      <c r="I2690" s="76"/>
      <c r="J2690" s="77"/>
      <c r="K2690" s="75"/>
      <c r="L2690" s="76"/>
      <c r="M2690" s="77"/>
      <c r="N2690" s="231"/>
    </row>
    <row r="2691" spans="1:14" s="3" customFormat="1" x14ac:dyDescent="0.3">
      <c r="A2691" s="727" t="s">
        <v>194</v>
      </c>
      <c r="B2691" s="127">
        <v>3.3768115942028998</v>
      </c>
      <c r="C2691" s="128">
        <v>3.43965517241379</v>
      </c>
      <c r="D2691" s="129">
        <v>3.2640382317801699</v>
      </c>
      <c r="E2691" s="127">
        <v>3.3768115942028998</v>
      </c>
      <c r="F2691" s="128">
        <v>3.7215189873417698</v>
      </c>
      <c r="G2691" s="129">
        <v>3.4540229885057498</v>
      </c>
      <c r="H2691" s="127"/>
      <c r="I2691" s="128"/>
      <c r="J2691" s="129"/>
      <c r="K2691" s="127"/>
      <c r="L2691" s="128"/>
      <c r="M2691" s="129"/>
      <c r="N2691" s="232"/>
    </row>
    <row r="2692" spans="1:14" s="2" customFormat="1" x14ac:dyDescent="0.3">
      <c r="A2692" s="727" t="s">
        <v>174</v>
      </c>
      <c r="B2692" s="130">
        <v>1.16444191726643</v>
      </c>
      <c r="C2692" s="128">
        <v>1.2745940853779201</v>
      </c>
      <c r="D2692" s="129">
        <v>1.26351429045062</v>
      </c>
      <c r="E2692" s="130">
        <v>1.16444191726643</v>
      </c>
      <c r="F2692" s="128">
        <v>1.15584043221057</v>
      </c>
      <c r="G2692" s="129">
        <v>1.2054921960048099</v>
      </c>
      <c r="H2692" s="130"/>
      <c r="I2692" s="128"/>
      <c r="J2692" s="129"/>
      <c r="K2692" s="130"/>
      <c r="L2692" s="128"/>
      <c r="M2692" s="129"/>
      <c r="N2692" s="239"/>
    </row>
    <row r="2693" spans="1:14" s="2" customFormat="1" x14ac:dyDescent="0.3">
      <c r="A2693" s="727" t="s">
        <v>260</v>
      </c>
      <c r="B2693" s="130" t="s">
        <v>248</v>
      </c>
      <c r="C2693" s="128" t="s">
        <v>130</v>
      </c>
      <c r="D2693" s="129" t="s">
        <v>130</v>
      </c>
      <c r="E2693" s="130" t="s">
        <v>248</v>
      </c>
      <c r="F2693" s="128" t="s">
        <v>266</v>
      </c>
      <c r="G2693" s="129" t="s">
        <v>130</v>
      </c>
      <c r="H2693" s="130"/>
      <c r="I2693" s="128"/>
      <c r="J2693" s="129"/>
      <c r="K2693" s="130"/>
      <c r="L2693" s="128"/>
      <c r="M2693" s="129"/>
      <c r="N2693" s="238"/>
    </row>
    <row r="2694" spans="1:14" s="3" customFormat="1" x14ac:dyDescent="0.3">
      <c r="A2694" s="730" t="s">
        <v>173</v>
      </c>
      <c r="B2694" s="130" t="s">
        <v>248</v>
      </c>
      <c r="C2694" s="128">
        <v>-4.9304777836197945E-2</v>
      </c>
      <c r="D2694" s="129">
        <v>8.9253729281138811E-2</v>
      </c>
      <c r="E2694" s="130" t="s">
        <v>248</v>
      </c>
      <c r="F2694" s="128">
        <v>-0.29823095258885313</v>
      </c>
      <c r="G2694" s="129">
        <v>-6.4049684069909976E-2</v>
      </c>
      <c r="H2694" s="130"/>
      <c r="I2694" s="128"/>
      <c r="J2694" s="129"/>
      <c r="K2694" s="130"/>
      <c r="L2694" s="128"/>
      <c r="M2694" s="129"/>
      <c r="N2694" s="238"/>
    </row>
    <row r="2695" spans="1:14" s="2" customFormat="1" ht="26" x14ac:dyDescent="0.3">
      <c r="A2695" s="761" t="s">
        <v>1078</v>
      </c>
      <c r="B2695" s="69">
        <v>0.27536231884057999</v>
      </c>
      <c r="C2695" s="70">
        <v>0.28448275862069</v>
      </c>
      <c r="D2695" s="71">
        <v>0.27870813397129202</v>
      </c>
      <c r="E2695" s="69">
        <v>0.27536231884057999</v>
      </c>
      <c r="F2695" s="70">
        <v>0.265822784810127</v>
      </c>
      <c r="G2695" s="71">
        <v>0.25574712643678199</v>
      </c>
      <c r="H2695" s="69"/>
      <c r="I2695" s="70"/>
      <c r="J2695" s="71"/>
      <c r="K2695" s="69"/>
      <c r="L2695" s="70"/>
      <c r="M2695" s="71"/>
      <c r="N2695" s="875" t="s">
        <v>565</v>
      </c>
    </row>
    <row r="2696" spans="1:14" s="2" customFormat="1" x14ac:dyDescent="0.3">
      <c r="A2696" s="728" t="s">
        <v>429</v>
      </c>
      <c r="B2696" s="72">
        <v>0.34782608695652201</v>
      </c>
      <c r="C2696" s="73">
        <v>0.37643678160919503</v>
      </c>
      <c r="D2696" s="74">
        <v>0.352870813397129</v>
      </c>
      <c r="E2696" s="72">
        <v>0.34782608695652201</v>
      </c>
      <c r="F2696" s="73">
        <v>0.354430379746835</v>
      </c>
      <c r="G2696" s="74">
        <v>0.33908045977011497</v>
      </c>
      <c r="H2696" s="72"/>
      <c r="I2696" s="73"/>
      <c r="J2696" s="74"/>
      <c r="K2696" s="72"/>
      <c r="L2696" s="73"/>
      <c r="M2696" s="74"/>
      <c r="N2696" s="876"/>
    </row>
    <row r="2697" spans="1:14" s="3" customFormat="1" x14ac:dyDescent="0.3">
      <c r="A2697" s="728" t="s">
        <v>430</v>
      </c>
      <c r="B2697" s="72">
        <v>0.28985507246376802</v>
      </c>
      <c r="C2697" s="73">
        <v>0.247126436781609</v>
      </c>
      <c r="D2697" s="74">
        <v>0.25119617224880397</v>
      </c>
      <c r="E2697" s="72">
        <v>0.28985507246376802</v>
      </c>
      <c r="F2697" s="73">
        <v>0.310126582278481</v>
      </c>
      <c r="G2697" s="74">
        <v>0.30172413793103398</v>
      </c>
      <c r="H2697" s="72"/>
      <c r="I2697" s="73"/>
      <c r="J2697" s="74"/>
      <c r="K2697" s="72"/>
      <c r="L2697" s="73"/>
      <c r="M2697" s="74"/>
      <c r="N2697" s="876"/>
    </row>
    <row r="2698" spans="1:14" s="2" customFormat="1" x14ac:dyDescent="0.3">
      <c r="A2698" s="728" t="s">
        <v>431</v>
      </c>
      <c r="B2698" s="72">
        <v>7.2463768115942004E-2</v>
      </c>
      <c r="C2698" s="73">
        <v>6.6091954022988494E-2</v>
      </c>
      <c r="D2698" s="74">
        <v>8.2535885167464101E-2</v>
      </c>
      <c r="E2698" s="72">
        <v>7.2463768115942004E-2</v>
      </c>
      <c r="F2698" s="73">
        <v>5.0632911392405097E-2</v>
      </c>
      <c r="G2698" s="74">
        <v>8.04597701149425E-2</v>
      </c>
      <c r="H2698" s="72"/>
      <c r="I2698" s="73"/>
      <c r="J2698" s="74"/>
      <c r="K2698" s="72"/>
      <c r="L2698" s="73"/>
      <c r="M2698" s="74"/>
      <c r="N2698" s="876"/>
    </row>
    <row r="2699" spans="1:14" s="2" customFormat="1" x14ac:dyDescent="0.3">
      <c r="A2699" s="728" t="s">
        <v>432</v>
      </c>
      <c r="B2699" s="72">
        <v>1.4492753623188401E-2</v>
      </c>
      <c r="C2699" s="73">
        <v>2.5862068965517199E-2</v>
      </c>
      <c r="D2699" s="74">
        <v>3.4688995215310998E-2</v>
      </c>
      <c r="E2699" s="72">
        <v>1.4492753623188401E-2</v>
      </c>
      <c r="F2699" s="73">
        <v>1.8987341772151899E-2</v>
      </c>
      <c r="G2699" s="74">
        <v>2.2988505747126398E-2</v>
      </c>
      <c r="H2699" s="72"/>
      <c r="I2699" s="73"/>
      <c r="J2699" s="74"/>
      <c r="K2699" s="72"/>
      <c r="L2699" s="73"/>
      <c r="M2699" s="74"/>
      <c r="N2699" s="877"/>
    </row>
    <row r="2700" spans="1:14" s="3" customFormat="1" x14ac:dyDescent="0.3">
      <c r="A2700" s="734" t="s">
        <v>259</v>
      </c>
      <c r="B2700" s="75">
        <v>69</v>
      </c>
      <c r="C2700" s="76">
        <v>348</v>
      </c>
      <c r="D2700" s="77">
        <v>836</v>
      </c>
      <c r="E2700" s="75">
        <v>69</v>
      </c>
      <c r="F2700" s="76">
        <v>158</v>
      </c>
      <c r="G2700" s="77">
        <v>348</v>
      </c>
      <c r="H2700" s="75"/>
      <c r="I2700" s="76"/>
      <c r="J2700" s="77"/>
      <c r="K2700" s="75"/>
      <c r="L2700" s="76"/>
      <c r="M2700" s="77"/>
      <c r="N2700" s="231"/>
    </row>
    <row r="2701" spans="1:14" s="2" customFormat="1" x14ac:dyDescent="0.3">
      <c r="A2701" s="727" t="s">
        <v>194</v>
      </c>
      <c r="B2701" s="130">
        <v>3.7971014492753601</v>
      </c>
      <c r="C2701" s="128">
        <v>3.8275862068965498</v>
      </c>
      <c r="D2701" s="129">
        <v>3.7583732057416301</v>
      </c>
      <c r="E2701" s="130">
        <v>3.7971014492753601</v>
      </c>
      <c r="F2701" s="128">
        <v>3.79746835443038</v>
      </c>
      <c r="G2701" s="129">
        <v>3.72413793103448</v>
      </c>
      <c r="H2701" s="130"/>
      <c r="I2701" s="128"/>
      <c r="J2701" s="129"/>
      <c r="K2701" s="130"/>
      <c r="L2701" s="128"/>
      <c r="M2701" s="129"/>
      <c r="N2701" s="238"/>
    </row>
    <row r="2702" spans="1:14" s="2" customFormat="1" x14ac:dyDescent="0.3">
      <c r="A2702" s="727" t="s">
        <v>174</v>
      </c>
      <c r="B2702" s="130">
        <v>0.97889058069247803</v>
      </c>
      <c r="C2702" s="128">
        <v>1.0009436072721001</v>
      </c>
      <c r="D2702" s="129">
        <v>1.05602995532262</v>
      </c>
      <c r="E2702" s="130">
        <v>0.97889058069247803</v>
      </c>
      <c r="F2702" s="128">
        <v>0.956103382138213</v>
      </c>
      <c r="G2702" s="129">
        <v>1.0064879466162999</v>
      </c>
      <c r="H2702" s="130"/>
      <c r="I2702" s="128"/>
      <c r="J2702" s="129"/>
      <c r="K2702" s="130"/>
      <c r="L2702" s="128"/>
      <c r="M2702" s="129"/>
      <c r="N2702" s="238"/>
    </row>
    <row r="2703" spans="1:14" s="3" customFormat="1" x14ac:dyDescent="0.3">
      <c r="A2703" s="727" t="s">
        <v>260</v>
      </c>
      <c r="B2703" s="130" t="s">
        <v>248</v>
      </c>
      <c r="C2703" s="128" t="s">
        <v>130</v>
      </c>
      <c r="D2703" s="129" t="s">
        <v>130</v>
      </c>
      <c r="E2703" s="130" t="s">
        <v>248</v>
      </c>
      <c r="F2703" s="128" t="s">
        <v>130</v>
      </c>
      <c r="G2703" s="129" t="s">
        <v>130</v>
      </c>
      <c r="H2703" s="130"/>
      <c r="I2703" s="128"/>
      <c r="J2703" s="129"/>
      <c r="K2703" s="130"/>
      <c r="L2703" s="128"/>
      <c r="M2703" s="129"/>
      <c r="N2703" s="238"/>
    </row>
    <row r="2704" spans="1:14" s="2" customFormat="1" x14ac:dyDescent="0.3">
      <c r="A2704" s="730" t="s">
        <v>173</v>
      </c>
      <c r="B2704" s="130" t="s">
        <v>248</v>
      </c>
      <c r="C2704" s="128">
        <v>-3.0456019100087679E-2</v>
      </c>
      <c r="D2704" s="129">
        <v>3.6673432736004499E-2</v>
      </c>
      <c r="E2704" s="130" t="s">
        <v>248</v>
      </c>
      <c r="F2704" s="128">
        <v>-3.8375050425966905E-4</v>
      </c>
      <c r="G2704" s="129">
        <v>7.2493186318003403E-2</v>
      </c>
      <c r="H2704" s="130"/>
      <c r="I2704" s="128"/>
      <c r="J2704" s="129"/>
      <c r="K2704" s="130"/>
      <c r="L2704" s="128"/>
      <c r="M2704" s="129"/>
      <c r="N2704" s="238"/>
    </row>
    <row r="2705" spans="1:14" s="2" customFormat="1" ht="26" x14ac:dyDescent="0.3">
      <c r="A2705" s="761" t="s">
        <v>433</v>
      </c>
      <c r="B2705" s="69">
        <v>0.173913043478261</v>
      </c>
      <c r="C2705" s="70">
        <v>0.24057971014492799</v>
      </c>
      <c r="D2705" s="71">
        <v>0.237980769230769</v>
      </c>
      <c r="E2705" s="69">
        <v>0.173913043478261</v>
      </c>
      <c r="F2705" s="70">
        <v>0.20382165605095501</v>
      </c>
      <c r="G2705" s="71">
        <v>0.205202312138728</v>
      </c>
      <c r="H2705" s="69"/>
      <c r="I2705" s="70"/>
      <c r="J2705" s="71"/>
      <c r="K2705" s="69"/>
      <c r="L2705" s="70"/>
      <c r="M2705" s="71"/>
      <c r="N2705" s="875" t="s">
        <v>565</v>
      </c>
    </row>
    <row r="2706" spans="1:14" s="3" customFormat="1" x14ac:dyDescent="0.3">
      <c r="A2706" s="728" t="s">
        <v>429</v>
      </c>
      <c r="B2706" s="72">
        <v>0.42028985507246402</v>
      </c>
      <c r="C2706" s="73">
        <v>0.4</v>
      </c>
      <c r="D2706" s="74">
        <v>0.36538461538461497</v>
      </c>
      <c r="E2706" s="72">
        <v>0.42028985507246402</v>
      </c>
      <c r="F2706" s="73">
        <v>0.420382165605096</v>
      </c>
      <c r="G2706" s="74">
        <v>0.39595375722543402</v>
      </c>
      <c r="H2706" s="72"/>
      <c r="I2706" s="73"/>
      <c r="J2706" s="74"/>
      <c r="K2706" s="72"/>
      <c r="L2706" s="73"/>
      <c r="M2706" s="74"/>
      <c r="N2706" s="876"/>
    </row>
    <row r="2707" spans="1:14" s="2" customFormat="1" x14ac:dyDescent="0.3">
      <c r="A2707" s="728" t="s">
        <v>430</v>
      </c>
      <c r="B2707" s="72">
        <v>0.28985507246376802</v>
      </c>
      <c r="C2707" s="73">
        <v>0.23768115942029</v>
      </c>
      <c r="D2707" s="74">
        <v>0.265625</v>
      </c>
      <c r="E2707" s="72">
        <v>0.28985507246376802</v>
      </c>
      <c r="F2707" s="73">
        <v>0.273885350318471</v>
      </c>
      <c r="G2707" s="74">
        <v>0.28901734104046201</v>
      </c>
      <c r="H2707" s="72"/>
      <c r="I2707" s="73"/>
      <c r="J2707" s="74"/>
      <c r="K2707" s="72"/>
      <c r="L2707" s="73"/>
      <c r="M2707" s="74"/>
      <c r="N2707" s="876"/>
    </row>
    <row r="2708" spans="1:14" s="2" customFormat="1" x14ac:dyDescent="0.3">
      <c r="A2708" s="728" t="s">
        <v>431</v>
      </c>
      <c r="B2708" s="72">
        <v>8.6956521739130405E-2</v>
      </c>
      <c r="C2708" s="73">
        <v>8.9855072463768101E-2</v>
      </c>
      <c r="D2708" s="74">
        <v>9.8557692307692304E-2</v>
      </c>
      <c r="E2708" s="72">
        <v>8.6956521739130405E-2</v>
      </c>
      <c r="F2708" s="73">
        <v>8.2802547770700605E-2</v>
      </c>
      <c r="G2708" s="74">
        <v>8.9595375722543294E-2</v>
      </c>
      <c r="H2708" s="72"/>
      <c r="I2708" s="73"/>
      <c r="J2708" s="74"/>
      <c r="K2708" s="72"/>
      <c r="L2708" s="73"/>
      <c r="M2708" s="74"/>
      <c r="N2708" s="876"/>
    </row>
    <row r="2709" spans="1:14" s="3" customFormat="1" x14ac:dyDescent="0.3">
      <c r="A2709" s="728" t="s">
        <v>432</v>
      </c>
      <c r="B2709" s="72">
        <v>2.8985507246376802E-2</v>
      </c>
      <c r="C2709" s="73">
        <v>3.1884057971014498E-2</v>
      </c>
      <c r="D2709" s="74">
        <v>3.24519230769231E-2</v>
      </c>
      <c r="E2709" s="72">
        <v>2.8985507246376802E-2</v>
      </c>
      <c r="F2709" s="73">
        <v>1.9108280254777101E-2</v>
      </c>
      <c r="G2709" s="74">
        <v>2.0231213872832401E-2</v>
      </c>
      <c r="H2709" s="72"/>
      <c r="I2709" s="73"/>
      <c r="J2709" s="74"/>
      <c r="K2709" s="72"/>
      <c r="L2709" s="73"/>
      <c r="M2709" s="74"/>
      <c r="N2709" s="877"/>
    </row>
    <row r="2710" spans="1:14" s="2" customFormat="1" x14ac:dyDescent="0.3">
      <c r="A2710" s="734" t="s">
        <v>259</v>
      </c>
      <c r="B2710" s="75">
        <v>69</v>
      </c>
      <c r="C2710" s="76">
        <v>345</v>
      </c>
      <c r="D2710" s="77">
        <v>832</v>
      </c>
      <c r="E2710" s="75">
        <v>69</v>
      </c>
      <c r="F2710" s="76">
        <v>157</v>
      </c>
      <c r="G2710" s="77">
        <v>346</v>
      </c>
      <c r="H2710" s="75"/>
      <c r="I2710" s="76"/>
      <c r="J2710" s="77"/>
      <c r="K2710" s="75"/>
      <c r="L2710" s="76"/>
      <c r="M2710" s="77"/>
      <c r="N2710" s="231"/>
    </row>
    <row r="2711" spans="1:14" s="2" customFormat="1" x14ac:dyDescent="0.3">
      <c r="A2711" s="727" t="s">
        <v>194</v>
      </c>
      <c r="B2711" s="130">
        <v>3.6231884057971002</v>
      </c>
      <c r="C2711" s="128">
        <v>3.7275362318840601</v>
      </c>
      <c r="D2711" s="129">
        <v>3.6778846153846199</v>
      </c>
      <c r="E2711" s="130">
        <v>3.6231884057971002</v>
      </c>
      <c r="F2711" s="128">
        <v>3.7070063694267499</v>
      </c>
      <c r="G2711" s="129">
        <v>3.67630057803468</v>
      </c>
      <c r="H2711" s="130"/>
      <c r="I2711" s="128"/>
      <c r="J2711" s="129"/>
      <c r="K2711" s="130"/>
      <c r="L2711" s="128"/>
      <c r="M2711" s="129"/>
      <c r="N2711" s="238"/>
    </row>
    <row r="2712" spans="1:14" s="3" customFormat="1" x14ac:dyDescent="0.3">
      <c r="A2712" s="727" t="s">
        <v>174</v>
      </c>
      <c r="B2712" s="130">
        <v>0.97167909970564603</v>
      </c>
      <c r="C2712" s="128">
        <v>1.0263793976960101</v>
      </c>
      <c r="D2712" s="129">
        <v>1.04280993449153</v>
      </c>
      <c r="E2712" s="130">
        <v>0.97167909970564603</v>
      </c>
      <c r="F2712" s="128">
        <v>0.94909637521505097</v>
      </c>
      <c r="G2712" s="129">
        <v>0.96571016857068703</v>
      </c>
      <c r="H2712" s="130"/>
      <c r="I2712" s="128"/>
      <c r="J2712" s="129"/>
      <c r="K2712" s="130"/>
      <c r="L2712" s="128"/>
      <c r="M2712" s="129"/>
      <c r="N2712" s="238"/>
    </row>
    <row r="2713" spans="1:14" s="2" customFormat="1" x14ac:dyDescent="0.3">
      <c r="A2713" s="727" t="s">
        <v>260</v>
      </c>
      <c r="B2713" s="130" t="s">
        <v>248</v>
      </c>
      <c r="C2713" s="128" t="s">
        <v>130</v>
      </c>
      <c r="D2713" s="129" t="s">
        <v>130</v>
      </c>
      <c r="E2713" s="130" t="s">
        <v>248</v>
      </c>
      <c r="F2713" s="128" t="s">
        <v>130</v>
      </c>
      <c r="G2713" s="129" t="s">
        <v>130</v>
      </c>
      <c r="H2713" s="130"/>
      <c r="I2713" s="128"/>
      <c r="J2713" s="129"/>
      <c r="K2713" s="130"/>
      <c r="L2713" s="128"/>
      <c r="M2713" s="129"/>
      <c r="N2713" s="238"/>
    </row>
    <row r="2714" spans="1:14" s="2" customFormat="1" x14ac:dyDescent="0.3">
      <c r="A2714" s="730" t="s">
        <v>173</v>
      </c>
      <c r="B2714" s="130" t="s">
        <v>248</v>
      </c>
      <c r="C2714" s="128">
        <v>-0.10166593982809595</v>
      </c>
      <c r="D2714" s="129">
        <v>-5.2450794510496578E-2</v>
      </c>
      <c r="E2714" s="130" t="s">
        <v>248</v>
      </c>
      <c r="F2714" s="128">
        <v>-8.8313437727183156E-2</v>
      </c>
      <c r="G2714" s="129">
        <v>-5.4998045962578214E-2</v>
      </c>
      <c r="H2714" s="130"/>
      <c r="I2714" s="128"/>
      <c r="J2714" s="129"/>
      <c r="K2714" s="130"/>
      <c r="L2714" s="128"/>
      <c r="M2714" s="129"/>
      <c r="N2714" s="238"/>
    </row>
    <row r="2715" spans="1:14" s="3" customFormat="1" ht="26" x14ac:dyDescent="0.3">
      <c r="A2715" s="761" t="s">
        <v>434</v>
      </c>
      <c r="B2715" s="69">
        <v>0.231884057971014</v>
      </c>
      <c r="C2715" s="70">
        <v>0.31123919308357401</v>
      </c>
      <c r="D2715" s="71">
        <v>0.28315412186379901</v>
      </c>
      <c r="E2715" s="69">
        <v>0.231884057971014</v>
      </c>
      <c r="F2715" s="70">
        <v>0.265822784810127</v>
      </c>
      <c r="G2715" s="71">
        <v>0.245714285714286</v>
      </c>
      <c r="H2715" s="69"/>
      <c r="I2715" s="70"/>
      <c r="J2715" s="71"/>
      <c r="K2715" s="69"/>
      <c r="L2715" s="70"/>
      <c r="M2715" s="71"/>
      <c r="N2715" s="875" t="s">
        <v>565</v>
      </c>
    </row>
    <row r="2716" spans="1:14" s="2" customFormat="1" x14ac:dyDescent="0.3">
      <c r="A2716" s="728" t="s">
        <v>429</v>
      </c>
      <c r="B2716" s="72">
        <v>0.44927536231884102</v>
      </c>
      <c r="C2716" s="73">
        <v>0.41498559077809799</v>
      </c>
      <c r="D2716" s="74">
        <v>0.39068100358422903</v>
      </c>
      <c r="E2716" s="72">
        <v>0.44927536231884102</v>
      </c>
      <c r="F2716" s="73">
        <v>0.468354430379747</v>
      </c>
      <c r="G2716" s="74">
        <v>0.434285714285714</v>
      </c>
      <c r="H2716" s="72"/>
      <c r="I2716" s="73"/>
      <c r="J2716" s="74"/>
      <c r="K2716" s="72"/>
      <c r="L2716" s="73"/>
      <c r="M2716" s="74"/>
      <c r="N2716" s="876"/>
    </row>
    <row r="2717" spans="1:14" s="2" customFormat="1" x14ac:dyDescent="0.3">
      <c r="A2717" s="728" t="s">
        <v>430</v>
      </c>
      <c r="B2717" s="72">
        <v>0.24637681159420299</v>
      </c>
      <c r="C2717" s="73">
        <v>0.19308357348703201</v>
      </c>
      <c r="D2717" s="74">
        <v>0.230585424133811</v>
      </c>
      <c r="E2717" s="72">
        <v>0.24637681159420299</v>
      </c>
      <c r="F2717" s="73">
        <v>0.208860759493671</v>
      </c>
      <c r="G2717" s="74">
        <v>0.25714285714285701</v>
      </c>
      <c r="H2717" s="72"/>
      <c r="I2717" s="73"/>
      <c r="J2717" s="74"/>
      <c r="K2717" s="72"/>
      <c r="L2717" s="73"/>
      <c r="M2717" s="74"/>
      <c r="N2717" s="876"/>
    </row>
    <row r="2718" spans="1:14" s="3" customFormat="1" x14ac:dyDescent="0.3">
      <c r="A2718" s="728" t="s">
        <v>431</v>
      </c>
      <c r="B2718" s="72">
        <v>5.7971014492753603E-2</v>
      </c>
      <c r="C2718" s="73">
        <v>5.7636887608069197E-2</v>
      </c>
      <c r="D2718" s="74">
        <v>6.6905615292712106E-2</v>
      </c>
      <c r="E2718" s="72">
        <v>5.7971014492753603E-2</v>
      </c>
      <c r="F2718" s="73">
        <v>3.7974683544303799E-2</v>
      </c>
      <c r="G2718" s="74">
        <v>4.2857142857142899E-2</v>
      </c>
      <c r="H2718" s="72"/>
      <c r="I2718" s="73"/>
      <c r="J2718" s="74"/>
      <c r="K2718" s="72"/>
      <c r="L2718" s="73"/>
      <c r="M2718" s="74"/>
      <c r="N2718" s="876"/>
    </row>
    <row r="2719" spans="1:14" s="2" customFormat="1" x14ac:dyDescent="0.3">
      <c r="A2719" s="728" t="s">
        <v>432</v>
      </c>
      <c r="B2719" s="72">
        <v>1.4492753623188401E-2</v>
      </c>
      <c r="C2719" s="73">
        <v>2.3054755043227699E-2</v>
      </c>
      <c r="D2719" s="74">
        <v>2.8673835125448001E-2</v>
      </c>
      <c r="E2719" s="72">
        <v>1.4492753623188401E-2</v>
      </c>
      <c r="F2719" s="73">
        <v>1.8987341772151899E-2</v>
      </c>
      <c r="G2719" s="74">
        <v>0.02</v>
      </c>
      <c r="H2719" s="72"/>
      <c r="I2719" s="73"/>
      <c r="J2719" s="74"/>
      <c r="K2719" s="72"/>
      <c r="L2719" s="73"/>
      <c r="M2719" s="74"/>
      <c r="N2719" s="877"/>
    </row>
    <row r="2720" spans="1:14" s="2" customFormat="1" x14ac:dyDescent="0.3">
      <c r="A2720" s="734" t="s">
        <v>259</v>
      </c>
      <c r="B2720" s="75">
        <v>69</v>
      </c>
      <c r="C2720" s="76">
        <v>347</v>
      </c>
      <c r="D2720" s="77">
        <v>837</v>
      </c>
      <c r="E2720" s="75">
        <v>69</v>
      </c>
      <c r="F2720" s="76">
        <v>158</v>
      </c>
      <c r="G2720" s="77">
        <v>350</v>
      </c>
      <c r="H2720" s="75"/>
      <c r="I2720" s="76"/>
      <c r="J2720" s="77"/>
      <c r="K2720" s="75"/>
      <c r="L2720" s="76"/>
      <c r="M2720" s="77"/>
      <c r="N2720" s="231"/>
    </row>
    <row r="2721" spans="1:14" s="3" customFormat="1" x14ac:dyDescent="0.3">
      <c r="A2721" s="727" t="s">
        <v>194</v>
      </c>
      <c r="B2721" s="130">
        <v>3.8260869565217401</v>
      </c>
      <c r="C2721" s="128">
        <v>3.93371757925072</v>
      </c>
      <c r="D2721" s="129">
        <v>3.8327359617682202</v>
      </c>
      <c r="E2721" s="130">
        <v>3.8260869565217401</v>
      </c>
      <c r="F2721" s="128">
        <v>3.9240506329113898</v>
      </c>
      <c r="G2721" s="129">
        <v>3.8428571428571399</v>
      </c>
      <c r="H2721" s="130"/>
      <c r="I2721" s="128"/>
      <c r="J2721" s="129"/>
      <c r="K2721" s="130"/>
      <c r="L2721" s="128"/>
      <c r="M2721" s="129"/>
      <c r="N2721" s="238"/>
    </row>
    <row r="2722" spans="1:14" s="3" customFormat="1" x14ac:dyDescent="0.3">
      <c r="A2722" s="727" t="s">
        <v>174</v>
      </c>
      <c r="B2722" s="130">
        <v>0.90678036998282496</v>
      </c>
      <c r="C2722" s="128">
        <v>0.96988692553910405</v>
      </c>
      <c r="D2722" s="129">
        <v>1.0063096602704</v>
      </c>
      <c r="E2722" s="130">
        <v>0.90678036998282496</v>
      </c>
      <c r="F2722" s="128">
        <v>0.89260446085297396</v>
      </c>
      <c r="G2722" s="129">
        <v>0.91212328701121603</v>
      </c>
      <c r="H2722" s="130"/>
      <c r="I2722" s="128"/>
      <c r="J2722" s="129"/>
      <c r="K2722" s="130"/>
      <c r="L2722" s="128"/>
      <c r="M2722" s="129"/>
      <c r="N2722" s="238"/>
    </row>
    <row r="2723" spans="1:14" s="2" customFormat="1" x14ac:dyDescent="0.3">
      <c r="A2723" s="727" t="s">
        <v>260</v>
      </c>
      <c r="B2723" s="130" t="s">
        <v>248</v>
      </c>
      <c r="C2723" s="128" t="s">
        <v>130</v>
      </c>
      <c r="D2723" s="129" t="s">
        <v>130</v>
      </c>
      <c r="E2723" s="130" t="s">
        <v>248</v>
      </c>
      <c r="F2723" s="128" t="s">
        <v>130</v>
      </c>
      <c r="G2723" s="129" t="s">
        <v>130</v>
      </c>
      <c r="H2723" s="130"/>
      <c r="I2723" s="128"/>
      <c r="J2723" s="129"/>
      <c r="K2723" s="130"/>
      <c r="L2723" s="128"/>
      <c r="M2723" s="129"/>
      <c r="N2723" s="238"/>
    </row>
    <row r="2724" spans="1:14" s="2" customFormat="1" x14ac:dyDescent="0.3">
      <c r="A2724" s="730" t="s">
        <v>173</v>
      </c>
      <c r="B2724" s="130" t="s">
        <v>248</v>
      </c>
      <c r="C2724" s="128">
        <v>-0.1109723410996124</v>
      </c>
      <c r="D2724" s="129">
        <v>-6.607315331439257E-3</v>
      </c>
      <c r="E2724" s="130" t="s">
        <v>248</v>
      </c>
      <c r="F2724" s="128">
        <v>-0.10975037733514734</v>
      </c>
      <c r="G2724" s="129">
        <v>-1.8385876749568736E-2</v>
      </c>
      <c r="H2724" s="130"/>
      <c r="I2724" s="128"/>
      <c r="J2724" s="129"/>
      <c r="K2724" s="130"/>
      <c r="L2724" s="128"/>
      <c r="M2724" s="129"/>
      <c r="N2724" s="238"/>
    </row>
    <row r="2725" spans="1:14" s="2" customFormat="1" ht="52" x14ac:dyDescent="0.3">
      <c r="A2725" s="761" t="s">
        <v>1079</v>
      </c>
      <c r="B2725" s="69">
        <v>0.231884057971014</v>
      </c>
      <c r="C2725" s="70">
        <v>0.320809248554913</v>
      </c>
      <c r="D2725" s="71">
        <v>0.296875</v>
      </c>
      <c r="E2725" s="69">
        <v>0.231884057971014</v>
      </c>
      <c r="F2725" s="70">
        <v>0.259493670886076</v>
      </c>
      <c r="G2725" s="71">
        <v>0.23054755043227701</v>
      </c>
      <c r="H2725" s="69"/>
      <c r="I2725" s="70"/>
      <c r="J2725" s="71"/>
      <c r="K2725" s="69"/>
      <c r="L2725" s="70"/>
      <c r="M2725" s="71"/>
      <c r="N2725" s="875" t="s">
        <v>565</v>
      </c>
    </row>
    <row r="2726" spans="1:14" s="2" customFormat="1" x14ac:dyDescent="0.3">
      <c r="A2726" s="728" t="s">
        <v>429</v>
      </c>
      <c r="B2726" s="72">
        <v>0.39130434782608697</v>
      </c>
      <c r="C2726" s="73">
        <v>0.34971098265896</v>
      </c>
      <c r="D2726" s="74">
        <v>0.308894230769231</v>
      </c>
      <c r="E2726" s="72">
        <v>0.39130434782608697</v>
      </c>
      <c r="F2726" s="73">
        <v>0.430379746835443</v>
      </c>
      <c r="G2726" s="74">
        <v>0.35446685878962497</v>
      </c>
      <c r="H2726" s="72"/>
      <c r="I2726" s="73"/>
      <c r="J2726" s="74"/>
      <c r="K2726" s="72"/>
      <c r="L2726" s="73"/>
      <c r="M2726" s="74"/>
      <c r="N2726" s="876"/>
    </row>
    <row r="2727" spans="1:14" s="2" customFormat="1" x14ac:dyDescent="0.3">
      <c r="A2727" s="728" t="s">
        <v>430</v>
      </c>
      <c r="B2727" s="72">
        <v>0.202898550724638</v>
      </c>
      <c r="C2727" s="73">
        <v>0.19653179190751399</v>
      </c>
      <c r="D2727" s="74">
        <v>0.23677884615384601</v>
      </c>
      <c r="E2727" s="72">
        <v>0.202898550724638</v>
      </c>
      <c r="F2727" s="73">
        <v>0.177215189873418</v>
      </c>
      <c r="G2727" s="74">
        <v>0.25936599423631101</v>
      </c>
      <c r="H2727" s="72"/>
      <c r="I2727" s="73"/>
      <c r="J2727" s="74"/>
      <c r="K2727" s="72"/>
      <c r="L2727" s="73"/>
      <c r="M2727" s="74"/>
      <c r="N2727" s="876"/>
    </row>
    <row r="2728" spans="1:14" s="2" customFormat="1" x14ac:dyDescent="0.3">
      <c r="A2728" s="728" t="s">
        <v>431</v>
      </c>
      <c r="B2728" s="72">
        <v>0.14492753623188401</v>
      </c>
      <c r="C2728" s="73">
        <v>8.0924855491329495E-2</v>
      </c>
      <c r="D2728" s="74">
        <v>9.7355769230769204E-2</v>
      </c>
      <c r="E2728" s="72">
        <v>0.14492753623188401</v>
      </c>
      <c r="F2728" s="73">
        <v>0.10126582278481</v>
      </c>
      <c r="G2728" s="74">
        <v>0.118155619596542</v>
      </c>
      <c r="H2728" s="72"/>
      <c r="I2728" s="73"/>
      <c r="J2728" s="74"/>
      <c r="K2728" s="72"/>
      <c r="L2728" s="73"/>
      <c r="M2728" s="74"/>
      <c r="N2728" s="876"/>
    </row>
    <row r="2729" spans="1:14" s="2" customFormat="1" x14ac:dyDescent="0.3">
      <c r="A2729" s="728" t="s">
        <v>432</v>
      </c>
      <c r="B2729" s="72">
        <v>2.8985507246376802E-2</v>
      </c>
      <c r="C2729" s="73">
        <v>5.2023121387283197E-2</v>
      </c>
      <c r="D2729" s="74">
        <v>6.0096153846153799E-2</v>
      </c>
      <c r="E2729" s="72">
        <v>2.8985507246376802E-2</v>
      </c>
      <c r="F2729" s="73">
        <v>3.1645569620253201E-2</v>
      </c>
      <c r="G2729" s="74">
        <v>3.7463976945245003E-2</v>
      </c>
      <c r="H2729" s="72"/>
      <c r="I2729" s="73"/>
      <c r="J2729" s="74"/>
      <c r="K2729" s="72"/>
      <c r="L2729" s="73"/>
      <c r="M2729" s="74"/>
      <c r="N2729" s="877"/>
    </row>
    <row r="2730" spans="1:14" x14ac:dyDescent="0.3">
      <c r="A2730" s="734" t="s">
        <v>259</v>
      </c>
      <c r="B2730" s="75">
        <v>69</v>
      </c>
      <c r="C2730" s="76">
        <v>346</v>
      </c>
      <c r="D2730" s="77">
        <v>832</v>
      </c>
      <c r="E2730" s="75">
        <v>69</v>
      </c>
      <c r="F2730" s="76">
        <v>158</v>
      </c>
      <c r="G2730" s="77">
        <v>347</v>
      </c>
      <c r="H2730" s="75"/>
      <c r="I2730" s="76"/>
      <c r="J2730" s="77"/>
      <c r="K2730" s="75"/>
      <c r="L2730" s="76"/>
      <c r="M2730" s="77"/>
      <c r="N2730" s="231"/>
    </row>
    <row r="2731" spans="1:14" x14ac:dyDescent="0.3">
      <c r="A2731" s="727" t="s">
        <v>194</v>
      </c>
      <c r="B2731" s="130">
        <v>3.6521739130434798</v>
      </c>
      <c r="C2731" s="128">
        <v>3.8063583815028901</v>
      </c>
      <c r="D2731" s="129">
        <v>3.6850961538461502</v>
      </c>
      <c r="E2731" s="130">
        <v>3.6521739130434798</v>
      </c>
      <c r="F2731" s="128">
        <v>3.78481012658228</v>
      </c>
      <c r="G2731" s="129">
        <v>3.6224783861671499</v>
      </c>
      <c r="H2731" s="130"/>
      <c r="I2731" s="128"/>
      <c r="J2731" s="129"/>
      <c r="K2731" s="130"/>
      <c r="L2731" s="128"/>
      <c r="M2731" s="129"/>
      <c r="N2731" s="238"/>
    </row>
    <row r="2732" spans="1:14" x14ac:dyDescent="0.3">
      <c r="A2732" s="727" t="s">
        <v>174</v>
      </c>
      <c r="B2732" s="130">
        <v>1.08229178076951</v>
      </c>
      <c r="C2732" s="128">
        <v>1.1293527857444201</v>
      </c>
      <c r="D2732" s="129">
        <v>1.1689397791801801</v>
      </c>
      <c r="E2732" s="130">
        <v>1.08229178076951</v>
      </c>
      <c r="F2732" s="128">
        <v>1.04266789206593</v>
      </c>
      <c r="G2732" s="129">
        <v>1.07728070819192</v>
      </c>
      <c r="H2732" s="130"/>
      <c r="I2732" s="128"/>
      <c r="J2732" s="129"/>
      <c r="K2732" s="130"/>
      <c r="L2732" s="128"/>
      <c r="M2732" s="129"/>
      <c r="N2732" s="238"/>
    </row>
    <row r="2733" spans="1:14" x14ac:dyDescent="0.3">
      <c r="A2733" s="727" t="s">
        <v>260</v>
      </c>
      <c r="B2733" s="130" t="s">
        <v>248</v>
      </c>
      <c r="C2733" s="128" t="s">
        <v>130</v>
      </c>
      <c r="D2733" s="129" t="s">
        <v>130</v>
      </c>
      <c r="E2733" s="130" t="s">
        <v>248</v>
      </c>
      <c r="F2733" s="128" t="s">
        <v>130</v>
      </c>
      <c r="G2733" s="129" t="s">
        <v>130</v>
      </c>
      <c r="H2733" s="130"/>
      <c r="I2733" s="128"/>
      <c r="J2733" s="129"/>
      <c r="K2733" s="130"/>
      <c r="L2733" s="128"/>
      <c r="M2733" s="129"/>
      <c r="N2733" s="238"/>
    </row>
    <row r="2734" spans="1:14" x14ac:dyDescent="0.3">
      <c r="A2734" s="730" t="s">
        <v>173</v>
      </c>
      <c r="B2734" s="130" t="s">
        <v>248</v>
      </c>
      <c r="C2734" s="128">
        <v>-0.13652462756159811</v>
      </c>
      <c r="D2734" s="129">
        <v>-2.8164188942017124E-2</v>
      </c>
      <c r="E2734" s="130" t="s">
        <v>248</v>
      </c>
      <c r="F2734" s="128">
        <v>-0.12720849519591163</v>
      </c>
      <c r="G2734" s="129">
        <v>2.7565263770637949E-2</v>
      </c>
      <c r="H2734" s="130"/>
      <c r="I2734" s="128"/>
      <c r="J2734" s="129"/>
      <c r="K2734" s="130"/>
      <c r="L2734" s="128"/>
      <c r="M2734" s="129"/>
      <c r="N2734" s="238"/>
    </row>
    <row r="2735" spans="1:14" ht="26" x14ac:dyDescent="0.3">
      <c r="A2735" s="761" t="s">
        <v>435</v>
      </c>
      <c r="B2735" s="69">
        <v>0.27941176470588203</v>
      </c>
      <c r="C2735" s="70">
        <v>0.33043478260869602</v>
      </c>
      <c r="D2735" s="71">
        <v>0.30732292917166898</v>
      </c>
      <c r="E2735" s="69">
        <v>0.27941176470588203</v>
      </c>
      <c r="F2735" s="70">
        <v>0.29936305732484098</v>
      </c>
      <c r="G2735" s="71">
        <v>0.25574712643678199</v>
      </c>
      <c r="H2735" s="69"/>
      <c r="I2735" s="70"/>
      <c r="J2735" s="71"/>
      <c r="K2735" s="69"/>
      <c r="L2735" s="70"/>
      <c r="M2735" s="71"/>
      <c r="N2735" s="875" t="s">
        <v>565</v>
      </c>
    </row>
    <row r="2736" spans="1:14" x14ac:dyDescent="0.3">
      <c r="A2736" s="728" t="s">
        <v>429</v>
      </c>
      <c r="B2736" s="72">
        <v>0.38235294117647101</v>
      </c>
      <c r="C2736" s="73">
        <v>0.36231884057970998</v>
      </c>
      <c r="D2736" s="74">
        <v>0.32653061224489799</v>
      </c>
      <c r="E2736" s="72">
        <v>0.38235294117647101</v>
      </c>
      <c r="F2736" s="73">
        <v>0.388535031847134</v>
      </c>
      <c r="G2736" s="74">
        <v>0.359195402298851</v>
      </c>
      <c r="H2736" s="72"/>
      <c r="I2736" s="73"/>
      <c r="J2736" s="74"/>
      <c r="K2736" s="72"/>
      <c r="L2736" s="73"/>
      <c r="M2736" s="74"/>
      <c r="N2736" s="876"/>
    </row>
    <row r="2737" spans="1:14" x14ac:dyDescent="0.3">
      <c r="A2737" s="728" t="s">
        <v>430</v>
      </c>
      <c r="B2737" s="72">
        <v>0.220588235294118</v>
      </c>
      <c r="C2737" s="73">
        <v>0.17681159420289899</v>
      </c>
      <c r="D2737" s="74">
        <v>0.23649459783913601</v>
      </c>
      <c r="E2737" s="72">
        <v>0.220588235294118</v>
      </c>
      <c r="F2737" s="73">
        <v>0.19745222929936301</v>
      </c>
      <c r="G2737" s="74">
        <v>0.27011494252873602</v>
      </c>
      <c r="H2737" s="72"/>
      <c r="I2737" s="73"/>
      <c r="J2737" s="74"/>
      <c r="K2737" s="72"/>
      <c r="L2737" s="73"/>
      <c r="M2737" s="74"/>
      <c r="N2737" s="876"/>
    </row>
    <row r="2738" spans="1:14" x14ac:dyDescent="0.3">
      <c r="A2738" s="728" t="s">
        <v>431</v>
      </c>
      <c r="B2738" s="72">
        <v>0.10294117647058799</v>
      </c>
      <c r="C2738" s="73">
        <v>9.5652173913043495E-2</v>
      </c>
      <c r="D2738" s="74">
        <v>8.6434573829531805E-2</v>
      </c>
      <c r="E2738" s="72">
        <v>0.10294117647058799</v>
      </c>
      <c r="F2738" s="73">
        <v>9.5541401273885398E-2</v>
      </c>
      <c r="G2738" s="74">
        <v>8.9080459770115E-2</v>
      </c>
      <c r="H2738" s="72"/>
      <c r="I2738" s="73"/>
      <c r="J2738" s="74"/>
      <c r="K2738" s="72"/>
      <c r="L2738" s="73"/>
      <c r="M2738" s="74"/>
      <c r="N2738" s="876"/>
    </row>
    <row r="2739" spans="1:14" x14ac:dyDescent="0.3">
      <c r="A2739" s="728" t="s">
        <v>432</v>
      </c>
      <c r="B2739" s="72">
        <v>1.4705882352941201E-2</v>
      </c>
      <c r="C2739" s="73">
        <v>3.4782608695652202E-2</v>
      </c>
      <c r="D2739" s="74">
        <v>4.3217286914765903E-2</v>
      </c>
      <c r="E2739" s="72">
        <v>1.4705882352941201E-2</v>
      </c>
      <c r="F2739" s="73">
        <v>1.9108280254777101E-2</v>
      </c>
      <c r="G2739" s="74">
        <v>2.5862068965517199E-2</v>
      </c>
      <c r="H2739" s="72"/>
      <c r="I2739" s="73"/>
      <c r="J2739" s="74"/>
      <c r="K2739" s="72"/>
      <c r="L2739" s="73"/>
      <c r="M2739" s="74"/>
      <c r="N2739" s="877"/>
    </row>
    <row r="2740" spans="1:14" x14ac:dyDescent="0.3">
      <c r="A2740" s="734" t="s">
        <v>259</v>
      </c>
      <c r="B2740" s="75">
        <v>68</v>
      </c>
      <c r="C2740" s="76">
        <v>345</v>
      </c>
      <c r="D2740" s="77">
        <v>833</v>
      </c>
      <c r="E2740" s="75">
        <v>68</v>
      </c>
      <c r="F2740" s="76">
        <v>157</v>
      </c>
      <c r="G2740" s="77">
        <v>348</v>
      </c>
      <c r="H2740" s="75"/>
      <c r="I2740" s="76"/>
      <c r="J2740" s="77"/>
      <c r="K2740" s="75"/>
      <c r="L2740" s="76"/>
      <c r="M2740" s="77"/>
      <c r="N2740" s="231"/>
    </row>
    <row r="2741" spans="1:14" x14ac:dyDescent="0.3">
      <c r="A2741" s="727" t="s">
        <v>194</v>
      </c>
      <c r="B2741" s="130">
        <v>3.8088235294117698</v>
      </c>
      <c r="C2741" s="128">
        <v>3.8579710144927599</v>
      </c>
      <c r="D2741" s="129">
        <v>3.7683073229291701</v>
      </c>
      <c r="E2741" s="130">
        <v>3.8088235294117698</v>
      </c>
      <c r="F2741" s="128">
        <v>3.85350318471338</v>
      </c>
      <c r="G2741" s="129">
        <v>3.7298850574712699</v>
      </c>
      <c r="H2741" s="130"/>
      <c r="I2741" s="128"/>
      <c r="J2741" s="129"/>
      <c r="K2741" s="130"/>
      <c r="L2741" s="128"/>
      <c r="M2741" s="129"/>
      <c r="N2741" s="238"/>
    </row>
    <row r="2742" spans="1:14" x14ac:dyDescent="0.3">
      <c r="A2742" s="727" t="s">
        <v>174</v>
      </c>
      <c r="B2742" s="130">
        <v>1.01124059970063</v>
      </c>
      <c r="C2742" s="128">
        <v>1.0891117830147601</v>
      </c>
      <c r="D2742" s="129">
        <v>1.10738523526605</v>
      </c>
      <c r="E2742" s="130">
        <v>1.01124059970063</v>
      </c>
      <c r="F2742" s="128">
        <v>1.0178867413710699</v>
      </c>
      <c r="G2742" s="129">
        <v>1.0222442330738499</v>
      </c>
      <c r="H2742" s="130"/>
      <c r="I2742" s="128"/>
      <c r="J2742" s="129"/>
      <c r="K2742" s="130"/>
      <c r="L2742" s="128"/>
      <c r="M2742" s="129"/>
      <c r="N2742" s="238"/>
    </row>
    <row r="2743" spans="1:14" x14ac:dyDescent="0.3">
      <c r="A2743" s="727" t="s">
        <v>260</v>
      </c>
      <c r="B2743" s="130" t="s">
        <v>248</v>
      </c>
      <c r="C2743" s="128" t="s">
        <v>130</v>
      </c>
      <c r="D2743" s="129" t="s">
        <v>130</v>
      </c>
      <c r="E2743" s="130" t="s">
        <v>248</v>
      </c>
      <c r="F2743" s="128" t="s">
        <v>130</v>
      </c>
      <c r="G2743" s="129" t="s">
        <v>130</v>
      </c>
      <c r="H2743" s="130"/>
      <c r="I2743" s="128"/>
      <c r="J2743" s="129"/>
      <c r="K2743" s="130"/>
      <c r="L2743" s="128"/>
      <c r="M2743" s="129"/>
      <c r="N2743" s="238"/>
    </row>
    <row r="2744" spans="1:14" x14ac:dyDescent="0.3">
      <c r="A2744" s="730" t="s">
        <v>173</v>
      </c>
      <c r="B2744" s="130" t="s">
        <v>248</v>
      </c>
      <c r="C2744" s="128">
        <v>-4.5126208206971559E-2</v>
      </c>
      <c r="D2744" s="129">
        <v>3.6587273509083439E-2</v>
      </c>
      <c r="E2744" s="130" t="s">
        <v>248</v>
      </c>
      <c r="F2744" s="128">
        <v>-4.389452528031533E-2</v>
      </c>
      <c r="G2744" s="129">
        <v>7.7220755457954454E-2</v>
      </c>
      <c r="H2744" s="130"/>
      <c r="I2744" s="128"/>
      <c r="J2744" s="129"/>
      <c r="K2744" s="130"/>
      <c r="L2744" s="128"/>
      <c r="M2744" s="129"/>
      <c r="N2744" s="238"/>
    </row>
    <row r="2745" spans="1:14" ht="26" x14ac:dyDescent="0.3">
      <c r="A2745" s="761" t="s">
        <v>436</v>
      </c>
      <c r="B2745" s="69">
        <v>6.9444444444444406E-2</v>
      </c>
      <c r="C2745" s="70">
        <v>0.138418079096045</v>
      </c>
      <c r="D2745" s="71">
        <v>0.11353211009174299</v>
      </c>
      <c r="E2745" s="69">
        <v>6.9444444444444406E-2</v>
      </c>
      <c r="F2745" s="70">
        <v>0.105590062111801</v>
      </c>
      <c r="G2745" s="71">
        <v>0.102209944751381</v>
      </c>
      <c r="H2745" s="69"/>
      <c r="I2745" s="70"/>
      <c r="J2745" s="71"/>
      <c r="K2745" s="69"/>
      <c r="L2745" s="70"/>
      <c r="M2745" s="71"/>
      <c r="N2745" s="535"/>
    </row>
    <row r="2746" spans="1:14" x14ac:dyDescent="0.3">
      <c r="A2746" s="728" t="s">
        <v>90</v>
      </c>
      <c r="B2746" s="72">
        <v>4.1666666666666699E-2</v>
      </c>
      <c r="C2746" s="73">
        <v>0.138418079096045</v>
      </c>
      <c r="D2746" s="74">
        <v>0.13990825688073399</v>
      </c>
      <c r="E2746" s="72">
        <v>4.1666666666666699E-2</v>
      </c>
      <c r="F2746" s="73">
        <v>9.9378881987577605E-2</v>
      </c>
      <c r="G2746" s="74">
        <v>0.102209944751381</v>
      </c>
      <c r="H2746" s="72"/>
      <c r="I2746" s="73"/>
      <c r="J2746" s="74"/>
      <c r="K2746" s="72"/>
      <c r="L2746" s="73"/>
      <c r="M2746" s="74"/>
      <c r="N2746" s="536"/>
    </row>
    <row r="2747" spans="1:14" x14ac:dyDescent="0.3">
      <c r="A2747" s="728" t="s">
        <v>437</v>
      </c>
      <c r="B2747" s="72">
        <v>0.11111111111111099</v>
      </c>
      <c r="C2747" s="73">
        <v>0.129943502824859</v>
      </c>
      <c r="D2747" s="74">
        <v>0.16399082568807299</v>
      </c>
      <c r="E2747" s="72">
        <v>0.11111111111111099</v>
      </c>
      <c r="F2747" s="73">
        <v>0.13664596273291901</v>
      </c>
      <c r="G2747" s="74">
        <v>0.17955801104972399</v>
      </c>
      <c r="H2747" s="72"/>
      <c r="I2747" s="73"/>
      <c r="J2747" s="74"/>
      <c r="K2747" s="72"/>
      <c r="L2747" s="73"/>
      <c r="M2747" s="74"/>
      <c r="N2747" s="536"/>
    </row>
    <row r="2748" spans="1:14" x14ac:dyDescent="0.3">
      <c r="A2748" s="728" t="s">
        <v>91</v>
      </c>
      <c r="B2748" s="72">
        <v>0.29166666666666702</v>
      </c>
      <c r="C2748" s="73">
        <v>0.26836158192090398</v>
      </c>
      <c r="D2748" s="74">
        <v>0.28211009174311902</v>
      </c>
      <c r="E2748" s="72">
        <v>0.29166666666666702</v>
      </c>
      <c r="F2748" s="73">
        <v>0.322981366459627</v>
      </c>
      <c r="G2748" s="74">
        <v>0.301104972375691</v>
      </c>
      <c r="H2748" s="72"/>
      <c r="I2748" s="73"/>
      <c r="J2748" s="74"/>
      <c r="K2748" s="72"/>
      <c r="L2748" s="73"/>
      <c r="M2748" s="74"/>
      <c r="N2748" s="536"/>
    </row>
    <row r="2749" spans="1:14" x14ac:dyDescent="0.3">
      <c r="A2749" s="728" t="s">
        <v>92</v>
      </c>
      <c r="B2749" s="72">
        <v>0.48611111111111099</v>
      </c>
      <c r="C2749" s="73">
        <v>0.32485875706214701</v>
      </c>
      <c r="D2749" s="74">
        <v>0.30045871559632997</v>
      </c>
      <c r="E2749" s="72">
        <v>0.48611111111111099</v>
      </c>
      <c r="F2749" s="73">
        <v>0.335403726708075</v>
      </c>
      <c r="G2749" s="74">
        <v>0.31491712707182301</v>
      </c>
      <c r="H2749" s="72"/>
      <c r="I2749" s="73"/>
      <c r="J2749" s="74"/>
      <c r="K2749" s="72"/>
      <c r="L2749" s="73"/>
      <c r="M2749" s="74"/>
      <c r="N2749" s="537"/>
    </row>
    <row r="2750" spans="1:14" x14ac:dyDescent="0.3">
      <c r="A2750" s="734" t="s">
        <v>259</v>
      </c>
      <c r="B2750" s="75">
        <v>72</v>
      </c>
      <c r="C2750" s="76">
        <v>354</v>
      </c>
      <c r="D2750" s="77">
        <v>872</v>
      </c>
      <c r="E2750" s="75">
        <v>72</v>
      </c>
      <c r="F2750" s="76">
        <v>161</v>
      </c>
      <c r="G2750" s="77">
        <v>362</v>
      </c>
      <c r="H2750" s="75"/>
      <c r="I2750" s="76"/>
      <c r="J2750" s="77"/>
      <c r="K2750" s="75"/>
      <c r="L2750" s="76"/>
      <c r="M2750" s="77"/>
      <c r="N2750" s="231"/>
    </row>
    <row r="2751" spans="1:14" x14ac:dyDescent="0.3">
      <c r="A2751" s="727" t="s">
        <v>194</v>
      </c>
      <c r="B2751" s="130">
        <v>1.9166666666666701</v>
      </c>
      <c r="C2751" s="128">
        <v>2.4971751412429399</v>
      </c>
      <c r="D2751" s="129">
        <v>2.48394495412844</v>
      </c>
      <c r="E2751" s="130">
        <v>1.9166666666666701</v>
      </c>
      <c r="F2751" s="128">
        <v>2.3167701863354</v>
      </c>
      <c r="G2751" s="129">
        <v>2.3756906077348101</v>
      </c>
      <c r="H2751" s="130"/>
      <c r="I2751" s="128"/>
      <c r="J2751" s="129"/>
      <c r="K2751" s="130"/>
      <c r="L2751" s="128"/>
      <c r="M2751" s="129"/>
      <c r="N2751" s="238"/>
    </row>
    <row r="2752" spans="1:14" x14ac:dyDescent="0.3">
      <c r="A2752" s="727" t="s">
        <v>174</v>
      </c>
      <c r="B2752" s="130">
        <v>1.18381098605488</v>
      </c>
      <c r="C2752" s="128">
        <v>1.4187106374879199</v>
      </c>
      <c r="D2752" s="129">
        <v>1.34675492506801</v>
      </c>
      <c r="E2752" s="130">
        <v>1.18381098605488</v>
      </c>
      <c r="F2752" s="128">
        <v>1.31540089064345</v>
      </c>
      <c r="G2752" s="129">
        <v>1.2987380166404701</v>
      </c>
      <c r="H2752" s="130"/>
      <c r="I2752" s="128"/>
      <c r="J2752" s="129"/>
      <c r="K2752" s="130"/>
      <c r="L2752" s="128"/>
      <c r="M2752" s="129"/>
      <c r="N2752" s="238"/>
    </row>
    <row r="2753" spans="1:14" x14ac:dyDescent="0.3">
      <c r="A2753" s="727" t="s">
        <v>260</v>
      </c>
      <c r="B2753" s="130" t="s">
        <v>248</v>
      </c>
      <c r="C2753" s="128" t="s">
        <v>236</v>
      </c>
      <c r="D2753" s="129" t="s">
        <v>237</v>
      </c>
      <c r="E2753" s="130" t="s">
        <v>248</v>
      </c>
      <c r="F2753" s="128" t="s">
        <v>266</v>
      </c>
      <c r="G2753" s="129" t="s">
        <v>236</v>
      </c>
      <c r="H2753" s="130"/>
      <c r="I2753" s="128"/>
      <c r="J2753" s="129"/>
      <c r="K2753" s="130"/>
      <c r="L2753" s="128"/>
      <c r="M2753" s="129"/>
      <c r="N2753" s="238"/>
    </row>
    <row r="2754" spans="1:14" x14ac:dyDescent="0.3">
      <c r="A2754" s="730" t="s">
        <v>173</v>
      </c>
      <c r="B2754" s="130" t="s">
        <v>248</v>
      </c>
      <c r="C2754" s="128">
        <v>-0.40918032136853755</v>
      </c>
      <c r="D2754" s="129">
        <v>-0.42121864706239914</v>
      </c>
      <c r="E2754" s="130" t="s">
        <v>248</v>
      </c>
      <c r="F2754" s="128">
        <v>-0.30416850293678355</v>
      </c>
      <c r="G2754" s="129">
        <v>-0.3534384419234351</v>
      </c>
      <c r="H2754" s="130"/>
      <c r="I2754" s="128"/>
      <c r="J2754" s="129"/>
      <c r="K2754" s="130"/>
      <c r="L2754" s="128"/>
      <c r="M2754" s="129"/>
      <c r="N2754" s="238"/>
    </row>
    <row r="2755" spans="1:14" ht="52" x14ac:dyDescent="0.3">
      <c r="A2755" s="805" t="s">
        <v>926</v>
      </c>
      <c r="B2755" s="69">
        <v>0.61971830985915499</v>
      </c>
      <c r="C2755" s="70">
        <v>0.66184971098265899</v>
      </c>
      <c r="D2755" s="71">
        <v>0.69140164899882195</v>
      </c>
      <c r="E2755" s="69">
        <v>0.61971830985915499</v>
      </c>
      <c r="F2755" s="70">
        <v>0.645569620253165</v>
      </c>
      <c r="G2755" s="71">
        <v>0.68627450980392202</v>
      </c>
      <c r="H2755" s="69"/>
      <c r="I2755" s="70"/>
      <c r="J2755" s="71"/>
      <c r="K2755" s="69"/>
      <c r="L2755" s="70"/>
      <c r="M2755" s="71"/>
      <c r="N2755" s="225"/>
    </row>
    <row r="2756" spans="1:14" x14ac:dyDescent="0.3">
      <c r="A2756" s="764" t="s">
        <v>342</v>
      </c>
      <c r="B2756" s="212">
        <v>0.38028169014084501</v>
      </c>
      <c r="C2756" s="213">
        <v>0.33815028901734101</v>
      </c>
      <c r="D2756" s="214">
        <v>0.308598351001178</v>
      </c>
      <c r="E2756" s="212">
        <v>0.38028169014084501</v>
      </c>
      <c r="F2756" s="213">
        <v>0.354430379746835</v>
      </c>
      <c r="G2756" s="214">
        <v>0.31372549019607798</v>
      </c>
      <c r="H2756" s="212"/>
      <c r="I2756" s="213"/>
      <c r="J2756" s="214"/>
      <c r="K2756" s="212"/>
      <c r="L2756" s="213"/>
      <c r="M2756" s="214"/>
      <c r="N2756" s="223"/>
    </row>
    <row r="2757" spans="1:14" x14ac:dyDescent="0.3">
      <c r="A2757" s="765" t="s">
        <v>259</v>
      </c>
      <c r="B2757" s="166">
        <v>71</v>
      </c>
      <c r="C2757" s="167">
        <v>346</v>
      </c>
      <c r="D2757" s="168">
        <v>849</v>
      </c>
      <c r="E2757" s="166">
        <v>71</v>
      </c>
      <c r="F2757" s="167">
        <v>158</v>
      </c>
      <c r="G2757" s="168">
        <v>357</v>
      </c>
      <c r="H2757" s="166"/>
      <c r="I2757" s="167"/>
      <c r="J2757" s="168"/>
      <c r="K2757" s="166"/>
      <c r="L2757" s="167"/>
      <c r="M2757" s="168"/>
      <c r="N2757" s="234"/>
    </row>
    <row r="2758" spans="1:14" ht="26" x14ac:dyDescent="0.3">
      <c r="A2758" s="741" t="s">
        <v>350</v>
      </c>
      <c r="B2758" s="72">
        <v>0.27142857142857102</v>
      </c>
      <c r="C2758" s="73">
        <v>0.26392961876832799</v>
      </c>
      <c r="D2758" s="74">
        <v>0.33782129742962103</v>
      </c>
      <c r="E2758" s="72">
        <v>0.27142857142857102</v>
      </c>
      <c r="F2758" s="73">
        <v>0.256410256410256</v>
      </c>
      <c r="G2758" s="74">
        <v>0.30791788856305002</v>
      </c>
      <c r="H2758" s="72"/>
      <c r="I2758" s="73"/>
      <c r="J2758" s="74"/>
      <c r="K2758" s="72"/>
      <c r="L2758" s="73"/>
      <c r="M2758" s="74"/>
      <c r="N2758" s="224"/>
    </row>
    <row r="2759" spans="1:14" x14ac:dyDescent="0.3">
      <c r="A2759" s="764" t="s">
        <v>342</v>
      </c>
      <c r="B2759" s="212">
        <v>0.72857142857142798</v>
      </c>
      <c r="C2759" s="213">
        <v>0.73607038123167201</v>
      </c>
      <c r="D2759" s="214">
        <v>0.66217870257037903</v>
      </c>
      <c r="E2759" s="212">
        <v>0.72857142857142798</v>
      </c>
      <c r="F2759" s="213">
        <v>0.74358974358974395</v>
      </c>
      <c r="G2759" s="214">
        <v>0.69208211143694998</v>
      </c>
      <c r="H2759" s="212"/>
      <c r="I2759" s="213"/>
      <c r="J2759" s="214"/>
      <c r="K2759" s="212"/>
      <c r="L2759" s="213"/>
      <c r="M2759" s="214"/>
      <c r="N2759" s="223"/>
    </row>
    <row r="2760" spans="1:14" x14ac:dyDescent="0.3">
      <c r="A2760" s="765" t="s">
        <v>259</v>
      </c>
      <c r="B2760" s="166">
        <v>70</v>
      </c>
      <c r="C2760" s="167">
        <v>341</v>
      </c>
      <c r="D2760" s="168">
        <v>817</v>
      </c>
      <c r="E2760" s="166">
        <v>70</v>
      </c>
      <c r="F2760" s="167">
        <v>156</v>
      </c>
      <c r="G2760" s="168">
        <v>341</v>
      </c>
      <c r="H2760" s="166"/>
      <c r="I2760" s="167"/>
      <c r="J2760" s="168"/>
      <c r="K2760" s="166"/>
      <c r="L2760" s="167"/>
      <c r="M2760" s="168"/>
      <c r="N2760" s="234"/>
    </row>
    <row r="2761" spans="1:14" ht="26" x14ac:dyDescent="0.3">
      <c r="A2761" s="741" t="s">
        <v>351</v>
      </c>
      <c r="B2761" s="235">
        <v>0.36619718309859201</v>
      </c>
      <c r="C2761" s="236">
        <v>0.27906976744186002</v>
      </c>
      <c r="D2761" s="237">
        <v>0.25333333333333302</v>
      </c>
      <c r="E2761" s="235">
        <v>0.36619718309859201</v>
      </c>
      <c r="F2761" s="236">
        <v>0.32484076433121001</v>
      </c>
      <c r="G2761" s="237">
        <v>0.26608187134502898</v>
      </c>
      <c r="H2761" s="235"/>
      <c r="I2761" s="236"/>
      <c r="J2761" s="237"/>
      <c r="K2761" s="235"/>
      <c r="L2761" s="236"/>
      <c r="M2761" s="237"/>
      <c r="N2761" s="224"/>
    </row>
    <row r="2762" spans="1:14" x14ac:dyDescent="0.3">
      <c r="A2762" s="764" t="s">
        <v>102</v>
      </c>
      <c r="B2762" s="212">
        <v>0.63380281690140805</v>
      </c>
      <c r="C2762" s="213">
        <v>0.72093023255813904</v>
      </c>
      <c r="D2762" s="214">
        <v>0.74666666666666703</v>
      </c>
      <c r="E2762" s="212">
        <v>0.63380281690140805</v>
      </c>
      <c r="F2762" s="213">
        <v>0.67515923566878999</v>
      </c>
      <c r="G2762" s="214">
        <v>0.73391812865497097</v>
      </c>
      <c r="H2762" s="212"/>
      <c r="I2762" s="213"/>
      <c r="J2762" s="214"/>
      <c r="K2762" s="212"/>
      <c r="L2762" s="213"/>
      <c r="M2762" s="214"/>
      <c r="N2762" s="223"/>
    </row>
    <row r="2763" spans="1:14" x14ac:dyDescent="0.3">
      <c r="A2763" s="765" t="s">
        <v>259</v>
      </c>
      <c r="B2763" s="166">
        <v>71</v>
      </c>
      <c r="C2763" s="167">
        <v>344</v>
      </c>
      <c r="D2763" s="168">
        <v>825</v>
      </c>
      <c r="E2763" s="166">
        <v>71</v>
      </c>
      <c r="F2763" s="167">
        <v>157</v>
      </c>
      <c r="G2763" s="168">
        <v>342</v>
      </c>
      <c r="H2763" s="166"/>
      <c r="I2763" s="167"/>
      <c r="J2763" s="168"/>
      <c r="K2763" s="166"/>
      <c r="L2763" s="167"/>
      <c r="M2763" s="168"/>
      <c r="N2763" s="234"/>
    </row>
    <row r="2764" spans="1:14" ht="26" x14ac:dyDescent="0.3">
      <c r="A2764" s="741" t="s">
        <v>352</v>
      </c>
      <c r="B2764" s="72">
        <v>1.4084507042253501E-2</v>
      </c>
      <c r="C2764" s="73">
        <v>2.9325513196480898E-2</v>
      </c>
      <c r="D2764" s="74">
        <v>5.0492610837438397E-2</v>
      </c>
      <c r="E2764" s="72">
        <v>1.4084507042253501E-2</v>
      </c>
      <c r="F2764" s="73">
        <v>1.9230769230769201E-2</v>
      </c>
      <c r="G2764" s="74">
        <v>3.5608308605341199E-2</v>
      </c>
      <c r="H2764" s="72"/>
      <c r="I2764" s="73"/>
      <c r="J2764" s="74"/>
      <c r="K2764" s="72"/>
      <c r="L2764" s="73"/>
      <c r="M2764" s="74"/>
      <c r="N2764" s="224"/>
    </row>
    <row r="2765" spans="1:14" x14ac:dyDescent="0.3">
      <c r="A2765" s="764" t="s">
        <v>102</v>
      </c>
      <c r="B2765" s="212">
        <v>0.98591549295774605</v>
      </c>
      <c r="C2765" s="213">
        <v>0.97067448680351898</v>
      </c>
      <c r="D2765" s="214">
        <v>0.94950738916256205</v>
      </c>
      <c r="E2765" s="212">
        <v>0.98591549295774605</v>
      </c>
      <c r="F2765" s="213">
        <v>0.98076923076923095</v>
      </c>
      <c r="G2765" s="214">
        <v>0.96439169139465897</v>
      </c>
      <c r="H2765" s="212"/>
      <c r="I2765" s="213"/>
      <c r="J2765" s="214"/>
      <c r="K2765" s="212"/>
      <c r="L2765" s="213"/>
      <c r="M2765" s="214"/>
      <c r="N2765" s="223"/>
    </row>
    <row r="2766" spans="1:14" x14ac:dyDescent="0.3">
      <c r="A2766" s="765" t="s">
        <v>259</v>
      </c>
      <c r="B2766" s="166">
        <v>71</v>
      </c>
      <c r="C2766" s="167">
        <v>341</v>
      </c>
      <c r="D2766" s="168">
        <v>812</v>
      </c>
      <c r="E2766" s="166">
        <v>71</v>
      </c>
      <c r="F2766" s="167">
        <v>156</v>
      </c>
      <c r="G2766" s="168">
        <v>337</v>
      </c>
      <c r="H2766" s="166"/>
      <c r="I2766" s="167"/>
      <c r="J2766" s="168"/>
      <c r="K2766" s="166"/>
      <c r="L2766" s="167"/>
      <c r="M2766" s="168"/>
      <c r="N2766" s="234"/>
    </row>
    <row r="2767" spans="1:14" ht="26" x14ac:dyDescent="0.3">
      <c r="A2767" s="741" t="s">
        <v>353</v>
      </c>
      <c r="B2767" s="193">
        <v>4.3478260869565202E-2</v>
      </c>
      <c r="C2767" s="194">
        <v>4.4117647058823498E-2</v>
      </c>
      <c r="D2767" s="195">
        <v>7.7017114914425394E-2</v>
      </c>
      <c r="E2767" s="193">
        <v>4.3478260869565202E-2</v>
      </c>
      <c r="F2767" s="194">
        <v>4.5161290322580601E-2</v>
      </c>
      <c r="G2767" s="195">
        <v>8.2352941176470601E-2</v>
      </c>
      <c r="H2767" s="193"/>
      <c r="I2767" s="194"/>
      <c r="J2767" s="195"/>
      <c r="K2767" s="193"/>
      <c r="L2767" s="194"/>
      <c r="M2767" s="195"/>
      <c r="N2767" s="224"/>
    </row>
    <row r="2768" spans="1:14" x14ac:dyDescent="0.3">
      <c r="A2768" s="764" t="s">
        <v>102</v>
      </c>
      <c r="B2768" s="212">
        <v>0.95652173913043503</v>
      </c>
      <c r="C2768" s="213">
        <v>0.95588235294117696</v>
      </c>
      <c r="D2768" s="214">
        <v>0.92298288508557502</v>
      </c>
      <c r="E2768" s="212">
        <v>0.95652173913043503</v>
      </c>
      <c r="F2768" s="213">
        <v>0.95483870967741902</v>
      </c>
      <c r="G2768" s="214">
        <v>0.91764705882352904</v>
      </c>
      <c r="H2768" s="212"/>
      <c r="I2768" s="213"/>
      <c r="J2768" s="214"/>
      <c r="K2768" s="212"/>
      <c r="L2768" s="213"/>
      <c r="M2768" s="214"/>
      <c r="N2768" s="223"/>
    </row>
    <row r="2769" spans="1:14" x14ac:dyDescent="0.3">
      <c r="A2769" s="765" t="s">
        <v>259</v>
      </c>
      <c r="B2769" s="166">
        <v>69</v>
      </c>
      <c r="C2769" s="167">
        <v>340</v>
      </c>
      <c r="D2769" s="168">
        <v>818</v>
      </c>
      <c r="E2769" s="166">
        <v>69</v>
      </c>
      <c r="F2769" s="167">
        <v>155</v>
      </c>
      <c r="G2769" s="168">
        <v>340</v>
      </c>
      <c r="H2769" s="166"/>
      <c r="I2769" s="167"/>
      <c r="J2769" s="168"/>
      <c r="K2769" s="166"/>
      <c r="L2769" s="167"/>
      <c r="M2769" s="168"/>
      <c r="N2769" s="234"/>
    </row>
    <row r="2770" spans="1:14" ht="65" x14ac:dyDescent="0.3">
      <c r="A2770" s="804" t="s">
        <v>1080</v>
      </c>
      <c r="B2770" s="193">
        <v>1.4492753623188401E-2</v>
      </c>
      <c r="C2770" s="194">
        <v>4.7058823529411799E-2</v>
      </c>
      <c r="D2770" s="195">
        <v>6.4871481028151795E-2</v>
      </c>
      <c r="E2770" s="193">
        <v>1.4492753623188401E-2</v>
      </c>
      <c r="F2770" s="194">
        <v>2.5806451612903201E-2</v>
      </c>
      <c r="G2770" s="195">
        <v>5.5882352941176501E-2</v>
      </c>
      <c r="H2770" s="193"/>
      <c r="I2770" s="194"/>
      <c r="J2770" s="195"/>
      <c r="K2770" s="193"/>
      <c r="L2770" s="194"/>
      <c r="M2770" s="195"/>
      <c r="N2770" s="224"/>
    </row>
    <row r="2771" spans="1:14" x14ac:dyDescent="0.3">
      <c r="A2771" s="764" t="s">
        <v>102</v>
      </c>
      <c r="B2771" s="212">
        <v>0.98550724637681197</v>
      </c>
      <c r="C2771" s="213">
        <v>0.95294117647058796</v>
      </c>
      <c r="D2771" s="214">
        <v>0.93512851897184801</v>
      </c>
      <c r="E2771" s="212">
        <v>0.98550724637681197</v>
      </c>
      <c r="F2771" s="213">
        <v>0.97419354838709704</v>
      </c>
      <c r="G2771" s="214">
        <v>0.94411764705882395</v>
      </c>
      <c r="H2771" s="212"/>
      <c r="I2771" s="213"/>
      <c r="J2771" s="214"/>
      <c r="K2771" s="212"/>
      <c r="L2771" s="213"/>
      <c r="M2771" s="214"/>
      <c r="N2771" s="223"/>
    </row>
    <row r="2772" spans="1:14" x14ac:dyDescent="0.3">
      <c r="A2772" s="765" t="s">
        <v>259</v>
      </c>
      <c r="B2772" s="166">
        <v>69</v>
      </c>
      <c r="C2772" s="167">
        <v>340</v>
      </c>
      <c r="D2772" s="168">
        <v>817</v>
      </c>
      <c r="E2772" s="166">
        <v>69</v>
      </c>
      <c r="F2772" s="167">
        <v>155</v>
      </c>
      <c r="G2772" s="168">
        <v>340</v>
      </c>
      <c r="H2772" s="166"/>
      <c r="I2772" s="167"/>
      <c r="J2772" s="168"/>
      <c r="K2772" s="166"/>
      <c r="L2772" s="167"/>
      <c r="M2772" s="168"/>
      <c r="N2772" s="234"/>
    </row>
    <row r="2773" spans="1:14" ht="26" x14ac:dyDescent="0.3">
      <c r="A2773" s="804" t="s">
        <v>1023</v>
      </c>
      <c r="B2773" s="193">
        <v>1.4492753623188401E-2</v>
      </c>
      <c r="C2773" s="194">
        <v>8.8235294117647092E-3</v>
      </c>
      <c r="D2773" s="195">
        <v>1.8472906403940899E-2</v>
      </c>
      <c r="E2773" s="193">
        <v>1.4492753623188401E-2</v>
      </c>
      <c r="F2773" s="194">
        <v>6.4516129032258099E-3</v>
      </c>
      <c r="G2773" s="195">
        <v>3.25443786982249E-2</v>
      </c>
      <c r="H2773" s="193"/>
      <c r="I2773" s="194"/>
      <c r="J2773" s="195"/>
      <c r="K2773" s="193"/>
      <c r="L2773" s="194"/>
      <c r="M2773" s="195"/>
      <c r="N2773" s="224"/>
    </row>
    <row r="2774" spans="1:14" x14ac:dyDescent="0.3">
      <c r="A2774" s="764" t="s">
        <v>102</v>
      </c>
      <c r="B2774" s="212">
        <v>0.98550724637681197</v>
      </c>
      <c r="C2774" s="213">
        <v>0.99117647058823499</v>
      </c>
      <c r="D2774" s="214">
        <v>0.98152709359605905</v>
      </c>
      <c r="E2774" s="212">
        <v>0.98550724637681197</v>
      </c>
      <c r="F2774" s="213">
        <v>0.99354838709677396</v>
      </c>
      <c r="G2774" s="214">
        <v>0.96745562130177498</v>
      </c>
      <c r="H2774" s="212"/>
      <c r="I2774" s="213"/>
      <c r="J2774" s="214"/>
      <c r="K2774" s="212"/>
      <c r="L2774" s="213"/>
      <c r="M2774" s="214"/>
      <c r="N2774" s="223"/>
    </row>
    <row r="2775" spans="1:14" x14ac:dyDescent="0.3">
      <c r="A2775" s="765" t="s">
        <v>259</v>
      </c>
      <c r="B2775" s="166">
        <v>69</v>
      </c>
      <c r="C2775" s="167">
        <v>340</v>
      </c>
      <c r="D2775" s="168">
        <v>812</v>
      </c>
      <c r="E2775" s="166">
        <v>69</v>
      </c>
      <c r="F2775" s="167">
        <v>155</v>
      </c>
      <c r="G2775" s="168">
        <v>338</v>
      </c>
      <c r="H2775" s="166"/>
      <c r="I2775" s="167"/>
      <c r="J2775" s="168"/>
      <c r="K2775" s="166"/>
      <c r="L2775" s="167"/>
      <c r="M2775" s="168"/>
      <c r="N2775" s="234"/>
    </row>
    <row r="2776" spans="1:14" ht="26" x14ac:dyDescent="0.3">
      <c r="A2776" s="741" t="s">
        <v>354</v>
      </c>
      <c r="B2776" s="193">
        <v>0.54285714285714304</v>
      </c>
      <c r="C2776" s="194">
        <v>0.52631578947368396</v>
      </c>
      <c r="D2776" s="195">
        <v>0.606280193236715</v>
      </c>
      <c r="E2776" s="193">
        <v>0.54285714285714304</v>
      </c>
      <c r="F2776" s="194">
        <v>0.52564102564102599</v>
      </c>
      <c r="G2776" s="195">
        <v>0.56268221574344002</v>
      </c>
      <c r="H2776" s="193"/>
      <c r="I2776" s="194"/>
      <c r="J2776" s="195"/>
      <c r="K2776" s="193"/>
      <c r="L2776" s="194"/>
      <c r="M2776" s="195"/>
      <c r="N2776" s="224"/>
    </row>
    <row r="2777" spans="1:14" x14ac:dyDescent="0.3">
      <c r="A2777" s="764" t="s">
        <v>102</v>
      </c>
      <c r="B2777" s="212">
        <v>0.45714285714285702</v>
      </c>
      <c r="C2777" s="213">
        <v>0.47368421052631599</v>
      </c>
      <c r="D2777" s="214">
        <v>0.393719806763285</v>
      </c>
      <c r="E2777" s="212">
        <v>0.45714285714285702</v>
      </c>
      <c r="F2777" s="213">
        <v>0.47435897435897401</v>
      </c>
      <c r="G2777" s="214">
        <v>0.43731778425655998</v>
      </c>
      <c r="H2777" s="212"/>
      <c r="I2777" s="213"/>
      <c r="J2777" s="214"/>
      <c r="K2777" s="212"/>
      <c r="L2777" s="213"/>
      <c r="M2777" s="214"/>
      <c r="N2777" s="223"/>
    </row>
    <row r="2778" spans="1:14" x14ac:dyDescent="0.3">
      <c r="A2778" s="765" t="s">
        <v>259</v>
      </c>
      <c r="B2778" s="166">
        <v>70</v>
      </c>
      <c r="C2778" s="167">
        <v>342</v>
      </c>
      <c r="D2778" s="168">
        <v>828</v>
      </c>
      <c r="E2778" s="166">
        <v>70</v>
      </c>
      <c r="F2778" s="167">
        <v>156</v>
      </c>
      <c r="G2778" s="168">
        <v>343</v>
      </c>
      <c r="H2778" s="166"/>
      <c r="I2778" s="167"/>
      <c r="J2778" s="168"/>
      <c r="K2778" s="166"/>
      <c r="L2778" s="167"/>
      <c r="M2778" s="168"/>
      <c r="N2778" s="234"/>
    </row>
    <row r="2779" spans="1:14" ht="26" x14ac:dyDescent="0.3">
      <c r="A2779" s="741" t="s">
        <v>438</v>
      </c>
      <c r="B2779" s="193">
        <v>0.434782608695652</v>
      </c>
      <c r="C2779" s="194">
        <v>0.49266862170087999</v>
      </c>
      <c r="D2779" s="195">
        <v>0.517073170731707</v>
      </c>
      <c r="E2779" s="193">
        <v>0.434782608695652</v>
      </c>
      <c r="F2779" s="194">
        <v>0.380645161290323</v>
      </c>
      <c r="G2779" s="195">
        <v>0.42772861356932201</v>
      </c>
      <c r="H2779" s="193"/>
      <c r="I2779" s="194"/>
      <c r="J2779" s="195"/>
      <c r="K2779" s="193"/>
      <c r="L2779" s="194"/>
      <c r="M2779" s="195"/>
      <c r="N2779" s="224"/>
    </row>
    <row r="2780" spans="1:14" x14ac:dyDescent="0.3">
      <c r="A2780" s="764" t="s">
        <v>102</v>
      </c>
      <c r="B2780" s="212">
        <v>0.565217391304348</v>
      </c>
      <c r="C2780" s="213">
        <v>0.50733137829912001</v>
      </c>
      <c r="D2780" s="214">
        <v>0.482926829268293</v>
      </c>
      <c r="E2780" s="212">
        <v>0.565217391304348</v>
      </c>
      <c r="F2780" s="213">
        <v>0.619354838709677</v>
      </c>
      <c r="G2780" s="214">
        <v>0.57227138643067799</v>
      </c>
      <c r="H2780" s="212"/>
      <c r="I2780" s="213"/>
      <c r="J2780" s="214"/>
      <c r="K2780" s="212"/>
      <c r="L2780" s="213"/>
      <c r="M2780" s="214"/>
      <c r="N2780" s="223"/>
    </row>
    <row r="2781" spans="1:14" x14ac:dyDescent="0.3">
      <c r="A2781" s="765" t="s">
        <v>259</v>
      </c>
      <c r="B2781" s="166">
        <v>69</v>
      </c>
      <c r="C2781" s="167">
        <v>341</v>
      </c>
      <c r="D2781" s="168">
        <v>820</v>
      </c>
      <c r="E2781" s="166">
        <v>69</v>
      </c>
      <c r="F2781" s="167">
        <v>155</v>
      </c>
      <c r="G2781" s="168">
        <v>339</v>
      </c>
      <c r="H2781" s="166"/>
      <c r="I2781" s="167"/>
      <c r="J2781" s="168"/>
      <c r="K2781" s="166"/>
      <c r="L2781" s="167"/>
      <c r="M2781" s="168"/>
      <c r="N2781" s="234"/>
    </row>
    <row r="2782" spans="1:14" ht="26" x14ac:dyDescent="0.3">
      <c r="A2782" s="741" t="s">
        <v>439</v>
      </c>
      <c r="B2782" s="193">
        <v>0.13043478260869601</v>
      </c>
      <c r="C2782" s="194">
        <v>0.152941176470588</v>
      </c>
      <c r="D2782" s="195">
        <v>0.196821515892421</v>
      </c>
      <c r="E2782" s="193">
        <v>0.13043478260869601</v>
      </c>
      <c r="F2782" s="194">
        <v>0.14935064935064901</v>
      </c>
      <c r="G2782" s="195">
        <v>0.189349112426035</v>
      </c>
      <c r="H2782" s="193"/>
      <c r="I2782" s="194"/>
      <c r="J2782" s="195"/>
      <c r="K2782" s="193"/>
      <c r="L2782" s="194"/>
      <c r="M2782" s="195"/>
      <c r="N2782" s="224"/>
    </row>
    <row r="2783" spans="1:14" x14ac:dyDescent="0.3">
      <c r="A2783" s="764" t="s">
        <v>102</v>
      </c>
      <c r="B2783" s="212">
        <v>0.86956521739130399</v>
      </c>
      <c r="C2783" s="213">
        <v>0.84705882352941197</v>
      </c>
      <c r="D2783" s="214">
        <v>0.80317848410757897</v>
      </c>
      <c r="E2783" s="212">
        <v>0.86956521739130399</v>
      </c>
      <c r="F2783" s="213">
        <v>0.85064935064935099</v>
      </c>
      <c r="G2783" s="214">
        <v>0.81065088757396497</v>
      </c>
      <c r="H2783" s="212"/>
      <c r="I2783" s="213"/>
      <c r="J2783" s="214"/>
      <c r="K2783" s="212"/>
      <c r="L2783" s="213"/>
      <c r="M2783" s="214"/>
      <c r="N2783" s="223"/>
    </row>
    <row r="2784" spans="1:14" x14ac:dyDescent="0.3">
      <c r="A2784" s="765" t="s">
        <v>259</v>
      </c>
      <c r="B2784" s="166">
        <v>69</v>
      </c>
      <c r="C2784" s="167">
        <v>340</v>
      </c>
      <c r="D2784" s="168">
        <v>818</v>
      </c>
      <c r="E2784" s="166">
        <v>69</v>
      </c>
      <c r="F2784" s="167">
        <v>154</v>
      </c>
      <c r="G2784" s="168">
        <v>338</v>
      </c>
      <c r="H2784" s="166"/>
      <c r="I2784" s="167"/>
      <c r="J2784" s="168"/>
      <c r="K2784" s="166"/>
      <c r="L2784" s="167"/>
      <c r="M2784" s="168"/>
      <c r="N2784" s="234"/>
    </row>
    <row r="2785" spans="1:14" ht="39" x14ac:dyDescent="0.3">
      <c r="A2785" s="761" t="s">
        <v>440</v>
      </c>
      <c r="B2785" s="69">
        <v>7.0422535211267595E-2</v>
      </c>
      <c r="C2785" s="70">
        <v>0.104347826086957</v>
      </c>
      <c r="D2785" s="71">
        <v>0.13459268004722499</v>
      </c>
      <c r="E2785" s="69">
        <v>7.0422535211267595E-2</v>
      </c>
      <c r="F2785" s="70">
        <v>9.4339622641509399E-2</v>
      </c>
      <c r="G2785" s="71">
        <v>0.115492957746479</v>
      </c>
      <c r="H2785" s="69"/>
      <c r="I2785" s="70"/>
      <c r="J2785" s="71"/>
      <c r="K2785" s="69"/>
      <c r="L2785" s="70"/>
      <c r="M2785" s="71"/>
      <c r="N2785" s="535"/>
    </row>
    <row r="2786" spans="1:14" x14ac:dyDescent="0.3">
      <c r="A2786" s="727" t="s">
        <v>131</v>
      </c>
      <c r="B2786" s="72">
        <v>0.169014084507042</v>
      </c>
      <c r="C2786" s="73">
        <v>0.26376811594202898</v>
      </c>
      <c r="D2786" s="74">
        <v>0.39197166469893702</v>
      </c>
      <c r="E2786" s="72">
        <v>0.169014084507042</v>
      </c>
      <c r="F2786" s="73">
        <v>0.20754716981132099</v>
      </c>
      <c r="G2786" s="74">
        <v>0.323943661971831</v>
      </c>
      <c r="H2786" s="72"/>
      <c r="I2786" s="73"/>
      <c r="J2786" s="74"/>
      <c r="K2786" s="72"/>
      <c r="L2786" s="73"/>
      <c r="M2786" s="74"/>
      <c r="N2786" s="536"/>
    </row>
    <row r="2787" spans="1:14" x14ac:dyDescent="0.3">
      <c r="A2787" s="727" t="s">
        <v>132</v>
      </c>
      <c r="B2787" s="72">
        <v>2.8169014084507001E-2</v>
      </c>
      <c r="C2787" s="73">
        <v>3.1884057971014498E-2</v>
      </c>
      <c r="D2787" s="74">
        <v>2.4793388429752101E-2</v>
      </c>
      <c r="E2787" s="72">
        <v>2.8169014084507001E-2</v>
      </c>
      <c r="F2787" s="73">
        <v>3.1446540880503103E-2</v>
      </c>
      <c r="G2787" s="74">
        <v>2.5352112676056301E-2</v>
      </c>
      <c r="H2787" s="72"/>
      <c r="I2787" s="73"/>
      <c r="J2787" s="74"/>
      <c r="K2787" s="72"/>
      <c r="L2787" s="73"/>
      <c r="M2787" s="74"/>
      <c r="N2787" s="536"/>
    </row>
    <row r="2788" spans="1:14" x14ac:dyDescent="0.3">
      <c r="A2788" s="727" t="s">
        <v>2</v>
      </c>
      <c r="B2788" s="72">
        <v>0.169014084507042</v>
      </c>
      <c r="C2788" s="73">
        <v>7.8260869565217397E-2</v>
      </c>
      <c r="D2788" s="74">
        <v>8.1463990554899599E-2</v>
      </c>
      <c r="E2788" s="72">
        <v>0.169014084507042</v>
      </c>
      <c r="F2788" s="73">
        <v>0.113207547169811</v>
      </c>
      <c r="G2788" s="74">
        <v>0.115492957746479</v>
      </c>
      <c r="H2788" s="72"/>
      <c r="I2788" s="73"/>
      <c r="J2788" s="74"/>
      <c r="K2788" s="72"/>
      <c r="L2788" s="73"/>
      <c r="M2788" s="74"/>
      <c r="N2788" s="536"/>
    </row>
    <row r="2789" spans="1:14" x14ac:dyDescent="0.3">
      <c r="A2789" s="727" t="s">
        <v>3</v>
      </c>
      <c r="B2789" s="72">
        <v>0.39436619718309901</v>
      </c>
      <c r="C2789" s="73">
        <v>0.41159420289855098</v>
      </c>
      <c r="D2789" s="74">
        <v>0.28099173553718998</v>
      </c>
      <c r="E2789" s="72">
        <v>0.39436619718309901</v>
      </c>
      <c r="F2789" s="73">
        <v>0.42767295597484301</v>
      </c>
      <c r="G2789" s="74">
        <v>0.323943661971831</v>
      </c>
      <c r="H2789" s="72"/>
      <c r="I2789" s="73"/>
      <c r="J2789" s="74"/>
      <c r="K2789" s="72"/>
      <c r="L2789" s="73"/>
      <c r="M2789" s="74"/>
      <c r="N2789" s="536"/>
    </row>
    <row r="2790" spans="1:14" x14ac:dyDescent="0.3">
      <c r="A2790" s="727" t="s">
        <v>4</v>
      </c>
      <c r="B2790" s="72">
        <v>0.169014084507042</v>
      </c>
      <c r="C2790" s="73">
        <v>0.11014492753623201</v>
      </c>
      <c r="D2790" s="74">
        <v>8.6186540731995304E-2</v>
      </c>
      <c r="E2790" s="72">
        <v>0.169014084507042</v>
      </c>
      <c r="F2790" s="73">
        <v>0.12578616352201299</v>
      </c>
      <c r="G2790" s="74">
        <v>9.5774647887323899E-2</v>
      </c>
      <c r="H2790" s="72"/>
      <c r="I2790" s="73"/>
      <c r="J2790" s="74"/>
      <c r="K2790" s="72"/>
      <c r="L2790" s="73"/>
      <c r="M2790" s="74"/>
      <c r="N2790" s="536"/>
    </row>
    <row r="2791" spans="1:14" x14ac:dyDescent="0.3">
      <c r="A2791" s="765" t="s">
        <v>259</v>
      </c>
      <c r="B2791" s="166">
        <v>71</v>
      </c>
      <c r="C2791" s="167">
        <v>345</v>
      </c>
      <c r="D2791" s="168">
        <v>847</v>
      </c>
      <c r="E2791" s="166">
        <v>71</v>
      </c>
      <c r="F2791" s="167">
        <v>159</v>
      </c>
      <c r="G2791" s="168">
        <v>355</v>
      </c>
      <c r="H2791" s="166"/>
      <c r="I2791" s="167"/>
      <c r="J2791" s="168"/>
      <c r="K2791" s="166"/>
      <c r="L2791" s="167"/>
      <c r="M2791" s="168"/>
      <c r="N2791" s="23"/>
    </row>
    <row r="2792" spans="1:14" ht="39" x14ac:dyDescent="0.3">
      <c r="A2792" s="761" t="s">
        <v>927</v>
      </c>
      <c r="B2792" s="69">
        <v>0.3</v>
      </c>
      <c r="C2792" s="70">
        <v>0.24347826086956501</v>
      </c>
      <c r="D2792" s="71">
        <v>0.185493460166468</v>
      </c>
      <c r="E2792" s="69">
        <v>0.3</v>
      </c>
      <c r="F2792" s="70">
        <v>0.265822784810127</v>
      </c>
      <c r="G2792" s="71">
        <v>0.191428571428571</v>
      </c>
      <c r="H2792" s="69"/>
      <c r="I2792" s="70"/>
      <c r="J2792" s="71"/>
      <c r="K2792" s="69"/>
      <c r="L2792" s="70"/>
      <c r="M2792" s="71"/>
      <c r="N2792" s="550"/>
    </row>
    <row r="2793" spans="1:14" x14ac:dyDescent="0.3">
      <c r="A2793" s="727" t="s">
        <v>5</v>
      </c>
      <c r="B2793" s="72">
        <v>1.4285714285714299E-2</v>
      </c>
      <c r="C2793" s="73">
        <v>1.4492753623188401E-2</v>
      </c>
      <c r="D2793" s="74">
        <v>1.9024970273483901E-2</v>
      </c>
      <c r="E2793" s="72">
        <v>1.4285714285714299E-2</v>
      </c>
      <c r="F2793" s="73">
        <v>6.3291139240506302E-3</v>
      </c>
      <c r="G2793" s="74">
        <v>1.7142857142857099E-2</v>
      </c>
      <c r="H2793" s="72"/>
      <c r="I2793" s="73"/>
      <c r="J2793" s="74"/>
      <c r="K2793" s="72"/>
      <c r="L2793" s="73"/>
      <c r="M2793" s="74"/>
      <c r="N2793" s="536"/>
    </row>
    <row r="2794" spans="1:14" x14ac:dyDescent="0.3">
      <c r="A2794" s="727" t="s">
        <v>6</v>
      </c>
      <c r="B2794" s="72">
        <v>4.2857142857142899E-2</v>
      </c>
      <c r="C2794" s="73">
        <v>8.6956521739130401E-3</v>
      </c>
      <c r="D2794" s="74">
        <v>8.3234244946492307E-3</v>
      </c>
      <c r="E2794" s="72">
        <v>4.2857142857142899E-2</v>
      </c>
      <c r="F2794" s="73">
        <v>1.8987341772151899E-2</v>
      </c>
      <c r="G2794" s="74">
        <v>1.4285714285714299E-2</v>
      </c>
      <c r="H2794" s="72"/>
      <c r="I2794" s="73"/>
      <c r="J2794" s="74"/>
      <c r="K2794" s="72"/>
      <c r="L2794" s="73"/>
      <c r="M2794" s="74"/>
      <c r="N2794" s="536"/>
    </row>
    <row r="2795" spans="1:14" x14ac:dyDescent="0.3">
      <c r="A2795" s="727" t="s">
        <v>7</v>
      </c>
      <c r="B2795" s="72">
        <v>2.8571428571428598E-2</v>
      </c>
      <c r="C2795" s="73">
        <v>1.7391304347826101E-2</v>
      </c>
      <c r="D2795" s="74">
        <v>3.4482758620689703E-2</v>
      </c>
      <c r="E2795" s="72">
        <v>2.8571428571428598E-2</v>
      </c>
      <c r="F2795" s="73">
        <v>3.1645569620253201E-2</v>
      </c>
      <c r="G2795" s="74">
        <v>2.57142857142857E-2</v>
      </c>
      <c r="H2795" s="72"/>
      <c r="I2795" s="73"/>
      <c r="J2795" s="74"/>
      <c r="K2795" s="72"/>
      <c r="L2795" s="73"/>
      <c r="M2795" s="74"/>
      <c r="N2795" s="536"/>
    </row>
    <row r="2796" spans="1:14" x14ac:dyDescent="0.3">
      <c r="A2796" s="727" t="s">
        <v>8</v>
      </c>
      <c r="B2796" s="72">
        <v>7.1428571428571397E-2</v>
      </c>
      <c r="C2796" s="73">
        <v>8.6956521739130405E-2</v>
      </c>
      <c r="D2796" s="74">
        <v>9.5124851367419702E-2</v>
      </c>
      <c r="E2796" s="72">
        <v>7.1428571428571397E-2</v>
      </c>
      <c r="F2796" s="73">
        <v>8.8607594936708806E-2</v>
      </c>
      <c r="G2796" s="74">
        <v>8.8571428571428606E-2</v>
      </c>
      <c r="H2796" s="72"/>
      <c r="I2796" s="73"/>
      <c r="J2796" s="74"/>
      <c r="K2796" s="72"/>
      <c r="L2796" s="73"/>
      <c r="M2796" s="74"/>
      <c r="N2796" s="536"/>
    </row>
    <row r="2797" spans="1:14" x14ac:dyDescent="0.3">
      <c r="A2797" s="727" t="s">
        <v>9</v>
      </c>
      <c r="B2797" s="72">
        <v>0.28571428571428598</v>
      </c>
      <c r="C2797" s="73">
        <v>0.46376811594202899</v>
      </c>
      <c r="D2797" s="74">
        <v>0.48513674197384099</v>
      </c>
      <c r="E2797" s="72">
        <v>0.28571428571428598</v>
      </c>
      <c r="F2797" s="73">
        <v>0.367088607594937</v>
      </c>
      <c r="G2797" s="74">
        <v>0.40571428571428603</v>
      </c>
      <c r="H2797" s="72"/>
      <c r="I2797" s="73"/>
      <c r="J2797" s="74"/>
      <c r="K2797" s="72"/>
      <c r="L2797" s="73"/>
      <c r="M2797" s="74"/>
      <c r="N2797" s="536"/>
    </row>
    <row r="2798" spans="1:14" x14ac:dyDescent="0.3">
      <c r="A2798" s="727" t="s">
        <v>10</v>
      </c>
      <c r="B2798" s="72">
        <v>0.25714285714285701</v>
      </c>
      <c r="C2798" s="73">
        <v>0.16521739130434801</v>
      </c>
      <c r="D2798" s="74">
        <v>0.17241379310344801</v>
      </c>
      <c r="E2798" s="72">
        <v>0.25714285714285701</v>
      </c>
      <c r="F2798" s="73">
        <v>0.221518987341772</v>
      </c>
      <c r="G2798" s="74">
        <v>0.25714285714285701</v>
      </c>
      <c r="H2798" s="72"/>
      <c r="I2798" s="73"/>
      <c r="J2798" s="74"/>
      <c r="K2798" s="72"/>
      <c r="L2798" s="73"/>
      <c r="M2798" s="74"/>
      <c r="N2798" s="537"/>
    </row>
    <row r="2799" spans="1:14" x14ac:dyDescent="0.3">
      <c r="A2799" s="765" t="s">
        <v>259</v>
      </c>
      <c r="B2799" s="166">
        <v>70</v>
      </c>
      <c r="C2799" s="167">
        <v>345</v>
      </c>
      <c r="D2799" s="168">
        <v>841</v>
      </c>
      <c r="E2799" s="166">
        <v>70</v>
      </c>
      <c r="F2799" s="167">
        <v>158</v>
      </c>
      <c r="G2799" s="168">
        <v>350</v>
      </c>
      <c r="H2799" s="166"/>
      <c r="I2799" s="167"/>
      <c r="J2799" s="168"/>
      <c r="K2799" s="166"/>
      <c r="L2799" s="167"/>
      <c r="M2799" s="168"/>
      <c r="N2799" s="23"/>
    </row>
    <row r="2800" spans="1:14" ht="26" x14ac:dyDescent="0.3">
      <c r="A2800" s="783" t="s">
        <v>928</v>
      </c>
      <c r="B2800" s="72">
        <v>0</v>
      </c>
      <c r="C2800" s="73">
        <v>0</v>
      </c>
      <c r="D2800" s="74">
        <v>0</v>
      </c>
      <c r="E2800" s="72">
        <v>0</v>
      </c>
      <c r="F2800" s="73">
        <v>0</v>
      </c>
      <c r="G2800" s="74">
        <v>0</v>
      </c>
      <c r="H2800" s="72"/>
      <c r="I2800" s="73"/>
      <c r="J2800" s="74"/>
      <c r="K2800" s="72"/>
      <c r="L2800" s="73"/>
      <c r="M2800" s="74"/>
      <c r="N2800" s="536"/>
    </row>
    <row r="2801" spans="1:14" x14ac:dyDescent="0.3">
      <c r="A2801" s="733" t="s">
        <v>230</v>
      </c>
      <c r="B2801" s="72">
        <v>0</v>
      </c>
      <c r="C2801" s="73">
        <v>0</v>
      </c>
      <c r="D2801" s="74">
        <v>0</v>
      </c>
      <c r="E2801" s="72">
        <v>0</v>
      </c>
      <c r="F2801" s="73">
        <v>0</v>
      </c>
      <c r="G2801" s="74">
        <v>0</v>
      </c>
      <c r="H2801" s="72"/>
      <c r="I2801" s="73"/>
      <c r="J2801" s="74"/>
      <c r="K2801" s="72"/>
      <c r="L2801" s="73"/>
      <c r="M2801" s="74"/>
      <c r="N2801" s="536"/>
    </row>
    <row r="2802" spans="1:14" x14ac:dyDescent="0.3">
      <c r="A2802" s="725" t="s">
        <v>645</v>
      </c>
      <c r="B2802" s="72">
        <v>0</v>
      </c>
      <c r="C2802" s="73">
        <v>0</v>
      </c>
      <c r="D2802" s="74">
        <v>0</v>
      </c>
      <c r="E2802" s="72">
        <v>0</v>
      </c>
      <c r="F2802" s="73">
        <v>0</v>
      </c>
      <c r="G2802" s="74">
        <v>0</v>
      </c>
      <c r="H2802" s="72"/>
      <c r="I2802" s="73"/>
      <c r="J2802" s="74"/>
      <c r="K2802" s="72"/>
      <c r="L2802" s="73"/>
      <c r="M2802" s="74"/>
      <c r="N2802" s="536"/>
    </row>
    <row r="2803" spans="1:14" x14ac:dyDescent="0.3">
      <c r="A2803" s="725" t="s">
        <v>646</v>
      </c>
      <c r="B2803" s="72">
        <v>1</v>
      </c>
      <c r="C2803" s="73">
        <v>1</v>
      </c>
      <c r="D2803" s="74">
        <v>1</v>
      </c>
      <c r="E2803" s="72">
        <v>1</v>
      </c>
      <c r="F2803" s="73">
        <v>1</v>
      </c>
      <c r="G2803" s="74">
        <v>1</v>
      </c>
      <c r="H2803" s="72"/>
      <c r="I2803" s="73"/>
      <c r="J2803" s="74"/>
      <c r="K2803" s="72"/>
      <c r="L2803" s="73"/>
      <c r="M2803" s="74"/>
      <c r="N2803" s="536"/>
    </row>
    <row r="2804" spans="1:14" x14ac:dyDescent="0.3">
      <c r="A2804" s="725" t="s">
        <v>647</v>
      </c>
      <c r="B2804" s="72">
        <v>0</v>
      </c>
      <c r="C2804" s="73">
        <v>0</v>
      </c>
      <c r="D2804" s="74">
        <v>0</v>
      </c>
      <c r="E2804" s="72">
        <v>0</v>
      </c>
      <c r="F2804" s="73">
        <v>0</v>
      </c>
      <c r="G2804" s="74">
        <v>0</v>
      </c>
      <c r="H2804" s="72"/>
      <c r="I2804" s="73"/>
      <c r="J2804" s="74"/>
      <c r="K2804" s="72"/>
      <c r="L2804" s="73"/>
      <c r="M2804" s="74"/>
      <c r="N2804" s="536"/>
    </row>
    <row r="2805" spans="1:14" x14ac:dyDescent="0.3">
      <c r="A2805" s="725" t="s">
        <v>648</v>
      </c>
      <c r="B2805" s="72">
        <v>0</v>
      </c>
      <c r="C2805" s="73">
        <v>0</v>
      </c>
      <c r="D2805" s="74">
        <v>0</v>
      </c>
      <c r="E2805" s="72">
        <v>0</v>
      </c>
      <c r="F2805" s="73">
        <v>0</v>
      </c>
      <c r="G2805" s="74">
        <v>0</v>
      </c>
      <c r="H2805" s="72"/>
      <c r="I2805" s="73"/>
      <c r="J2805" s="74"/>
      <c r="K2805" s="72"/>
      <c r="L2805" s="73"/>
      <c r="M2805" s="74"/>
      <c r="N2805" s="536"/>
    </row>
    <row r="2806" spans="1:14" x14ac:dyDescent="0.3">
      <c r="A2806" s="725" t="s">
        <v>649</v>
      </c>
      <c r="B2806" s="72">
        <v>0</v>
      </c>
      <c r="C2806" s="73">
        <v>0</v>
      </c>
      <c r="D2806" s="74">
        <v>0</v>
      </c>
      <c r="E2806" s="72">
        <v>0</v>
      </c>
      <c r="F2806" s="73">
        <v>0</v>
      </c>
      <c r="G2806" s="74">
        <v>0</v>
      </c>
      <c r="H2806" s="72"/>
      <c r="I2806" s="73"/>
      <c r="J2806" s="74"/>
      <c r="K2806" s="72"/>
      <c r="L2806" s="73"/>
      <c r="M2806" s="74"/>
      <c r="N2806" s="536"/>
    </row>
    <row r="2807" spans="1:14" x14ac:dyDescent="0.3">
      <c r="A2807" s="725" t="s">
        <v>650</v>
      </c>
      <c r="B2807" s="72">
        <v>0</v>
      </c>
      <c r="C2807" s="73">
        <v>0</v>
      </c>
      <c r="D2807" s="74">
        <v>0</v>
      </c>
      <c r="E2807" s="72">
        <v>0</v>
      </c>
      <c r="F2807" s="73">
        <v>0</v>
      </c>
      <c r="G2807" s="74">
        <v>0</v>
      </c>
      <c r="H2807" s="72"/>
      <c r="I2807" s="73"/>
      <c r="J2807" s="74"/>
      <c r="K2807" s="72"/>
      <c r="L2807" s="73"/>
      <c r="M2807" s="74"/>
      <c r="N2807" s="536"/>
    </row>
    <row r="2808" spans="1:14" x14ac:dyDescent="0.3">
      <c r="A2808" s="725" t="s">
        <v>635</v>
      </c>
      <c r="B2808" s="72">
        <v>0</v>
      </c>
      <c r="C2808" s="73">
        <v>0</v>
      </c>
      <c r="D2808" s="74">
        <v>0</v>
      </c>
      <c r="E2808" s="72">
        <v>0</v>
      </c>
      <c r="F2808" s="73">
        <v>0</v>
      </c>
      <c r="G2808" s="74">
        <v>0</v>
      </c>
      <c r="H2808" s="72"/>
      <c r="I2808" s="73"/>
      <c r="J2808" s="74"/>
      <c r="K2808" s="72"/>
      <c r="L2808" s="73"/>
      <c r="M2808" s="74"/>
      <c r="N2808" s="536"/>
    </row>
    <row r="2809" spans="1:14" x14ac:dyDescent="0.3">
      <c r="A2809" s="733" t="s">
        <v>101</v>
      </c>
      <c r="B2809" s="72">
        <v>0</v>
      </c>
      <c r="C2809" s="73">
        <v>0</v>
      </c>
      <c r="D2809" s="74">
        <v>0</v>
      </c>
      <c r="E2809" s="72">
        <v>0</v>
      </c>
      <c r="F2809" s="73">
        <v>0</v>
      </c>
      <c r="G2809" s="74">
        <v>0</v>
      </c>
      <c r="H2809" s="72"/>
      <c r="I2809" s="73"/>
      <c r="J2809" s="74"/>
      <c r="K2809" s="72"/>
      <c r="L2809" s="73"/>
      <c r="M2809" s="74"/>
      <c r="N2809" s="536"/>
    </row>
    <row r="2810" spans="1:14" x14ac:dyDescent="0.3">
      <c r="A2810" s="732" t="s">
        <v>259</v>
      </c>
      <c r="B2810" s="133">
        <v>78</v>
      </c>
      <c r="C2810" s="134">
        <v>430</v>
      </c>
      <c r="D2810" s="135">
        <v>1022</v>
      </c>
      <c r="E2810" s="133">
        <v>78</v>
      </c>
      <c r="F2810" s="134">
        <v>189</v>
      </c>
      <c r="G2810" s="135">
        <v>422</v>
      </c>
      <c r="H2810" s="133"/>
      <c r="I2810" s="134"/>
      <c r="J2810" s="135"/>
      <c r="K2810" s="133"/>
      <c r="L2810" s="134"/>
      <c r="M2810" s="135"/>
      <c r="N2810" s="165"/>
    </row>
    <row r="2811" spans="1:14" ht="26" x14ac:dyDescent="0.3">
      <c r="A2811" s="743" t="s">
        <v>300</v>
      </c>
      <c r="B2811" s="69">
        <v>2.7397260273972601E-2</v>
      </c>
      <c r="C2811" s="70">
        <v>7.2639225181598101E-3</v>
      </c>
      <c r="D2811" s="71">
        <v>1.44628099173554E-2</v>
      </c>
      <c r="E2811" s="69">
        <v>2.7397260273972601E-2</v>
      </c>
      <c r="F2811" s="70">
        <v>1.1235955056179799E-2</v>
      </c>
      <c r="G2811" s="71">
        <v>2.48756218905473E-2</v>
      </c>
      <c r="H2811" s="69"/>
      <c r="I2811" s="70"/>
      <c r="J2811" s="71"/>
      <c r="K2811" s="69"/>
      <c r="L2811" s="70"/>
      <c r="M2811" s="71"/>
      <c r="N2811" s="550"/>
    </row>
    <row r="2812" spans="1:14" x14ac:dyDescent="0.3">
      <c r="A2812" s="733" t="s">
        <v>230</v>
      </c>
      <c r="B2812" s="72">
        <v>0</v>
      </c>
      <c r="C2812" s="73">
        <v>0</v>
      </c>
      <c r="D2812" s="74">
        <v>0</v>
      </c>
      <c r="E2812" s="72">
        <v>0</v>
      </c>
      <c r="F2812" s="73">
        <v>0</v>
      </c>
      <c r="G2812" s="74">
        <v>0</v>
      </c>
      <c r="H2812" s="72"/>
      <c r="I2812" s="73"/>
      <c r="J2812" s="74"/>
      <c r="K2812" s="72"/>
      <c r="L2812" s="73"/>
      <c r="M2812" s="74"/>
      <c r="N2812" s="536"/>
    </row>
    <row r="2813" spans="1:14" x14ac:dyDescent="0.3">
      <c r="A2813" s="725" t="s">
        <v>645</v>
      </c>
      <c r="B2813" s="72">
        <v>0</v>
      </c>
      <c r="C2813" s="73">
        <v>2.4213075060532702E-3</v>
      </c>
      <c r="D2813" s="74">
        <v>1.0330578512396701E-3</v>
      </c>
      <c r="E2813" s="72">
        <v>0</v>
      </c>
      <c r="F2813" s="73">
        <v>0</v>
      </c>
      <c r="G2813" s="74">
        <v>0</v>
      </c>
      <c r="H2813" s="72"/>
      <c r="I2813" s="73"/>
      <c r="J2813" s="74"/>
      <c r="K2813" s="72"/>
      <c r="L2813" s="73"/>
      <c r="M2813" s="74"/>
      <c r="N2813" s="536"/>
    </row>
    <row r="2814" spans="1:14" x14ac:dyDescent="0.3">
      <c r="A2814" s="725" t="s">
        <v>646</v>
      </c>
      <c r="B2814" s="72">
        <v>0.219178082191781</v>
      </c>
      <c r="C2814" s="73">
        <v>0.16222760290556901</v>
      </c>
      <c r="D2814" s="74">
        <v>0.22623966942148799</v>
      </c>
      <c r="E2814" s="72">
        <v>0.219178082191781</v>
      </c>
      <c r="F2814" s="73">
        <v>0.19101123595505601</v>
      </c>
      <c r="G2814" s="74">
        <v>0.29104477611940299</v>
      </c>
      <c r="H2814" s="72"/>
      <c r="I2814" s="73"/>
      <c r="J2814" s="74"/>
      <c r="K2814" s="72"/>
      <c r="L2814" s="73"/>
      <c r="M2814" s="74"/>
      <c r="N2814" s="536"/>
    </row>
    <row r="2815" spans="1:14" x14ac:dyDescent="0.3">
      <c r="A2815" s="725" t="s">
        <v>647</v>
      </c>
      <c r="B2815" s="72">
        <v>0.36986301369863001</v>
      </c>
      <c r="C2815" s="73">
        <v>0.42857142857142899</v>
      </c>
      <c r="D2815" s="74">
        <v>0.45454545454545497</v>
      </c>
      <c r="E2815" s="72">
        <v>0.36986301369863001</v>
      </c>
      <c r="F2815" s="73">
        <v>0.42134831460674199</v>
      </c>
      <c r="G2815" s="74">
        <v>0.41542288557213902</v>
      </c>
      <c r="H2815" s="72"/>
      <c r="I2815" s="73"/>
      <c r="J2815" s="74"/>
      <c r="K2815" s="72"/>
      <c r="L2815" s="73"/>
      <c r="M2815" s="74"/>
      <c r="N2815" s="536"/>
    </row>
    <row r="2816" spans="1:14" x14ac:dyDescent="0.3">
      <c r="A2816" s="725" t="s">
        <v>648</v>
      </c>
      <c r="B2816" s="72">
        <v>9.5890410958904104E-2</v>
      </c>
      <c r="C2816" s="73">
        <v>0.227602905569007</v>
      </c>
      <c r="D2816" s="74">
        <v>0.171487603305785</v>
      </c>
      <c r="E2816" s="72">
        <v>9.5890410958904104E-2</v>
      </c>
      <c r="F2816" s="73">
        <v>0.185393258426966</v>
      </c>
      <c r="G2816" s="74">
        <v>0.13930348258706499</v>
      </c>
      <c r="H2816" s="72"/>
      <c r="I2816" s="73"/>
      <c r="J2816" s="74"/>
      <c r="K2816" s="72"/>
      <c r="L2816" s="73"/>
      <c r="M2816" s="74"/>
      <c r="N2816" s="536"/>
    </row>
    <row r="2817" spans="1:14" x14ac:dyDescent="0.3">
      <c r="A2817" s="725" t="s">
        <v>649</v>
      </c>
      <c r="B2817" s="72">
        <v>8.2191780821917804E-2</v>
      </c>
      <c r="C2817" s="73">
        <v>7.5060532687651296E-2</v>
      </c>
      <c r="D2817" s="74">
        <v>4.8553719008264502E-2</v>
      </c>
      <c r="E2817" s="72">
        <v>8.2191780821917804E-2</v>
      </c>
      <c r="F2817" s="73">
        <v>5.6179775280898903E-2</v>
      </c>
      <c r="G2817" s="74">
        <v>3.4825870646766198E-2</v>
      </c>
      <c r="H2817" s="72"/>
      <c r="I2817" s="73"/>
      <c r="J2817" s="74"/>
      <c r="K2817" s="72"/>
      <c r="L2817" s="73"/>
      <c r="M2817" s="74"/>
      <c r="N2817" s="536"/>
    </row>
    <row r="2818" spans="1:14" x14ac:dyDescent="0.3">
      <c r="A2818" s="725" t="s">
        <v>650</v>
      </c>
      <c r="B2818" s="72">
        <v>0.17808219178082199</v>
      </c>
      <c r="C2818" s="73">
        <v>7.7481840193704604E-2</v>
      </c>
      <c r="D2818" s="74">
        <v>7.3347107438016507E-2</v>
      </c>
      <c r="E2818" s="72">
        <v>0.17808219178082199</v>
      </c>
      <c r="F2818" s="73">
        <v>0.117977528089888</v>
      </c>
      <c r="G2818" s="74">
        <v>8.7064676616915401E-2</v>
      </c>
      <c r="H2818" s="72"/>
      <c r="I2818" s="73"/>
      <c r="J2818" s="74"/>
      <c r="K2818" s="72"/>
      <c r="L2818" s="73"/>
      <c r="M2818" s="74"/>
      <c r="N2818" s="536"/>
    </row>
    <row r="2819" spans="1:14" x14ac:dyDescent="0.3">
      <c r="A2819" s="725" t="s">
        <v>635</v>
      </c>
      <c r="B2819" s="72">
        <v>2.7397260273972601E-2</v>
      </c>
      <c r="C2819" s="73">
        <v>1.93704600484262E-2</v>
      </c>
      <c r="D2819" s="74">
        <v>1.03305785123967E-2</v>
      </c>
      <c r="E2819" s="72">
        <v>2.7397260273972601E-2</v>
      </c>
      <c r="F2819" s="73">
        <v>1.6853932584269701E-2</v>
      </c>
      <c r="G2819" s="74">
        <v>7.4626865671641798E-3</v>
      </c>
      <c r="H2819" s="72"/>
      <c r="I2819" s="73"/>
      <c r="J2819" s="74"/>
      <c r="K2819" s="72"/>
      <c r="L2819" s="73"/>
      <c r="M2819" s="74"/>
      <c r="N2819" s="536"/>
    </row>
    <row r="2820" spans="1:14" x14ac:dyDescent="0.3">
      <c r="A2820" s="733" t="s">
        <v>101</v>
      </c>
      <c r="B2820" s="72">
        <v>0</v>
      </c>
      <c r="C2820" s="73">
        <v>0</v>
      </c>
      <c r="D2820" s="74">
        <v>0</v>
      </c>
      <c r="E2820" s="72">
        <v>0</v>
      </c>
      <c r="F2820" s="73">
        <v>0</v>
      </c>
      <c r="G2820" s="74">
        <v>0</v>
      </c>
      <c r="H2820" s="72"/>
      <c r="I2820" s="73"/>
      <c r="J2820" s="74"/>
      <c r="K2820" s="72"/>
      <c r="L2820" s="73"/>
      <c r="M2820" s="74"/>
      <c r="N2820" s="537"/>
    </row>
    <row r="2821" spans="1:14" x14ac:dyDescent="0.3">
      <c r="A2821" s="732" t="s">
        <v>259</v>
      </c>
      <c r="B2821" s="133">
        <v>73</v>
      </c>
      <c r="C2821" s="134">
        <v>413</v>
      </c>
      <c r="D2821" s="135">
        <v>968</v>
      </c>
      <c r="E2821" s="133">
        <v>73</v>
      </c>
      <c r="F2821" s="134">
        <v>178</v>
      </c>
      <c r="G2821" s="135">
        <v>402</v>
      </c>
      <c r="H2821" s="133"/>
      <c r="I2821" s="134"/>
      <c r="J2821" s="135"/>
      <c r="K2821" s="133"/>
      <c r="L2821" s="134"/>
      <c r="M2821" s="135"/>
      <c r="N2821" s="165"/>
    </row>
    <row r="2822" spans="1:14" ht="39" x14ac:dyDescent="0.3">
      <c r="A2822" s="761" t="s">
        <v>81</v>
      </c>
      <c r="B2822" s="69">
        <v>0.43661971830985902</v>
      </c>
      <c r="C2822" s="70">
        <v>0.42074927953890501</v>
      </c>
      <c r="D2822" s="71">
        <v>0.39766081871344999</v>
      </c>
      <c r="E2822" s="69">
        <v>0.43661971830985902</v>
      </c>
      <c r="F2822" s="70">
        <v>0.46540880503144699</v>
      </c>
      <c r="G2822" s="71">
        <v>0.41126760563380299</v>
      </c>
      <c r="H2822" s="69"/>
      <c r="I2822" s="70"/>
      <c r="J2822" s="71"/>
      <c r="K2822" s="69"/>
      <c r="L2822" s="70"/>
      <c r="M2822" s="71"/>
      <c r="N2822" s="872"/>
    </row>
    <row r="2823" spans="1:14" x14ac:dyDescent="0.3">
      <c r="A2823" s="727" t="s">
        <v>90</v>
      </c>
      <c r="B2823" s="72">
        <v>0.39436619718309901</v>
      </c>
      <c r="C2823" s="73">
        <v>0.42651296829971203</v>
      </c>
      <c r="D2823" s="74">
        <v>0.42456140350877197</v>
      </c>
      <c r="E2823" s="72">
        <v>0.39436619718309901</v>
      </c>
      <c r="F2823" s="73">
        <v>0.42767295597484301</v>
      </c>
      <c r="G2823" s="74">
        <v>0.42816901408450703</v>
      </c>
      <c r="H2823" s="72"/>
      <c r="I2823" s="73"/>
      <c r="J2823" s="74"/>
      <c r="K2823" s="72"/>
      <c r="L2823" s="73"/>
      <c r="M2823" s="74"/>
      <c r="N2823" s="873"/>
    </row>
    <row r="2824" spans="1:14" x14ac:dyDescent="0.3">
      <c r="A2824" s="727" t="s">
        <v>91</v>
      </c>
      <c r="B2824" s="72">
        <v>0.12676056338028199</v>
      </c>
      <c r="C2824" s="73">
        <v>0.10662824207492801</v>
      </c>
      <c r="D2824" s="74">
        <v>0.135672514619883</v>
      </c>
      <c r="E2824" s="72">
        <v>0.12676056338028199</v>
      </c>
      <c r="F2824" s="73">
        <v>6.9182389937106903E-2</v>
      </c>
      <c r="G2824" s="74">
        <v>0.12676056338028199</v>
      </c>
      <c r="H2824" s="72"/>
      <c r="I2824" s="73"/>
      <c r="J2824" s="74"/>
      <c r="K2824" s="72"/>
      <c r="L2824" s="73"/>
      <c r="M2824" s="74"/>
      <c r="N2824" s="873"/>
    </row>
    <row r="2825" spans="1:14" x14ac:dyDescent="0.3">
      <c r="A2825" s="727" t="s">
        <v>92</v>
      </c>
      <c r="B2825" s="72">
        <v>4.2253521126760597E-2</v>
      </c>
      <c r="C2825" s="73">
        <v>4.6109510086455301E-2</v>
      </c>
      <c r="D2825" s="74">
        <v>4.2105263157894701E-2</v>
      </c>
      <c r="E2825" s="72">
        <v>4.2253521126760597E-2</v>
      </c>
      <c r="F2825" s="73">
        <v>3.77358490566038E-2</v>
      </c>
      <c r="G2825" s="74">
        <v>3.3802816901408399E-2</v>
      </c>
      <c r="H2825" s="72"/>
      <c r="I2825" s="73"/>
      <c r="J2825" s="74"/>
      <c r="K2825" s="72"/>
      <c r="L2825" s="73"/>
      <c r="M2825" s="74"/>
      <c r="N2825" s="874"/>
    </row>
    <row r="2826" spans="1:14" x14ac:dyDescent="0.3">
      <c r="A2826" s="734" t="s">
        <v>259</v>
      </c>
      <c r="B2826" s="75">
        <v>71</v>
      </c>
      <c r="C2826" s="76">
        <v>347</v>
      </c>
      <c r="D2826" s="77">
        <v>855</v>
      </c>
      <c r="E2826" s="75">
        <v>71</v>
      </c>
      <c r="F2826" s="76">
        <v>159</v>
      </c>
      <c r="G2826" s="77">
        <v>355</v>
      </c>
      <c r="H2826" s="75"/>
      <c r="I2826" s="76"/>
      <c r="J2826" s="77"/>
      <c r="K2826" s="75"/>
      <c r="L2826" s="76"/>
      <c r="M2826" s="77"/>
      <c r="N2826" s="533"/>
    </row>
    <row r="2827" spans="1:14" x14ac:dyDescent="0.3">
      <c r="A2827" s="727" t="s">
        <v>194</v>
      </c>
      <c r="B2827" s="127">
        <v>3.22535211267606</v>
      </c>
      <c r="C2827" s="128">
        <v>3.22190201729107</v>
      </c>
      <c r="D2827" s="129">
        <v>3.1777777777777798</v>
      </c>
      <c r="E2827" s="127">
        <v>3.22535211267606</v>
      </c>
      <c r="F2827" s="128">
        <v>3.32075471698113</v>
      </c>
      <c r="G2827" s="129">
        <v>3.2169014084506999</v>
      </c>
      <c r="H2827" s="127"/>
      <c r="I2827" s="128"/>
      <c r="J2827" s="129"/>
      <c r="K2827" s="127"/>
      <c r="L2827" s="128"/>
      <c r="M2827" s="129"/>
      <c r="N2827" s="533"/>
    </row>
    <row r="2828" spans="1:14" x14ac:dyDescent="0.3">
      <c r="A2828" s="727" t="s">
        <v>174</v>
      </c>
      <c r="B2828" s="127">
        <v>0.83147344427298897</v>
      </c>
      <c r="C2828" s="128">
        <v>0.81516256875118398</v>
      </c>
      <c r="D2828" s="129">
        <v>0.81910571113631803</v>
      </c>
      <c r="E2828" s="127">
        <v>0.83147344427298897</v>
      </c>
      <c r="F2828" s="128">
        <v>0.76572754116824004</v>
      </c>
      <c r="G2828" s="129">
        <v>0.79244061166790902</v>
      </c>
      <c r="H2828" s="127"/>
      <c r="I2828" s="128"/>
      <c r="J2828" s="129"/>
      <c r="K2828" s="127"/>
      <c r="L2828" s="128"/>
      <c r="M2828" s="129"/>
      <c r="N2828" s="533"/>
    </row>
    <row r="2829" spans="1:14" x14ac:dyDescent="0.3">
      <c r="A2829" s="727" t="s">
        <v>260</v>
      </c>
      <c r="B2829" s="130" t="s">
        <v>248</v>
      </c>
      <c r="C2829" s="128" t="s">
        <v>130</v>
      </c>
      <c r="D2829" s="129" t="s">
        <v>130</v>
      </c>
      <c r="E2829" s="130" t="s">
        <v>248</v>
      </c>
      <c r="F2829" s="128" t="s">
        <v>130</v>
      </c>
      <c r="G2829" s="129" t="s">
        <v>130</v>
      </c>
      <c r="H2829" s="130"/>
      <c r="I2829" s="128"/>
      <c r="J2829" s="129"/>
      <c r="K2829" s="130"/>
      <c r="L2829" s="128"/>
      <c r="M2829" s="129"/>
      <c r="N2829" s="533"/>
    </row>
    <row r="2830" spans="1:14" x14ac:dyDescent="0.3">
      <c r="A2830" s="730" t="s">
        <v>173</v>
      </c>
      <c r="B2830" s="131" t="s">
        <v>248</v>
      </c>
      <c r="C2830" s="132">
        <v>4.2324016303589267E-3</v>
      </c>
      <c r="D2830" s="139">
        <v>5.8080824308112733E-2</v>
      </c>
      <c r="E2830" s="131" t="s">
        <v>248</v>
      </c>
      <c r="F2830" s="132">
        <v>-0.12459079656390315</v>
      </c>
      <c r="G2830" s="139">
        <v>1.0664148329769805E-2</v>
      </c>
      <c r="H2830" s="131"/>
      <c r="I2830" s="132"/>
      <c r="J2830" s="139"/>
      <c r="K2830" s="131"/>
      <c r="L2830" s="132"/>
      <c r="M2830" s="139"/>
      <c r="N2830" s="534"/>
    </row>
    <row r="2831" spans="1:14" ht="26" x14ac:dyDescent="0.3">
      <c r="A2831" s="761" t="s">
        <v>1024</v>
      </c>
      <c r="B2831" s="69">
        <v>0.27397260273972601</v>
      </c>
      <c r="C2831" s="70">
        <v>0.26558265582655799</v>
      </c>
      <c r="D2831" s="71">
        <v>0.25220264317180602</v>
      </c>
      <c r="E2831" s="69">
        <v>0.27397260273972601</v>
      </c>
      <c r="F2831" s="70">
        <v>0.26190476190476197</v>
      </c>
      <c r="G2831" s="71">
        <v>0.215223097112861</v>
      </c>
      <c r="H2831" s="69"/>
      <c r="I2831" s="70"/>
      <c r="J2831" s="71"/>
      <c r="K2831" s="69"/>
      <c r="L2831" s="70"/>
      <c r="M2831" s="71"/>
      <c r="N2831" s="535"/>
    </row>
    <row r="2832" spans="1:14" x14ac:dyDescent="0.3">
      <c r="A2832" s="727" t="s">
        <v>11</v>
      </c>
      <c r="B2832" s="72">
        <v>0.219178082191781</v>
      </c>
      <c r="C2832" s="73">
        <v>0.30352303523035201</v>
      </c>
      <c r="D2832" s="74">
        <v>0.28524229074889901</v>
      </c>
      <c r="E2832" s="72">
        <v>0.219178082191781</v>
      </c>
      <c r="F2832" s="73">
        <v>0.26190476190476197</v>
      </c>
      <c r="G2832" s="74">
        <v>0.249343832020997</v>
      </c>
      <c r="H2832" s="72"/>
      <c r="I2832" s="73"/>
      <c r="J2832" s="74"/>
      <c r="K2832" s="72"/>
      <c r="L2832" s="73"/>
      <c r="M2832" s="74"/>
      <c r="N2832" s="536"/>
    </row>
    <row r="2833" spans="1:14" x14ac:dyDescent="0.3">
      <c r="A2833" s="727" t="s">
        <v>12</v>
      </c>
      <c r="B2833" s="72">
        <v>0.19178082191780799</v>
      </c>
      <c r="C2833" s="73">
        <v>0.18699186991869901</v>
      </c>
      <c r="D2833" s="74">
        <v>0.194933920704846</v>
      </c>
      <c r="E2833" s="72">
        <v>0.19178082191780799</v>
      </c>
      <c r="F2833" s="73">
        <v>0.20833333333333301</v>
      </c>
      <c r="G2833" s="74">
        <v>0.19422572178477701</v>
      </c>
      <c r="H2833" s="72"/>
      <c r="I2833" s="73"/>
      <c r="J2833" s="74"/>
      <c r="K2833" s="72"/>
      <c r="L2833" s="73"/>
      <c r="M2833" s="74"/>
      <c r="N2833" s="536"/>
    </row>
    <row r="2834" spans="1:14" x14ac:dyDescent="0.3">
      <c r="A2834" s="727" t="s">
        <v>13</v>
      </c>
      <c r="B2834" s="72">
        <v>0.24657534246575299</v>
      </c>
      <c r="C2834" s="73">
        <v>0.17073170731707299</v>
      </c>
      <c r="D2834" s="74">
        <v>0.18612334801762101</v>
      </c>
      <c r="E2834" s="72">
        <v>0.24657534246575299</v>
      </c>
      <c r="F2834" s="73">
        <v>0.18452380952381001</v>
      </c>
      <c r="G2834" s="74">
        <v>0.23359580052493401</v>
      </c>
      <c r="H2834" s="72"/>
      <c r="I2834" s="73"/>
      <c r="J2834" s="74"/>
      <c r="K2834" s="72"/>
      <c r="L2834" s="73"/>
      <c r="M2834" s="74"/>
      <c r="N2834" s="536"/>
    </row>
    <row r="2835" spans="1:14" x14ac:dyDescent="0.3">
      <c r="A2835" s="727" t="s">
        <v>17</v>
      </c>
      <c r="B2835" s="72">
        <v>5.4794520547945202E-2</v>
      </c>
      <c r="C2835" s="73">
        <v>4.6070460704606998E-2</v>
      </c>
      <c r="D2835" s="74">
        <v>5.06607929515418E-2</v>
      </c>
      <c r="E2835" s="72">
        <v>5.4794520547945202E-2</v>
      </c>
      <c r="F2835" s="73">
        <v>5.3571428571428603E-2</v>
      </c>
      <c r="G2835" s="74">
        <v>6.8241469816273007E-2</v>
      </c>
      <c r="H2835" s="72"/>
      <c r="I2835" s="73"/>
      <c r="J2835" s="74"/>
      <c r="K2835" s="72"/>
      <c r="L2835" s="73"/>
      <c r="M2835" s="74"/>
      <c r="N2835" s="536"/>
    </row>
    <row r="2836" spans="1:14" x14ac:dyDescent="0.3">
      <c r="A2836" s="727" t="s">
        <v>18</v>
      </c>
      <c r="B2836" s="72">
        <v>1.3698630136986301E-2</v>
      </c>
      <c r="C2836" s="73">
        <v>1.0840108401084E-2</v>
      </c>
      <c r="D2836" s="74">
        <v>1.6519823788546301E-2</v>
      </c>
      <c r="E2836" s="72">
        <v>1.3698630136986301E-2</v>
      </c>
      <c r="F2836" s="73">
        <v>1.1904761904761901E-2</v>
      </c>
      <c r="G2836" s="74">
        <v>2.3622047244094498E-2</v>
      </c>
      <c r="H2836" s="72"/>
      <c r="I2836" s="73"/>
      <c r="J2836" s="74"/>
      <c r="K2836" s="72"/>
      <c r="L2836" s="73"/>
      <c r="M2836" s="74"/>
      <c r="N2836" s="536"/>
    </row>
    <row r="2837" spans="1:14" x14ac:dyDescent="0.3">
      <c r="A2837" s="727" t="s">
        <v>19</v>
      </c>
      <c r="B2837" s="72">
        <v>0</v>
      </c>
      <c r="C2837" s="73">
        <v>1.6260162601626001E-2</v>
      </c>
      <c r="D2837" s="74">
        <v>1.21145374449339E-2</v>
      </c>
      <c r="E2837" s="72">
        <v>0</v>
      </c>
      <c r="F2837" s="73">
        <v>1.7857142857142901E-2</v>
      </c>
      <c r="G2837" s="74">
        <v>1.31233595800525E-2</v>
      </c>
      <c r="H2837" s="72"/>
      <c r="I2837" s="73"/>
      <c r="J2837" s="74"/>
      <c r="K2837" s="72"/>
      <c r="L2837" s="73"/>
      <c r="M2837" s="74"/>
      <c r="N2837" s="536"/>
    </row>
    <row r="2838" spans="1:14" x14ac:dyDescent="0.3">
      <c r="A2838" s="727" t="s">
        <v>20</v>
      </c>
      <c r="B2838" s="72">
        <v>0</v>
      </c>
      <c r="C2838" s="73">
        <v>0</v>
      </c>
      <c r="D2838" s="74">
        <v>2.2026431718061702E-3</v>
      </c>
      <c r="E2838" s="72">
        <v>0</v>
      </c>
      <c r="F2838" s="73">
        <v>0</v>
      </c>
      <c r="G2838" s="74">
        <v>2.6246719160105E-3</v>
      </c>
      <c r="H2838" s="72"/>
      <c r="I2838" s="73"/>
      <c r="J2838" s="74"/>
      <c r="K2838" s="72"/>
      <c r="L2838" s="73"/>
      <c r="M2838" s="74"/>
      <c r="N2838" s="537"/>
    </row>
    <row r="2839" spans="1:14" x14ac:dyDescent="0.3">
      <c r="A2839" s="734" t="s">
        <v>259</v>
      </c>
      <c r="B2839" s="75">
        <v>73</v>
      </c>
      <c r="C2839" s="76">
        <v>369</v>
      </c>
      <c r="D2839" s="77">
        <v>908</v>
      </c>
      <c r="E2839" s="75">
        <v>73</v>
      </c>
      <c r="F2839" s="76">
        <v>168</v>
      </c>
      <c r="G2839" s="77">
        <v>381</v>
      </c>
      <c r="H2839" s="75"/>
      <c r="I2839" s="76"/>
      <c r="J2839" s="77"/>
      <c r="K2839" s="75"/>
      <c r="L2839" s="76"/>
      <c r="M2839" s="77"/>
      <c r="N2839" s="532"/>
    </row>
    <row r="2840" spans="1:14" x14ac:dyDescent="0.3">
      <c r="A2840" s="727" t="s">
        <v>194</v>
      </c>
      <c r="B2840" s="127">
        <v>6.3698630136986303</v>
      </c>
      <c r="C2840" s="128">
        <v>6.4742547425474299</v>
      </c>
      <c r="D2840" s="129">
        <v>6.3931718061674099</v>
      </c>
      <c r="E2840" s="127">
        <v>6.3698630136986303</v>
      </c>
      <c r="F2840" s="128">
        <v>6.3869047619047601</v>
      </c>
      <c r="G2840" s="129">
        <v>6.1732283464566899</v>
      </c>
      <c r="H2840" s="127"/>
      <c r="I2840" s="128"/>
      <c r="J2840" s="129"/>
      <c r="K2840" s="127"/>
      <c r="L2840" s="128"/>
      <c r="M2840" s="129"/>
      <c r="N2840" s="533"/>
    </row>
    <row r="2841" spans="1:14" x14ac:dyDescent="0.3">
      <c r="A2841" s="727" t="s">
        <v>174</v>
      </c>
      <c r="B2841" s="127">
        <v>1.3386026017524999</v>
      </c>
      <c r="C2841" s="128">
        <v>1.36334529029959</v>
      </c>
      <c r="D2841" s="129">
        <v>1.38850123651035</v>
      </c>
      <c r="E2841" s="127">
        <v>1.3386026017524999</v>
      </c>
      <c r="F2841" s="128">
        <v>1.40113553280707</v>
      </c>
      <c r="G2841" s="129">
        <v>1.4423727975784799</v>
      </c>
      <c r="H2841" s="127"/>
      <c r="I2841" s="128"/>
      <c r="J2841" s="129"/>
      <c r="K2841" s="127"/>
      <c r="L2841" s="128"/>
      <c r="M2841" s="129"/>
      <c r="N2841" s="533"/>
    </row>
    <row r="2842" spans="1:14" x14ac:dyDescent="0.3">
      <c r="A2842" s="727" t="s">
        <v>260</v>
      </c>
      <c r="B2842" s="130" t="s">
        <v>248</v>
      </c>
      <c r="C2842" s="128" t="s">
        <v>130</v>
      </c>
      <c r="D2842" s="129" t="s">
        <v>130</v>
      </c>
      <c r="E2842" s="130" t="s">
        <v>248</v>
      </c>
      <c r="F2842" s="128" t="s">
        <v>130</v>
      </c>
      <c r="G2842" s="129" t="s">
        <v>130</v>
      </c>
      <c r="H2842" s="130"/>
      <c r="I2842" s="128"/>
      <c r="J2842" s="129"/>
      <c r="K2842" s="130"/>
      <c r="L2842" s="128"/>
      <c r="M2842" s="129"/>
      <c r="N2842" s="533"/>
    </row>
    <row r="2843" spans="1:14" x14ac:dyDescent="0.3">
      <c r="A2843" s="730" t="s">
        <v>173</v>
      </c>
      <c r="B2843" s="131" t="s">
        <v>248</v>
      </c>
      <c r="C2843" s="132">
        <v>-7.6570278704567923E-2</v>
      </c>
      <c r="D2843" s="139">
        <v>-1.6787015996730693E-2</v>
      </c>
      <c r="E2843" s="131" t="s">
        <v>248</v>
      </c>
      <c r="F2843" s="132">
        <v>-1.2162812095692083E-2</v>
      </c>
      <c r="G2843" s="139">
        <v>0.13632721552434948</v>
      </c>
      <c r="H2843" s="131"/>
      <c r="I2843" s="132"/>
      <c r="J2843" s="139"/>
      <c r="K2843" s="131"/>
      <c r="L2843" s="132"/>
      <c r="M2843" s="139"/>
      <c r="N2843" s="534"/>
    </row>
    <row r="2844" spans="1:14" ht="39" x14ac:dyDescent="0.3">
      <c r="A2844" s="761" t="s">
        <v>217</v>
      </c>
      <c r="B2844" s="69">
        <v>0.28767123287671198</v>
      </c>
      <c r="C2844" s="70">
        <v>0.32602739726027402</v>
      </c>
      <c r="D2844" s="71">
        <v>0.30821147356580397</v>
      </c>
      <c r="E2844" s="69">
        <v>0.28767123287671198</v>
      </c>
      <c r="F2844" s="70">
        <v>0.329341317365269</v>
      </c>
      <c r="G2844" s="71">
        <v>0.27419354838709697</v>
      </c>
      <c r="H2844" s="69"/>
      <c r="I2844" s="70"/>
      <c r="J2844" s="71"/>
      <c r="K2844" s="69"/>
      <c r="L2844" s="70"/>
      <c r="M2844" s="71"/>
      <c r="N2844" s="535"/>
    </row>
    <row r="2845" spans="1:14" x14ac:dyDescent="0.3">
      <c r="A2845" s="727" t="s">
        <v>11</v>
      </c>
      <c r="B2845" s="72">
        <v>0.26027397260273999</v>
      </c>
      <c r="C2845" s="73">
        <v>0.31506849315068503</v>
      </c>
      <c r="D2845" s="74">
        <v>0.28458942632171003</v>
      </c>
      <c r="E2845" s="72">
        <v>0.26027397260273999</v>
      </c>
      <c r="F2845" s="73">
        <v>0.28143712574850299</v>
      </c>
      <c r="G2845" s="74">
        <v>0.26881720430107497</v>
      </c>
      <c r="H2845" s="72"/>
      <c r="I2845" s="73"/>
      <c r="J2845" s="74"/>
      <c r="K2845" s="72"/>
      <c r="L2845" s="73"/>
      <c r="M2845" s="74"/>
      <c r="N2845" s="536"/>
    </row>
    <row r="2846" spans="1:14" x14ac:dyDescent="0.3">
      <c r="A2846" s="727" t="s">
        <v>12</v>
      </c>
      <c r="B2846" s="72">
        <v>0.232876712328767</v>
      </c>
      <c r="C2846" s="73">
        <v>0.18082191780821899</v>
      </c>
      <c r="D2846" s="74">
        <v>0.19010123734533199</v>
      </c>
      <c r="E2846" s="72">
        <v>0.232876712328767</v>
      </c>
      <c r="F2846" s="73">
        <v>0.20359281437125701</v>
      </c>
      <c r="G2846" s="74">
        <v>0.204301075268817</v>
      </c>
      <c r="H2846" s="72"/>
      <c r="I2846" s="73"/>
      <c r="J2846" s="74"/>
      <c r="K2846" s="72"/>
      <c r="L2846" s="73"/>
      <c r="M2846" s="74"/>
      <c r="N2846" s="536"/>
    </row>
    <row r="2847" spans="1:14" x14ac:dyDescent="0.3">
      <c r="A2847" s="727" t="s">
        <v>13</v>
      </c>
      <c r="B2847" s="72">
        <v>0.150684931506849</v>
      </c>
      <c r="C2847" s="73">
        <v>0.106849315068493</v>
      </c>
      <c r="D2847" s="74">
        <v>0.139482564679415</v>
      </c>
      <c r="E2847" s="72">
        <v>0.150684931506849</v>
      </c>
      <c r="F2847" s="73">
        <v>0.125748502994012</v>
      </c>
      <c r="G2847" s="74">
        <v>0.15860215053763399</v>
      </c>
      <c r="H2847" s="72"/>
      <c r="I2847" s="73"/>
      <c r="J2847" s="74"/>
      <c r="K2847" s="72"/>
      <c r="L2847" s="73"/>
      <c r="M2847" s="74"/>
      <c r="N2847" s="536"/>
    </row>
    <row r="2848" spans="1:14" x14ac:dyDescent="0.3">
      <c r="A2848" s="727" t="s">
        <v>17</v>
      </c>
      <c r="B2848" s="72">
        <v>5.4794520547945202E-2</v>
      </c>
      <c r="C2848" s="73">
        <v>4.65753424657534E-2</v>
      </c>
      <c r="D2848" s="74">
        <v>4.7244094488188997E-2</v>
      </c>
      <c r="E2848" s="72">
        <v>5.4794520547945202E-2</v>
      </c>
      <c r="F2848" s="73">
        <v>2.9940119760479E-2</v>
      </c>
      <c r="G2848" s="74">
        <v>5.3763440860214999E-2</v>
      </c>
      <c r="H2848" s="72"/>
      <c r="I2848" s="73"/>
      <c r="J2848" s="74"/>
      <c r="K2848" s="72"/>
      <c r="L2848" s="73"/>
      <c r="M2848" s="74"/>
      <c r="N2848" s="536"/>
    </row>
    <row r="2849" spans="1:14" x14ac:dyDescent="0.3">
      <c r="A2849" s="727" t="s">
        <v>18</v>
      </c>
      <c r="B2849" s="72">
        <v>1.3698630136986301E-2</v>
      </c>
      <c r="C2849" s="73">
        <v>1.3698630136986301E-2</v>
      </c>
      <c r="D2849" s="74">
        <v>2.0247469066366701E-2</v>
      </c>
      <c r="E2849" s="72">
        <v>1.3698630136986301E-2</v>
      </c>
      <c r="F2849" s="73">
        <v>1.79640718562874E-2</v>
      </c>
      <c r="G2849" s="74">
        <v>2.9569892473118298E-2</v>
      </c>
      <c r="H2849" s="72"/>
      <c r="I2849" s="73"/>
      <c r="J2849" s="74"/>
      <c r="K2849" s="72"/>
      <c r="L2849" s="73"/>
      <c r="M2849" s="74"/>
      <c r="N2849" s="536"/>
    </row>
    <row r="2850" spans="1:14" x14ac:dyDescent="0.3">
      <c r="A2850" s="727" t="s">
        <v>19</v>
      </c>
      <c r="B2850" s="72">
        <v>0</v>
      </c>
      <c r="C2850" s="73">
        <v>1.0958904109589E-2</v>
      </c>
      <c r="D2850" s="74">
        <v>7.8740157480314994E-3</v>
      </c>
      <c r="E2850" s="72">
        <v>0</v>
      </c>
      <c r="F2850" s="73">
        <v>1.19760479041916E-2</v>
      </c>
      <c r="G2850" s="74">
        <v>8.0645161290322596E-3</v>
      </c>
      <c r="H2850" s="72"/>
      <c r="I2850" s="73"/>
      <c r="J2850" s="74"/>
      <c r="K2850" s="72"/>
      <c r="L2850" s="73"/>
      <c r="M2850" s="74"/>
      <c r="N2850" s="536"/>
    </row>
    <row r="2851" spans="1:14" x14ac:dyDescent="0.3">
      <c r="A2851" s="727" t="s">
        <v>20</v>
      </c>
      <c r="B2851" s="72">
        <v>0</v>
      </c>
      <c r="C2851" s="73">
        <v>0</v>
      </c>
      <c r="D2851" s="74">
        <v>2.2497187851518601E-3</v>
      </c>
      <c r="E2851" s="72">
        <v>0</v>
      </c>
      <c r="F2851" s="73">
        <v>0</v>
      </c>
      <c r="G2851" s="74">
        <v>2.6881720430107499E-3</v>
      </c>
      <c r="H2851" s="72"/>
      <c r="I2851" s="73"/>
      <c r="J2851" s="74"/>
      <c r="K2851" s="72"/>
      <c r="L2851" s="73"/>
      <c r="M2851" s="74"/>
      <c r="N2851" s="537"/>
    </row>
    <row r="2852" spans="1:14" x14ac:dyDescent="0.3">
      <c r="A2852" s="734" t="s">
        <v>259</v>
      </c>
      <c r="B2852" s="75">
        <v>73</v>
      </c>
      <c r="C2852" s="76">
        <v>365</v>
      </c>
      <c r="D2852" s="77">
        <v>889</v>
      </c>
      <c r="E2852" s="75">
        <v>73</v>
      </c>
      <c r="F2852" s="76">
        <v>167</v>
      </c>
      <c r="G2852" s="77">
        <v>372</v>
      </c>
      <c r="H2852" s="75"/>
      <c r="I2852" s="76"/>
      <c r="J2852" s="77"/>
      <c r="K2852" s="75"/>
      <c r="L2852" s="76"/>
      <c r="M2852" s="77"/>
      <c r="N2852" s="532"/>
    </row>
    <row r="2853" spans="1:14" x14ac:dyDescent="0.3">
      <c r="A2853" s="727" t="s">
        <v>194</v>
      </c>
      <c r="B2853" s="127">
        <v>6.5342465753424603</v>
      </c>
      <c r="C2853" s="128">
        <v>6.6821917808219196</v>
      </c>
      <c r="D2853" s="129">
        <v>6.5635545556805504</v>
      </c>
      <c r="E2853" s="127">
        <v>6.5342465753424603</v>
      </c>
      <c r="F2853" s="128">
        <v>6.6526946107784397</v>
      </c>
      <c r="G2853" s="129">
        <v>6.4166666666666696</v>
      </c>
      <c r="H2853" s="127"/>
      <c r="I2853" s="128"/>
      <c r="J2853" s="129"/>
      <c r="K2853" s="127"/>
      <c r="L2853" s="128"/>
      <c r="M2853" s="129"/>
      <c r="N2853" s="533"/>
    </row>
    <row r="2854" spans="1:14" x14ac:dyDescent="0.3">
      <c r="A2854" s="727" t="s">
        <v>174</v>
      </c>
      <c r="B2854" s="127">
        <v>1.28108235250967</v>
      </c>
      <c r="C2854" s="128">
        <v>1.32301504499114</v>
      </c>
      <c r="D2854" s="129">
        <v>1.3765487459601899</v>
      </c>
      <c r="E2854" s="127">
        <v>1.28108235250967</v>
      </c>
      <c r="F2854" s="128">
        <v>1.33501565223699</v>
      </c>
      <c r="G2854" s="129">
        <v>1.42599723149199</v>
      </c>
      <c r="H2854" s="127"/>
      <c r="I2854" s="128"/>
      <c r="J2854" s="129"/>
      <c r="K2854" s="127"/>
      <c r="L2854" s="128"/>
      <c r="M2854" s="129"/>
      <c r="N2854" s="533"/>
    </row>
    <row r="2855" spans="1:14" x14ac:dyDescent="0.3">
      <c r="A2855" s="727" t="s">
        <v>260</v>
      </c>
      <c r="B2855" s="130" t="s">
        <v>248</v>
      </c>
      <c r="C2855" s="128" t="s">
        <v>130</v>
      </c>
      <c r="D2855" s="129" t="s">
        <v>130</v>
      </c>
      <c r="E2855" s="130" t="s">
        <v>248</v>
      </c>
      <c r="F2855" s="128" t="s">
        <v>130</v>
      </c>
      <c r="G2855" s="129" t="s">
        <v>130</v>
      </c>
      <c r="H2855" s="130"/>
      <c r="I2855" s="128"/>
      <c r="J2855" s="129"/>
      <c r="K2855" s="130"/>
      <c r="L2855" s="128"/>
      <c r="M2855" s="129"/>
      <c r="N2855" s="533"/>
    </row>
    <row r="2856" spans="1:14" x14ac:dyDescent="0.3">
      <c r="A2856" s="730" t="s">
        <v>173</v>
      </c>
      <c r="B2856" s="131" t="s">
        <v>248</v>
      </c>
      <c r="C2856" s="132">
        <v>-0.1118242804868859</v>
      </c>
      <c r="D2856" s="139">
        <v>-2.1290913543091924E-2</v>
      </c>
      <c r="E2856" s="131" t="s">
        <v>248</v>
      </c>
      <c r="F2856" s="132">
        <v>-8.8724079929328528E-2</v>
      </c>
      <c r="G2856" s="139">
        <v>8.2454513991425782E-2</v>
      </c>
      <c r="H2856" s="131"/>
      <c r="I2856" s="132"/>
      <c r="J2856" s="139"/>
      <c r="K2856" s="131"/>
      <c r="L2856" s="132"/>
      <c r="M2856" s="139"/>
      <c r="N2856" s="534"/>
    </row>
    <row r="2857" spans="1:14" ht="26" x14ac:dyDescent="0.3">
      <c r="A2857" s="761" t="s">
        <v>534</v>
      </c>
      <c r="B2857" s="69">
        <v>9.85915492957746E-2</v>
      </c>
      <c r="C2857" s="70">
        <v>0.233236151603499</v>
      </c>
      <c r="D2857" s="71">
        <v>0.17319098457888499</v>
      </c>
      <c r="E2857" s="69">
        <v>9.85915492957746E-2</v>
      </c>
      <c r="F2857" s="70">
        <v>0.21249999999999999</v>
      </c>
      <c r="G2857" s="71">
        <v>0.165266106442577</v>
      </c>
      <c r="H2857" s="69"/>
      <c r="I2857" s="70"/>
      <c r="J2857" s="71"/>
      <c r="K2857" s="69"/>
      <c r="L2857" s="70"/>
      <c r="M2857" s="71"/>
      <c r="N2857" s="209"/>
    </row>
    <row r="2858" spans="1:14" x14ac:dyDescent="0.3">
      <c r="A2858" s="728" t="s">
        <v>535</v>
      </c>
      <c r="B2858" s="72">
        <v>2.8169014084507001E-2</v>
      </c>
      <c r="C2858" s="73">
        <v>0.18950437317784299</v>
      </c>
      <c r="D2858" s="74">
        <v>0.14116251482799499</v>
      </c>
      <c r="E2858" s="72">
        <v>2.8169014084507001E-2</v>
      </c>
      <c r="F2858" s="73">
        <v>0.14374999999999999</v>
      </c>
      <c r="G2858" s="74">
        <v>0.131652661064426</v>
      </c>
      <c r="H2858" s="72"/>
      <c r="I2858" s="73"/>
      <c r="J2858" s="74"/>
      <c r="K2858" s="72"/>
      <c r="L2858" s="73"/>
      <c r="M2858" s="74"/>
      <c r="N2858" s="210"/>
    </row>
    <row r="2859" spans="1:14" x14ac:dyDescent="0.3">
      <c r="A2859" s="728" t="s">
        <v>526</v>
      </c>
      <c r="B2859" s="72">
        <v>5.63380281690141E-2</v>
      </c>
      <c r="C2859" s="73">
        <v>2.6239067055393601E-2</v>
      </c>
      <c r="D2859" s="74">
        <v>2.6097271648873099E-2</v>
      </c>
      <c r="E2859" s="72">
        <v>5.63380281690141E-2</v>
      </c>
      <c r="F2859" s="73">
        <v>4.3749999999999997E-2</v>
      </c>
      <c r="G2859" s="74">
        <v>3.9215686274509803E-2</v>
      </c>
      <c r="H2859" s="72"/>
      <c r="I2859" s="73"/>
      <c r="J2859" s="74"/>
      <c r="K2859" s="72"/>
      <c r="L2859" s="73"/>
      <c r="M2859" s="74"/>
      <c r="N2859" s="536"/>
    </row>
    <row r="2860" spans="1:14" x14ac:dyDescent="0.3">
      <c r="A2860" s="727" t="s">
        <v>182</v>
      </c>
      <c r="B2860" s="72">
        <v>0</v>
      </c>
      <c r="C2860" s="73">
        <v>8.7463556851312008E-3</v>
      </c>
      <c r="D2860" s="74">
        <v>1.06761565836299E-2</v>
      </c>
      <c r="E2860" s="72">
        <v>0</v>
      </c>
      <c r="F2860" s="73">
        <v>6.2500000000000003E-3</v>
      </c>
      <c r="G2860" s="74">
        <v>1.4005602240896401E-2</v>
      </c>
      <c r="H2860" s="72"/>
      <c r="I2860" s="73"/>
      <c r="J2860" s="74"/>
      <c r="K2860" s="72"/>
      <c r="L2860" s="73"/>
      <c r="M2860" s="74"/>
      <c r="N2860" s="536"/>
    </row>
    <row r="2861" spans="1:14" x14ac:dyDescent="0.3">
      <c r="A2861" s="727" t="s">
        <v>244</v>
      </c>
      <c r="B2861" s="72">
        <v>2.8169014084507001E-2</v>
      </c>
      <c r="C2861" s="73">
        <v>2.04081632653061E-2</v>
      </c>
      <c r="D2861" s="74">
        <v>2.3724792408066402E-2</v>
      </c>
      <c r="E2861" s="72">
        <v>2.8169014084507001E-2</v>
      </c>
      <c r="F2861" s="73">
        <v>3.125E-2</v>
      </c>
      <c r="G2861" s="74">
        <v>3.3613445378151301E-2</v>
      </c>
      <c r="H2861" s="72"/>
      <c r="I2861" s="73"/>
      <c r="J2861" s="74"/>
      <c r="K2861" s="72"/>
      <c r="L2861" s="73"/>
      <c r="M2861" s="74"/>
      <c r="N2861" s="536"/>
    </row>
    <row r="2862" spans="1:14" x14ac:dyDescent="0.3">
      <c r="A2862" s="728" t="s">
        <v>183</v>
      </c>
      <c r="B2862" s="72">
        <v>1.4084507042253501E-2</v>
      </c>
      <c r="C2862" s="73">
        <v>5.83090379008746E-3</v>
      </c>
      <c r="D2862" s="74">
        <v>8.3036773428232496E-3</v>
      </c>
      <c r="E2862" s="72">
        <v>1.4084507042253501E-2</v>
      </c>
      <c r="F2862" s="73">
        <v>6.2500000000000003E-3</v>
      </c>
      <c r="G2862" s="74">
        <v>5.60224089635854E-3</v>
      </c>
      <c r="H2862" s="72"/>
      <c r="I2862" s="73"/>
      <c r="J2862" s="74"/>
      <c r="K2862" s="72"/>
      <c r="L2862" s="73"/>
      <c r="M2862" s="74"/>
      <c r="N2862" s="536"/>
    </row>
    <row r="2863" spans="1:14" x14ac:dyDescent="0.3">
      <c r="A2863" s="727" t="s">
        <v>171</v>
      </c>
      <c r="B2863" s="72">
        <v>1.4084507042253501E-2</v>
      </c>
      <c r="C2863" s="73">
        <v>1.1661807580174899E-2</v>
      </c>
      <c r="D2863" s="74">
        <v>3.2028469750889701E-2</v>
      </c>
      <c r="E2863" s="72">
        <v>1.4084507042253501E-2</v>
      </c>
      <c r="F2863" s="73">
        <v>1.2500000000000001E-2</v>
      </c>
      <c r="G2863" s="74">
        <v>3.64145658263305E-2</v>
      </c>
      <c r="H2863" s="72"/>
      <c r="I2863" s="73"/>
      <c r="J2863" s="74"/>
      <c r="K2863" s="72"/>
      <c r="L2863" s="73"/>
      <c r="M2863" s="74"/>
      <c r="N2863" s="536"/>
    </row>
    <row r="2864" spans="1:14" x14ac:dyDescent="0.3">
      <c r="A2864" s="728" t="s">
        <v>184</v>
      </c>
      <c r="B2864" s="72">
        <v>0</v>
      </c>
      <c r="C2864" s="73">
        <v>2.04081632653061E-2</v>
      </c>
      <c r="D2864" s="74">
        <v>8.3036773428232496E-3</v>
      </c>
      <c r="E2864" s="72">
        <v>0</v>
      </c>
      <c r="F2864" s="73">
        <v>1.2500000000000001E-2</v>
      </c>
      <c r="G2864" s="74">
        <v>5.60224089635854E-3</v>
      </c>
      <c r="H2864" s="72"/>
      <c r="I2864" s="73"/>
      <c r="J2864" s="74"/>
      <c r="K2864" s="72"/>
      <c r="L2864" s="73"/>
      <c r="M2864" s="74"/>
      <c r="N2864" s="536"/>
    </row>
    <row r="2865" spans="1:14" x14ac:dyDescent="0.3">
      <c r="A2865" s="728" t="s">
        <v>185</v>
      </c>
      <c r="B2865" s="72">
        <v>0</v>
      </c>
      <c r="C2865" s="73">
        <v>7.8717201166180806E-2</v>
      </c>
      <c r="D2865" s="74">
        <v>5.2194543297746102E-2</v>
      </c>
      <c r="E2865" s="72">
        <v>0</v>
      </c>
      <c r="F2865" s="73">
        <v>4.3749999999999997E-2</v>
      </c>
      <c r="G2865" s="74">
        <v>3.3613445378151301E-2</v>
      </c>
      <c r="H2865" s="72"/>
      <c r="I2865" s="73"/>
      <c r="J2865" s="74"/>
      <c r="K2865" s="72"/>
      <c r="L2865" s="73"/>
      <c r="M2865" s="74"/>
      <c r="N2865" s="536"/>
    </row>
    <row r="2866" spans="1:14" x14ac:dyDescent="0.3">
      <c r="A2866" s="728" t="s">
        <v>651</v>
      </c>
      <c r="B2866" s="72">
        <v>0</v>
      </c>
      <c r="C2866" s="73">
        <v>2.91545189504373E-3</v>
      </c>
      <c r="D2866" s="74">
        <v>1.18623962040332E-3</v>
      </c>
      <c r="E2866" s="72">
        <v>0</v>
      </c>
      <c r="F2866" s="73">
        <v>0</v>
      </c>
      <c r="G2866" s="74">
        <v>0</v>
      </c>
      <c r="H2866" s="72"/>
      <c r="I2866" s="73"/>
      <c r="J2866" s="74"/>
      <c r="K2866" s="72"/>
      <c r="L2866" s="73"/>
      <c r="M2866" s="74"/>
      <c r="N2866" s="536"/>
    </row>
    <row r="2867" spans="1:14" x14ac:dyDescent="0.3">
      <c r="A2867" s="727" t="s">
        <v>186</v>
      </c>
      <c r="B2867" s="72">
        <v>7.0422535211267595E-2</v>
      </c>
      <c r="C2867" s="73">
        <v>2.04081632653061E-2</v>
      </c>
      <c r="D2867" s="74">
        <v>1.5421115065243201E-2</v>
      </c>
      <c r="E2867" s="72">
        <v>7.0422535211267595E-2</v>
      </c>
      <c r="F2867" s="73">
        <v>3.125E-2</v>
      </c>
      <c r="G2867" s="74">
        <v>2.2408963585434202E-2</v>
      </c>
      <c r="H2867" s="72"/>
      <c r="I2867" s="73"/>
      <c r="J2867" s="74"/>
      <c r="K2867" s="72"/>
      <c r="L2867" s="73"/>
      <c r="M2867" s="74"/>
      <c r="N2867" s="536"/>
    </row>
    <row r="2868" spans="1:14" x14ac:dyDescent="0.3">
      <c r="A2868" s="728" t="s">
        <v>187</v>
      </c>
      <c r="B2868" s="72">
        <v>0</v>
      </c>
      <c r="C2868" s="73">
        <v>0</v>
      </c>
      <c r="D2868" s="74">
        <v>8.3036773428232496E-3</v>
      </c>
      <c r="E2868" s="72">
        <v>0</v>
      </c>
      <c r="F2868" s="73">
        <v>0</v>
      </c>
      <c r="G2868" s="74">
        <v>8.4033613445378096E-3</v>
      </c>
      <c r="H2868" s="72"/>
      <c r="I2868" s="73"/>
      <c r="J2868" s="74"/>
      <c r="K2868" s="72"/>
      <c r="L2868" s="73"/>
      <c r="M2868" s="74"/>
      <c r="N2868" s="536"/>
    </row>
    <row r="2869" spans="1:14" x14ac:dyDescent="0.3">
      <c r="A2869" s="727" t="s">
        <v>254</v>
      </c>
      <c r="B2869" s="72">
        <v>0</v>
      </c>
      <c r="C2869" s="73">
        <v>5.83090379008746E-3</v>
      </c>
      <c r="D2869" s="74">
        <v>4.7449584816132897E-3</v>
      </c>
      <c r="E2869" s="72">
        <v>0</v>
      </c>
      <c r="F2869" s="73">
        <v>6.2500000000000003E-3</v>
      </c>
      <c r="G2869" s="74">
        <v>5.60224089635854E-3</v>
      </c>
      <c r="H2869" s="72"/>
      <c r="I2869" s="73"/>
      <c r="J2869" s="74"/>
      <c r="K2869" s="72"/>
      <c r="L2869" s="73"/>
      <c r="M2869" s="74"/>
      <c r="N2869" s="536"/>
    </row>
    <row r="2870" spans="1:14" x14ac:dyDescent="0.3">
      <c r="A2870" s="727" t="s">
        <v>188</v>
      </c>
      <c r="B2870" s="72">
        <v>2.8169014084507001E-2</v>
      </c>
      <c r="C2870" s="73">
        <v>1.1661807580174899E-2</v>
      </c>
      <c r="D2870" s="74">
        <v>1.89798339264531E-2</v>
      </c>
      <c r="E2870" s="72">
        <v>2.8169014084507001E-2</v>
      </c>
      <c r="F2870" s="73">
        <v>1.8749999999999999E-2</v>
      </c>
      <c r="G2870" s="74">
        <v>2.5210084033613401E-2</v>
      </c>
      <c r="H2870" s="72"/>
      <c r="I2870" s="73"/>
      <c r="J2870" s="74"/>
      <c r="K2870" s="72"/>
      <c r="L2870" s="73"/>
      <c r="M2870" s="74"/>
      <c r="N2870" s="536"/>
    </row>
    <row r="2871" spans="1:14" x14ac:dyDescent="0.3">
      <c r="A2871" s="728" t="s">
        <v>189</v>
      </c>
      <c r="B2871" s="72">
        <v>0</v>
      </c>
      <c r="C2871" s="73">
        <v>2.91545189504373E-3</v>
      </c>
      <c r="D2871" s="74">
        <v>3.5587188612099599E-3</v>
      </c>
      <c r="E2871" s="72">
        <v>0</v>
      </c>
      <c r="F2871" s="73">
        <v>0</v>
      </c>
      <c r="G2871" s="74">
        <v>5.60224089635854E-3</v>
      </c>
      <c r="H2871" s="72"/>
      <c r="I2871" s="73"/>
      <c r="J2871" s="74"/>
      <c r="K2871" s="72"/>
      <c r="L2871" s="73"/>
      <c r="M2871" s="74"/>
      <c r="N2871" s="536"/>
    </row>
    <row r="2872" spans="1:14" x14ac:dyDescent="0.3">
      <c r="A2872" s="727" t="s">
        <v>190</v>
      </c>
      <c r="B2872" s="72">
        <v>0.26760563380281699</v>
      </c>
      <c r="C2872" s="73">
        <v>9.9125364431486895E-2</v>
      </c>
      <c r="D2872" s="74">
        <v>0.128113879003559</v>
      </c>
      <c r="E2872" s="72">
        <v>0.26760563380281699</v>
      </c>
      <c r="F2872" s="73">
        <v>0.13125000000000001</v>
      </c>
      <c r="G2872" s="74">
        <v>0.13725490196078399</v>
      </c>
      <c r="H2872" s="72"/>
      <c r="I2872" s="73"/>
      <c r="J2872" s="74"/>
      <c r="K2872" s="72"/>
      <c r="L2872" s="73"/>
      <c r="M2872" s="74"/>
      <c r="N2872" s="536"/>
    </row>
    <row r="2873" spans="1:14" x14ac:dyDescent="0.3">
      <c r="A2873" s="728" t="s">
        <v>311</v>
      </c>
      <c r="B2873" s="72">
        <v>0</v>
      </c>
      <c r="C2873" s="73">
        <v>0</v>
      </c>
      <c r="D2873" s="74">
        <v>1.18623962040332E-3</v>
      </c>
      <c r="E2873" s="72">
        <v>0</v>
      </c>
      <c r="F2873" s="73">
        <v>0</v>
      </c>
      <c r="G2873" s="74">
        <v>2.80112044817927E-3</v>
      </c>
      <c r="H2873" s="72"/>
      <c r="I2873" s="73"/>
      <c r="J2873" s="74"/>
      <c r="K2873" s="72"/>
      <c r="L2873" s="73"/>
      <c r="M2873" s="74"/>
      <c r="N2873" s="536"/>
    </row>
    <row r="2874" spans="1:14" x14ac:dyDescent="0.3">
      <c r="A2874" s="727" t="s">
        <v>172</v>
      </c>
      <c r="B2874" s="72">
        <v>0</v>
      </c>
      <c r="C2874" s="73">
        <v>5.83090379008746E-3</v>
      </c>
      <c r="D2874" s="74">
        <v>9.4899169632265707E-3</v>
      </c>
      <c r="E2874" s="72">
        <v>0</v>
      </c>
      <c r="F2874" s="73">
        <v>1.2500000000000001E-2</v>
      </c>
      <c r="G2874" s="74">
        <v>5.60224089635854E-3</v>
      </c>
      <c r="H2874" s="72"/>
      <c r="I2874" s="73"/>
      <c r="J2874" s="74"/>
      <c r="K2874" s="72"/>
      <c r="L2874" s="73"/>
      <c r="M2874" s="74"/>
      <c r="N2874" s="536"/>
    </row>
    <row r="2875" spans="1:14" x14ac:dyDescent="0.3">
      <c r="A2875" s="727" t="s">
        <v>191</v>
      </c>
      <c r="B2875" s="72">
        <v>0.23943661971831001</v>
      </c>
      <c r="C2875" s="73">
        <v>7.5801749271137003E-2</v>
      </c>
      <c r="D2875" s="74">
        <v>0.11387900355871899</v>
      </c>
      <c r="E2875" s="72">
        <v>0.23943661971831001</v>
      </c>
      <c r="F2875" s="73">
        <v>0.13750000000000001</v>
      </c>
      <c r="G2875" s="74">
        <v>0.145658263305322</v>
      </c>
      <c r="H2875" s="72"/>
      <c r="I2875" s="73"/>
      <c r="J2875" s="74"/>
      <c r="K2875" s="72"/>
      <c r="L2875" s="73"/>
      <c r="M2875" s="74"/>
      <c r="N2875" s="536"/>
    </row>
    <row r="2876" spans="1:14" x14ac:dyDescent="0.3">
      <c r="A2876" s="728" t="s">
        <v>929</v>
      </c>
      <c r="B2876" s="72">
        <v>0</v>
      </c>
      <c r="C2876" s="73">
        <v>4.3731778425656002E-2</v>
      </c>
      <c r="D2876" s="74">
        <v>4.0332147093712897E-2</v>
      </c>
      <c r="E2876" s="72">
        <v>0</v>
      </c>
      <c r="F2876" s="73">
        <v>2.5000000000000001E-2</v>
      </c>
      <c r="G2876" s="74">
        <v>2.8011204481792701E-2</v>
      </c>
      <c r="H2876" s="72"/>
      <c r="I2876" s="73"/>
      <c r="J2876" s="74"/>
      <c r="K2876" s="72"/>
      <c r="L2876" s="73"/>
      <c r="M2876" s="74"/>
      <c r="N2876" s="536"/>
    </row>
    <row r="2877" spans="1:14" x14ac:dyDescent="0.3">
      <c r="A2877" s="727" t="s">
        <v>103</v>
      </c>
      <c r="B2877" s="72">
        <v>0.154929577464789</v>
      </c>
      <c r="C2877" s="73">
        <v>0.13702623906705499</v>
      </c>
      <c r="D2877" s="74">
        <v>0.17912218268090199</v>
      </c>
      <c r="E2877" s="72">
        <v>0.154929577464789</v>
      </c>
      <c r="F2877" s="73">
        <v>0.125</v>
      </c>
      <c r="G2877" s="74">
        <v>0.14845938375350101</v>
      </c>
      <c r="H2877" s="72"/>
      <c r="I2877" s="73"/>
      <c r="J2877" s="74"/>
      <c r="K2877" s="72"/>
      <c r="L2877" s="73"/>
      <c r="M2877" s="74"/>
      <c r="N2877" s="537"/>
    </row>
    <row r="2878" spans="1:14" x14ac:dyDescent="0.3">
      <c r="A2878" s="729" t="s">
        <v>259</v>
      </c>
      <c r="B2878" s="133">
        <v>71</v>
      </c>
      <c r="C2878" s="134">
        <v>343</v>
      </c>
      <c r="D2878" s="135">
        <v>843</v>
      </c>
      <c r="E2878" s="133">
        <v>71</v>
      </c>
      <c r="F2878" s="134">
        <v>160</v>
      </c>
      <c r="G2878" s="135">
        <v>357</v>
      </c>
      <c r="H2878" s="133"/>
      <c r="I2878" s="134"/>
      <c r="J2878" s="135"/>
      <c r="K2878" s="133"/>
      <c r="L2878" s="134"/>
      <c r="M2878" s="135"/>
      <c r="N2878" s="14"/>
    </row>
    <row r="2879" spans="1:14" ht="26" x14ac:dyDescent="0.3">
      <c r="A2879" s="785" t="s">
        <v>523</v>
      </c>
      <c r="B2879" s="172">
        <v>0.89743589743589702</v>
      </c>
      <c r="C2879" s="173">
        <v>0.72325581395348804</v>
      </c>
      <c r="D2879" s="174">
        <v>0.76712328767123295</v>
      </c>
      <c r="E2879" s="172">
        <v>0.89743589743589702</v>
      </c>
      <c r="F2879" s="173">
        <v>0.73544973544973502</v>
      </c>
      <c r="G2879" s="174">
        <v>0.79383886255924196</v>
      </c>
      <c r="H2879" s="172"/>
      <c r="I2879" s="173"/>
      <c r="J2879" s="174"/>
      <c r="K2879" s="172"/>
      <c r="L2879" s="173"/>
      <c r="M2879" s="174"/>
      <c r="N2879" s="340"/>
    </row>
    <row r="2880" spans="1:14" hidden="1" x14ac:dyDescent="0.3">
      <c r="A2880" s="175" t="s">
        <v>44</v>
      </c>
      <c r="B2880" s="176">
        <v>0.102564102564103</v>
      </c>
      <c r="C2880" s="177">
        <v>0.27674418604651202</v>
      </c>
      <c r="D2880" s="178">
        <v>0.232876712328767</v>
      </c>
      <c r="E2880" s="176">
        <v>0.102564102564103</v>
      </c>
      <c r="F2880" s="177">
        <v>0.26455026455026498</v>
      </c>
      <c r="G2880" s="178">
        <v>0.20616113744075801</v>
      </c>
      <c r="H2880" s="176"/>
      <c r="I2880" s="177"/>
      <c r="J2880" s="178"/>
      <c r="K2880" s="176"/>
      <c r="L2880" s="177"/>
      <c r="M2880" s="178"/>
      <c r="N2880" s="341"/>
    </row>
    <row r="2881" spans="1:14" hidden="1" x14ac:dyDescent="0.3">
      <c r="A2881" s="16" t="s">
        <v>45</v>
      </c>
      <c r="B2881" s="179">
        <v>78</v>
      </c>
      <c r="C2881" s="180">
        <v>430</v>
      </c>
      <c r="D2881" s="181">
        <v>1022</v>
      </c>
      <c r="E2881" s="179">
        <v>78</v>
      </c>
      <c r="F2881" s="180">
        <v>189</v>
      </c>
      <c r="G2881" s="181">
        <v>422</v>
      </c>
      <c r="H2881" s="179"/>
      <c r="I2881" s="180"/>
      <c r="J2881" s="181"/>
      <c r="K2881" s="179"/>
      <c r="L2881" s="180"/>
      <c r="M2881" s="181"/>
      <c r="N2881" s="341"/>
    </row>
    <row r="2882" spans="1:14" x14ac:dyDescent="0.3">
      <c r="A2882" s="18" t="s">
        <v>87</v>
      </c>
      <c r="B2882" s="172">
        <v>5.1282051282051301E-2</v>
      </c>
      <c r="C2882" s="173">
        <v>6.7441860465116299E-2</v>
      </c>
      <c r="D2882" s="174">
        <v>9.0019569471624303E-2</v>
      </c>
      <c r="E2882" s="172">
        <v>5.1282051282051301E-2</v>
      </c>
      <c r="F2882" s="173">
        <v>8.4656084656084707E-2</v>
      </c>
      <c r="G2882" s="174">
        <v>9.0047393364928896E-2</v>
      </c>
      <c r="H2882" s="172"/>
      <c r="I2882" s="173"/>
      <c r="J2882" s="174"/>
      <c r="K2882" s="172"/>
      <c r="L2882" s="173"/>
      <c r="M2882" s="174"/>
      <c r="N2882" s="341"/>
    </row>
    <row r="2883" spans="1:14" hidden="1" x14ac:dyDescent="0.3">
      <c r="A2883" s="226" t="s">
        <v>524</v>
      </c>
      <c r="B2883" s="176">
        <v>0.94871794871794901</v>
      </c>
      <c r="C2883" s="177">
        <v>0.93255813953488398</v>
      </c>
      <c r="D2883" s="178">
        <v>0.90998043052837596</v>
      </c>
      <c r="E2883" s="176">
        <v>0.94871794871794901</v>
      </c>
      <c r="F2883" s="177">
        <v>0.91534391534391502</v>
      </c>
      <c r="G2883" s="178">
        <v>0.90995260663507105</v>
      </c>
      <c r="H2883" s="176"/>
      <c r="I2883" s="177"/>
      <c r="J2883" s="178"/>
      <c r="K2883" s="176"/>
      <c r="L2883" s="177"/>
      <c r="M2883" s="178"/>
      <c r="N2883" s="341"/>
    </row>
    <row r="2884" spans="1:14" hidden="1" x14ac:dyDescent="0.3">
      <c r="A2884" s="226" t="s">
        <v>525</v>
      </c>
      <c r="B2884" s="179">
        <v>78</v>
      </c>
      <c r="C2884" s="180">
        <v>430</v>
      </c>
      <c r="D2884" s="181">
        <v>1022</v>
      </c>
      <c r="E2884" s="179">
        <v>78</v>
      </c>
      <c r="F2884" s="180">
        <v>189</v>
      </c>
      <c r="G2884" s="181">
        <v>422</v>
      </c>
      <c r="H2884" s="179"/>
      <c r="I2884" s="180"/>
      <c r="J2884" s="181"/>
      <c r="K2884" s="179"/>
      <c r="L2884" s="180"/>
      <c r="M2884" s="181"/>
      <c r="N2884" s="341"/>
    </row>
    <row r="2885" spans="1:14" x14ac:dyDescent="0.3">
      <c r="A2885" s="227" t="s">
        <v>930</v>
      </c>
      <c r="B2885" s="172">
        <v>0</v>
      </c>
      <c r="C2885" s="173">
        <v>1.16279069767442E-2</v>
      </c>
      <c r="D2885" s="174">
        <v>1.2720156555773E-2</v>
      </c>
      <c r="E2885" s="172">
        <v>0</v>
      </c>
      <c r="F2885" s="173">
        <v>1.0582010582010601E-2</v>
      </c>
      <c r="G2885" s="174">
        <v>7.10900473933649E-3</v>
      </c>
      <c r="H2885" s="172"/>
      <c r="I2885" s="173"/>
      <c r="J2885" s="174"/>
      <c r="K2885" s="172"/>
      <c r="L2885" s="173"/>
      <c r="M2885" s="174"/>
      <c r="N2885" s="341"/>
    </row>
    <row r="2886" spans="1:14" hidden="1" x14ac:dyDescent="0.3">
      <c r="A2886" s="226" t="s">
        <v>931</v>
      </c>
      <c r="B2886" s="176">
        <v>1</v>
      </c>
      <c r="C2886" s="177">
        <v>0.98837209302325602</v>
      </c>
      <c r="D2886" s="178">
        <v>0.98727984344422703</v>
      </c>
      <c r="E2886" s="176">
        <v>1</v>
      </c>
      <c r="F2886" s="177">
        <v>0.98941798941798897</v>
      </c>
      <c r="G2886" s="178">
        <v>0.99289099526066305</v>
      </c>
      <c r="H2886" s="176"/>
      <c r="I2886" s="177"/>
      <c r="J2886" s="178"/>
      <c r="K2886" s="176"/>
      <c r="L2886" s="177"/>
      <c r="M2886" s="178"/>
      <c r="N2886" s="341"/>
    </row>
    <row r="2887" spans="1:14" hidden="1" x14ac:dyDescent="0.3">
      <c r="A2887" s="226" t="s">
        <v>932</v>
      </c>
      <c r="B2887" s="179">
        <v>78</v>
      </c>
      <c r="C2887" s="180">
        <v>430</v>
      </c>
      <c r="D2887" s="181">
        <v>1022</v>
      </c>
      <c r="E2887" s="179">
        <v>78</v>
      </c>
      <c r="F2887" s="180">
        <v>189</v>
      </c>
      <c r="G2887" s="181">
        <v>422</v>
      </c>
      <c r="H2887" s="179"/>
      <c r="I2887" s="180"/>
      <c r="J2887" s="181"/>
      <c r="K2887" s="179"/>
      <c r="L2887" s="180"/>
      <c r="M2887" s="181"/>
      <c r="N2887" s="341"/>
    </row>
    <row r="2888" spans="1:14" x14ac:dyDescent="0.3">
      <c r="A2888" s="227" t="s">
        <v>314</v>
      </c>
      <c r="B2888" s="172">
        <v>0</v>
      </c>
      <c r="C2888" s="173">
        <v>0.169767441860465</v>
      </c>
      <c r="D2888" s="174">
        <v>8.9041095890410996E-2</v>
      </c>
      <c r="E2888" s="172">
        <v>0</v>
      </c>
      <c r="F2888" s="173">
        <v>0.11640211640211599</v>
      </c>
      <c r="G2888" s="174">
        <v>6.3981042654028403E-2</v>
      </c>
      <c r="H2888" s="172"/>
      <c r="I2888" s="173"/>
      <c r="J2888" s="174"/>
      <c r="K2888" s="172"/>
      <c r="L2888" s="173"/>
      <c r="M2888" s="174"/>
      <c r="N2888" s="341"/>
    </row>
    <row r="2889" spans="1:14" hidden="1" x14ac:dyDescent="0.3">
      <c r="A2889" s="226" t="s">
        <v>315</v>
      </c>
      <c r="B2889" s="176">
        <v>1</v>
      </c>
      <c r="C2889" s="177">
        <v>0.830232558139535</v>
      </c>
      <c r="D2889" s="178">
        <v>0.91095890410958902</v>
      </c>
      <c r="E2889" s="176">
        <v>1</v>
      </c>
      <c r="F2889" s="177">
        <v>0.88359788359788305</v>
      </c>
      <c r="G2889" s="178">
        <v>0.93601895734597196</v>
      </c>
      <c r="H2889" s="176"/>
      <c r="I2889" s="177"/>
      <c r="J2889" s="178"/>
      <c r="K2889" s="176"/>
      <c r="L2889" s="177"/>
      <c r="M2889" s="178"/>
      <c r="N2889" s="341"/>
    </row>
    <row r="2890" spans="1:14" hidden="1" x14ac:dyDescent="0.3">
      <c r="A2890" s="226" t="s">
        <v>316</v>
      </c>
      <c r="B2890" s="179">
        <v>78</v>
      </c>
      <c r="C2890" s="180">
        <v>430</v>
      </c>
      <c r="D2890" s="181">
        <v>1022</v>
      </c>
      <c r="E2890" s="179">
        <v>78</v>
      </c>
      <c r="F2890" s="180">
        <v>189</v>
      </c>
      <c r="G2890" s="181">
        <v>422</v>
      </c>
      <c r="H2890" s="179"/>
      <c r="I2890" s="180"/>
      <c r="J2890" s="181"/>
      <c r="K2890" s="179"/>
      <c r="L2890" s="180"/>
      <c r="M2890" s="181"/>
      <c r="N2890" s="341"/>
    </row>
    <row r="2891" spans="1:14" x14ac:dyDescent="0.3">
      <c r="A2891" s="227" t="s">
        <v>600</v>
      </c>
      <c r="B2891" s="172">
        <v>0</v>
      </c>
      <c r="C2891" s="173">
        <v>1.16279069767442E-2</v>
      </c>
      <c r="D2891" s="174">
        <v>5.8708414872798396E-3</v>
      </c>
      <c r="E2891" s="172">
        <v>0</v>
      </c>
      <c r="F2891" s="173">
        <v>5.2910052910052898E-3</v>
      </c>
      <c r="G2891" s="174">
        <v>2.3696682464455E-3</v>
      </c>
      <c r="H2891" s="172"/>
      <c r="I2891" s="173"/>
      <c r="J2891" s="174"/>
      <c r="K2891" s="172"/>
      <c r="L2891" s="173"/>
      <c r="M2891" s="174"/>
      <c r="N2891" s="341"/>
    </row>
    <row r="2892" spans="1:14" hidden="1" x14ac:dyDescent="0.3">
      <c r="A2892" s="226" t="s">
        <v>933</v>
      </c>
      <c r="B2892" s="176">
        <v>1</v>
      </c>
      <c r="C2892" s="177">
        <v>0.98837209302325602</v>
      </c>
      <c r="D2892" s="178">
        <v>0.99412915851271999</v>
      </c>
      <c r="E2892" s="176">
        <v>1</v>
      </c>
      <c r="F2892" s="177">
        <v>0.99470899470899499</v>
      </c>
      <c r="G2892" s="178">
        <v>0.99763033175355498</v>
      </c>
      <c r="H2892" s="176"/>
      <c r="I2892" s="177"/>
      <c r="J2892" s="178"/>
      <c r="K2892" s="176"/>
      <c r="L2892" s="177"/>
      <c r="M2892" s="178"/>
      <c r="N2892" s="341"/>
    </row>
    <row r="2893" spans="1:14" hidden="1" x14ac:dyDescent="0.3">
      <c r="A2893" s="226" t="s">
        <v>934</v>
      </c>
      <c r="B2893" s="179">
        <v>78</v>
      </c>
      <c r="C2893" s="180">
        <v>430</v>
      </c>
      <c r="D2893" s="181">
        <v>1022</v>
      </c>
      <c r="E2893" s="179">
        <v>78</v>
      </c>
      <c r="F2893" s="180">
        <v>189</v>
      </c>
      <c r="G2893" s="181">
        <v>422</v>
      </c>
      <c r="H2893" s="179"/>
      <c r="I2893" s="180"/>
      <c r="J2893" s="181"/>
      <c r="K2893" s="179"/>
      <c r="L2893" s="180"/>
      <c r="M2893" s="181"/>
      <c r="N2893" s="341"/>
    </row>
    <row r="2894" spans="1:14" x14ac:dyDescent="0.3">
      <c r="A2894" s="227" t="s">
        <v>442</v>
      </c>
      <c r="B2894" s="172">
        <v>2.5641025641025599E-2</v>
      </c>
      <c r="C2894" s="173">
        <v>2.5581395348837199E-2</v>
      </c>
      <c r="D2894" s="174">
        <v>1.4677103718199601E-2</v>
      </c>
      <c r="E2894" s="172">
        <v>2.5641025641025599E-2</v>
      </c>
      <c r="F2894" s="173">
        <v>2.6455026455026499E-2</v>
      </c>
      <c r="G2894" s="174">
        <v>1.4218009478673001E-2</v>
      </c>
      <c r="H2894" s="172"/>
      <c r="I2894" s="173"/>
      <c r="J2894" s="174"/>
      <c r="K2894" s="172"/>
      <c r="L2894" s="173"/>
      <c r="M2894" s="174"/>
      <c r="N2894" s="341"/>
    </row>
    <row r="2895" spans="1:14" hidden="1" x14ac:dyDescent="0.3">
      <c r="A2895" s="226" t="s">
        <v>317</v>
      </c>
      <c r="B2895" s="176">
        <v>0.97435897435897401</v>
      </c>
      <c r="C2895" s="177">
        <v>0.97441860465116303</v>
      </c>
      <c r="D2895" s="178">
        <v>0.98532289628180003</v>
      </c>
      <c r="E2895" s="176">
        <v>0.97435897435897401</v>
      </c>
      <c r="F2895" s="177">
        <v>0.97354497354497305</v>
      </c>
      <c r="G2895" s="178">
        <v>0.98578199052132698</v>
      </c>
      <c r="H2895" s="176"/>
      <c r="I2895" s="177"/>
      <c r="J2895" s="178"/>
      <c r="K2895" s="176"/>
      <c r="L2895" s="177"/>
      <c r="M2895" s="178"/>
      <c r="N2895" s="341"/>
    </row>
    <row r="2896" spans="1:14" hidden="1" x14ac:dyDescent="0.3">
      <c r="A2896" s="226" t="s">
        <v>318</v>
      </c>
      <c r="B2896" s="179">
        <v>78</v>
      </c>
      <c r="C2896" s="180">
        <v>430</v>
      </c>
      <c r="D2896" s="181">
        <v>1022</v>
      </c>
      <c r="E2896" s="179">
        <v>78</v>
      </c>
      <c r="F2896" s="180">
        <v>189</v>
      </c>
      <c r="G2896" s="181">
        <v>422</v>
      </c>
      <c r="H2896" s="179"/>
      <c r="I2896" s="180"/>
      <c r="J2896" s="181"/>
      <c r="K2896" s="179"/>
      <c r="L2896" s="180"/>
      <c r="M2896" s="181"/>
      <c r="N2896" s="341"/>
    </row>
    <row r="2897" spans="1:14" x14ac:dyDescent="0.3">
      <c r="A2897" s="227" t="s">
        <v>319</v>
      </c>
      <c r="B2897" s="172">
        <v>0</v>
      </c>
      <c r="C2897" s="173">
        <v>5.5813953488372099E-2</v>
      </c>
      <c r="D2897" s="174">
        <v>2.7397260273972601E-2</v>
      </c>
      <c r="E2897" s="172">
        <v>0</v>
      </c>
      <c r="F2897" s="173">
        <v>4.7619047619047603E-2</v>
      </c>
      <c r="G2897" s="174">
        <v>2.60663507109005E-2</v>
      </c>
      <c r="H2897" s="172"/>
      <c r="I2897" s="173"/>
      <c r="J2897" s="174"/>
      <c r="K2897" s="172"/>
      <c r="L2897" s="173"/>
      <c r="M2897" s="174"/>
      <c r="N2897" s="341"/>
    </row>
    <row r="2898" spans="1:14" hidden="1" x14ac:dyDescent="0.3">
      <c r="A2898" s="226" t="s">
        <v>320</v>
      </c>
      <c r="B2898" s="176">
        <v>1</v>
      </c>
      <c r="C2898" s="177">
        <v>0.94418604651162796</v>
      </c>
      <c r="D2898" s="178">
        <v>0.97260273972602795</v>
      </c>
      <c r="E2898" s="176">
        <v>1</v>
      </c>
      <c r="F2898" s="177">
        <v>0.952380952380952</v>
      </c>
      <c r="G2898" s="178">
        <v>0.97393364928909998</v>
      </c>
      <c r="H2898" s="176"/>
      <c r="I2898" s="177"/>
      <c r="J2898" s="178"/>
      <c r="K2898" s="176"/>
      <c r="L2898" s="177"/>
      <c r="M2898" s="178"/>
      <c r="N2898" s="341"/>
    </row>
    <row r="2899" spans="1:14" hidden="1" x14ac:dyDescent="0.3">
      <c r="A2899" s="226" t="s">
        <v>321</v>
      </c>
      <c r="B2899" s="179">
        <v>78</v>
      </c>
      <c r="C2899" s="180">
        <v>430</v>
      </c>
      <c r="D2899" s="181">
        <v>1022</v>
      </c>
      <c r="E2899" s="179">
        <v>78</v>
      </c>
      <c r="F2899" s="180">
        <v>189</v>
      </c>
      <c r="G2899" s="181">
        <v>422</v>
      </c>
      <c r="H2899" s="179"/>
      <c r="I2899" s="180"/>
      <c r="J2899" s="181"/>
      <c r="K2899" s="179"/>
      <c r="L2899" s="180"/>
      <c r="M2899" s="181"/>
      <c r="N2899" s="341"/>
    </row>
    <row r="2900" spans="1:14" x14ac:dyDescent="0.3">
      <c r="A2900" s="17" t="s">
        <v>358</v>
      </c>
      <c r="B2900" s="172">
        <v>0</v>
      </c>
      <c r="C2900" s="173">
        <v>1.3953488372093001E-2</v>
      </c>
      <c r="D2900" s="174">
        <v>9.7847358121330701E-3</v>
      </c>
      <c r="E2900" s="172">
        <v>0</v>
      </c>
      <c r="F2900" s="173">
        <v>1.0582010582010601E-2</v>
      </c>
      <c r="G2900" s="174">
        <v>9.4786729857819895E-3</v>
      </c>
      <c r="H2900" s="172"/>
      <c r="I2900" s="173"/>
      <c r="J2900" s="174"/>
      <c r="K2900" s="172"/>
      <c r="L2900" s="173"/>
      <c r="M2900" s="174"/>
      <c r="N2900" s="341"/>
    </row>
    <row r="2901" spans="1:14" hidden="1" x14ac:dyDescent="0.3">
      <c r="A2901" s="226" t="s">
        <v>322</v>
      </c>
      <c r="B2901" s="176">
        <v>1</v>
      </c>
      <c r="C2901" s="177">
        <v>0.98604651162790702</v>
      </c>
      <c r="D2901" s="178">
        <v>0.99021526418786698</v>
      </c>
      <c r="E2901" s="176">
        <v>1</v>
      </c>
      <c r="F2901" s="177">
        <v>0.98941798941798897</v>
      </c>
      <c r="G2901" s="178">
        <v>0.99052132701421802</v>
      </c>
      <c r="H2901" s="176"/>
      <c r="I2901" s="177"/>
      <c r="J2901" s="178"/>
      <c r="K2901" s="176"/>
      <c r="L2901" s="177"/>
      <c r="M2901" s="178"/>
      <c r="N2901" s="341"/>
    </row>
    <row r="2902" spans="1:14" hidden="1" x14ac:dyDescent="0.3">
      <c r="A2902" s="226" t="s">
        <v>323</v>
      </c>
      <c r="B2902" s="179">
        <v>78</v>
      </c>
      <c r="C2902" s="180">
        <v>430</v>
      </c>
      <c r="D2902" s="181">
        <v>1022</v>
      </c>
      <c r="E2902" s="179">
        <v>78</v>
      </c>
      <c r="F2902" s="180">
        <v>189</v>
      </c>
      <c r="G2902" s="181">
        <v>422</v>
      </c>
      <c r="H2902" s="179"/>
      <c r="I2902" s="180"/>
      <c r="J2902" s="181"/>
      <c r="K2902" s="179"/>
      <c r="L2902" s="180"/>
      <c r="M2902" s="181"/>
      <c r="N2902" s="341"/>
    </row>
    <row r="2903" spans="1:14" x14ac:dyDescent="0.3">
      <c r="A2903" s="17" t="s">
        <v>86</v>
      </c>
      <c r="B2903" s="172">
        <v>1.2820512820512799E-2</v>
      </c>
      <c r="C2903" s="173">
        <v>9.3023255813953504E-3</v>
      </c>
      <c r="D2903" s="174">
        <v>5.8708414872798396E-3</v>
      </c>
      <c r="E2903" s="172">
        <v>1.2820512820512799E-2</v>
      </c>
      <c r="F2903" s="173">
        <v>1.0582010582010601E-2</v>
      </c>
      <c r="G2903" s="174">
        <v>7.10900473933649E-3</v>
      </c>
      <c r="H2903" s="172"/>
      <c r="I2903" s="173"/>
      <c r="J2903" s="174"/>
      <c r="K2903" s="172"/>
      <c r="L2903" s="173"/>
      <c r="M2903" s="174"/>
      <c r="N2903" s="341"/>
    </row>
    <row r="2904" spans="1:14" hidden="1" x14ac:dyDescent="0.3">
      <c r="A2904" s="226" t="s">
        <v>312</v>
      </c>
      <c r="B2904" s="176">
        <v>0.987179487179487</v>
      </c>
      <c r="C2904" s="177">
        <v>0.99069767441860501</v>
      </c>
      <c r="D2904" s="178">
        <v>0.99412915851271999</v>
      </c>
      <c r="E2904" s="176">
        <v>0.987179487179487</v>
      </c>
      <c r="F2904" s="177">
        <v>0.98941798941798897</v>
      </c>
      <c r="G2904" s="178">
        <v>0.99289099526066305</v>
      </c>
      <c r="H2904" s="176"/>
      <c r="I2904" s="177"/>
      <c r="J2904" s="178"/>
      <c r="K2904" s="176"/>
      <c r="L2904" s="177"/>
      <c r="M2904" s="178"/>
      <c r="N2904" s="341"/>
    </row>
    <row r="2905" spans="1:14" hidden="1" x14ac:dyDescent="0.3">
      <c r="A2905" s="226" t="s">
        <v>313</v>
      </c>
      <c r="B2905" s="179">
        <v>78</v>
      </c>
      <c r="C2905" s="180">
        <v>430</v>
      </c>
      <c r="D2905" s="181">
        <v>1022</v>
      </c>
      <c r="E2905" s="179">
        <v>78</v>
      </c>
      <c r="F2905" s="180">
        <v>189</v>
      </c>
      <c r="G2905" s="181">
        <v>422</v>
      </c>
      <c r="H2905" s="179"/>
      <c r="I2905" s="180"/>
      <c r="J2905" s="181"/>
      <c r="K2905" s="179"/>
      <c r="L2905" s="180"/>
      <c r="M2905" s="181"/>
      <c r="N2905" s="341"/>
    </row>
    <row r="2906" spans="1:14" x14ac:dyDescent="0.3">
      <c r="A2906" s="227" t="s">
        <v>609</v>
      </c>
      <c r="B2906" s="172">
        <v>2.5641025641025599E-2</v>
      </c>
      <c r="C2906" s="173">
        <v>7.4418604651162804E-2</v>
      </c>
      <c r="D2906" s="174">
        <v>4.4031311154598803E-2</v>
      </c>
      <c r="E2906" s="172">
        <v>2.5641025641025599E-2</v>
      </c>
      <c r="F2906" s="173">
        <v>6.8783068783068793E-2</v>
      </c>
      <c r="G2906" s="174">
        <v>3.5545023696682498E-2</v>
      </c>
      <c r="H2906" s="172"/>
      <c r="I2906" s="173"/>
      <c r="J2906" s="174"/>
      <c r="K2906" s="172"/>
      <c r="L2906" s="173"/>
      <c r="M2906" s="174"/>
      <c r="N2906" s="341"/>
    </row>
    <row r="2907" spans="1:14" hidden="1" x14ac:dyDescent="0.3">
      <c r="A2907" s="175" t="s">
        <v>610</v>
      </c>
      <c r="B2907" s="176">
        <v>0.97435897435897401</v>
      </c>
      <c r="C2907" s="177">
        <v>0.92558139534883699</v>
      </c>
      <c r="D2907" s="178">
        <v>0.95596868884540098</v>
      </c>
      <c r="E2907" s="176">
        <v>0.97435897435897401</v>
      </c>
      <c r="F2907" s="177">
        <v>0.93121693121693105</v>
      </c>
      <c r="G2907" s="178">
        <v>0.964454976303318</v>
      </c>
      <c r="H2907" s="176"/>
      <c r="I2907" s="177"/>
      <c r="J2907" s="178"/>
      <c r="K2907" s="176"/>
      <c r="L2907" s="177"/>
      <c r="M2907" s="178"/>
      <c r="N2907" s="341"/>
    </row>
    <row r="2908" spans="1:14" hidden="1" x14ac:dyDescent="0.3">
      <c r="A2908" s="16" t="s">
        <v>611</v>
      </c>
      <c r="B2908" s="179">
        <v>78</v>
      </c>
      <c r="C2908" s="180">
        <v>430</v>
      </c>
      <c r="D2908" s="181">
        <v>1022</v>
      </c>
      <c r="E2908" s="179">
        <v>78</v>
      </c>
      <c r="F2908" s="180">
        <v>189</v>
      </c>
      <c r="G2908" s="181">
        <v>422</v>
      </c>
      <c r="H2908" s="179"/>
      <c r="I2908" s="180"/>
      <c r="J2908" s="181"/>
      <c r="K2908" s="179"/>
      <c r="L2908" s="180"/>
      <c r="M2908" s="181"/>
      <c r="N2908" s="341"/>
    </row>
    <row r="2909" spans="1:14" x14ac:dyDescent="0.3">
      <c r="A2909" s="17" t="s">
        <v>88</v>
      </c>
      <c r="B2909" s="172">
        <v>0</v>
      </c>
      <c r="C2909" s="173">
        <v>1.3953488372093001E-2</v>
      </c>
      <c r="D2909" s="174">
        <v>1.2720156555773E-2</v>
      </c>
      <c r="E2909" s="172">
        <v>0</v>
      </c>
      <c r="F2909" s="173">
        <v>1.58730158730159E-2</v>
      </c>
      <c r="G2909" s="174">
        <v>9.4786729857819895E-3</v>
      </c>
      <c r="H2909" s="172"/>
      <c r="I2909" s="173"/>
      <c r="J2909" s="174"/>
      <c r="K2909" s="172"/>
      <c r="L2909" s="173"/>
      <c r="M2909" s="174"/>
      <c r="N2909" s="341"/>
    </row>
    <row r="2910" spans="1:14" hidden="1" x14ac:dyDescent="0.3">
      <c r="A2910" s="175" t="s">
        <v>612</v>
      </c>
      <c r="B2910" s="176">
        <v>1</v>
      </c>
      <c r="C2910" s="177">
        <v>0.98604651162790702</v>
      </c>
      <c r="D2910" s="178">
        <v>0.98727984344422703</v>
      </c>
      <c r="E2910" s="176">
        <v>1</v>
      </c>
      <c r="F2910" s="177">
        <v>0.98412698412698396</v>
      </c>
      <c r="G2910" s="178">
        <v>0.99052132701421802</v>
      </c>
      <c r="H2910" s="176"/>
      <c r="I2910" s="177"/>
      <c r="J2910" s="178"/>
      <c r="K2910" s="176"/>
      <c r="L2910" s="177"/>
      <c r="M2910" s="178"/>
      <c r="N2910" s="341"/>
    </row>
    <row r="2911" spans="1:14" hidden="1" x14ac:dyDescent="0.3">
      <c r="A2911" s="16" t="s">
        <v>613</v>
      </c>
      <c r="B2911" s="179">
        <v>78</v>
      </c>
      <c r="C2911" s="180">
        <v>430</v>
      </c>
      <c r="D2911" s="181">
        <v>1022</v>
      </c>
      <c r="E2911" s="179">
        <v>78</v>
      </c>
      <c r="F2911" s="180">
        <v>189</v>
      </c>
      <c r="G2911" s="181">
        <v>422</v>
      </c>
      <c r="H2911" s="179"/>
      <c r="I2911" s="180"/>
      <c r="J2911" s="181"/>
      <c r="K2911" s="179"/>
      <c r="L2911" s="180"/>
      <c r="M2911" s="181"/>
      <c r="N2911" s="341"/>
    </row>
    <row r="2912" spans="1:14" x14ac:dyDescent="0.3">
      <c r="A2912" s="744" t="s">
        <v>817</v>
      </c>
      <c r="B2912" s="570">
        <v>0</v>
      </c>
      <c r="C2912" s="571">
        <v>1.8604651162790701E-2</v>
      </c>
      <c r="D2912" s="572">
        <v>1.3698630136986301E-2</v>
      </c>
      <c r="E2912" s="570">
        <v>0</v>
      </c>
      <c r="F2912" s="571">
        <v>1.58730158730159E-2</v>
      </c>
      <c r="G2912" s="572">
        <v>9.4786729857819895E-3</v>
      </c>
      <c r="H2912" s="570"/>
      <c r="I2912" s="571"/>
      <c r="J2912" s="572"/>
      <c r="K2912" s="570"/>
      <c r="L2912" s="571"/>
      <c r="M2912" s="572"/>
      <c r="N2912" s="566"/>
    </row>
    <row r="2913" spans="1:14" hidden="1" x14ac:dyDescent="0.3">
      <c r="A2913" s="786" t="s">
        <v>818</v>
      </c>
      <c r="B2913" s="567">
        <v>1</v>
      </c>
      <c r="C2913" s="568">
        <v>0.98139534883720903</v>
      </c>
      <c r="D2913" s="569">
        <v>0.98630136986301398</v>
      </c>
      <c r="E2913" s="567">
        <v>1</v>
      </c>
      <c r="F2913" s="568">
        <v>0.98412698412698396</v>
      </c>
      <c r="G2913" s="569">
        <v>0.99052132701421802</v>
      </c>
      <c r="H2913" s="567"/>
      <c r="I2913" s="568"/>
      <c r="J2913" s="569"/>
      <c r="K2913" s="567"/>
      <c r="L2913" s="568"/>
      <c r="M2913" s="569"/>
      <c r="N2913" s="566"/>
    </row>
    <row r="2914" spans="1:14" hidden="1" x14ac:dyDescent="0.3">
      <c r="A2914" s="786" t="s">
        <v>819</v>
      </c>
      <c r="B2914" s="567">
        <v>78</v>
      </c>
      <c r="C2914" s="568">
        <v>430</v>
      </c>
      <c r="D2914" s="569">
        <v>1022</v>
      </c>
      <c r="E2914" s="567">
        <v>78</v>
      </c>
      <c r="F2914" s="568">
        <v>189</v>
      </c>
      <c r="G2914" s="569">
        <v>422</v>
      </c>
      <c r="H2914" s="567"/>
      <c r="I2914" s="568"/>
      <c r="J2914" s="569"/>
      <c r="K2914" s="567"/>
      <c r="L2914" s="568"/>
      <c r="M2914" s="569"/>
      <c r="N2914" s="566"/>
    </row>
    <row r="2915" spans="1:14" x14ac:dyDescent="0.3">
      <c r="A2915" s="227" t="s">
        <v>581</v>
      </c>
      <c r="B2915" s="172">
        <v>0</v>
      </c>
      <c r="C2915" s="173">
        <v>1.6279069767441898E-2</v>
      </c>
      <c r="D2915" s="174">
        <v>1.17416829745597E-2</v>
      </c>
      <c r="E2915" s="172">
        <v>0</v>
      </c>
      <c r="F2915" s="173">
        <v>1.58730158730159E-2</v>
      </c>
      <c r="G2915" s="174">
        <v>9.4786729857819895E-3</v>
      </c>
      <c r="H2915" s="172"/>
      <c r="I2915" s="173"/>
      <c r="J2915" s="174"/>
      <c r="K2915" s="172"/>
      <c r="L2915" s="173"/>
      <c r="M2915" s="174"/>
      <c r="N2915" s="341"/>
    </row>
    <row r="2916" spans="1:14" hidden="1" x14ac:dyDescent="0.3">
      <c r="A2916" s="226" t="s">
        <v>665</v>
      </c>
      <c r="B2916" s="176">
        <v>1</v>
      </c>
      <c r="C2916" s="177">
        <v>0.98372093023255802</v>
      </c>
      <c r="D2916" s="178">
        <v>0.98825831702543998</v>
      </c>
      <c r="E2916" s="176">
        <v>1</v>
      </c>
      <c r="F2916" s="177">
        <v>0.98412698412698396</v>
      </c>
      <c r="G2916" s="178">
        <v>0.99052132701421802</v>
      </c>
      <c r="H2916" s="176"/>
      <c r="I2916" s="177"/>
      <c r="J2916" s="178"/>
      <c r="K2916" s="176"/>
      <c r="L2916" s="177"/>
      <c r="M2916" s="178"/>
      <c r="N2916" s="341"/>
    </row>
    <row r="2917" spans="1:14" hidden="1" x14ac:dyDescent="0.3">
      <c r="A2917" s="226" t="s">
        <v>666</v>
      </c>
      <c r="B2917" s="179">
        <v>78</v>
      </c>
      <c r="C2917" s="180">
        <v>430</v>
      </c>
      <c r="D2917" s="181">
        <v>1022</v>
      </c>
      <c r="E2917" s="179">
        <v>78</v>
      </c>
      <c r="F2917" s="180">
        <v>189</v>
      </c>
      <c r="G2917" s="181">
        <v>422</v>
      </c>
      <c r="H2917" s="179"/>
      <c r="I2917" s="180"/>
      <c r="J2917" s="181"/>
      <c r="K2917" s="179"/>
      <c r="L2917" s="180"/>
      <c r="M2917" s="181"/>
      <c r="N2917" s="341"/>
    </row>
    <row r="2918" spans="1:14" x14ac:dyDescent="0.3">
      <c r="A2918" s="227" t="s">
        <v>580</v>
      </c>
      <c r="B2918" s="172">
        <v>0</v>
      </c>
      <c r="C2918" s="173">
        <v>1.8604651162790701E-2</v>
      </c>
      <c r="D2918" s="174">
        <v>2.0547945205479499E-2</v>
      </c>
      <c r="E2918" s="172">
        <v>0</v>
      </c>
      <c r="F2918" s="173">
        <v>1.58730158730159E-2</v>
      </c>
      <c r="G2918" s="174">
        <v>1.4218009478673001E-2</v>
      </c>
      <c r="H2918" s="172"/>
      <c r="I2918" s="173"/>
      <c r="J2918" s="174"/>
      <c r="K2918" s="172"/>
      <c r="L2918" s="173"/>
      <c r="M2918" s="174"/>
      <c r="N2918" s="341"/>
    </row>
    <row r="2919" spans="1:14" hidden="1" x14ac:dyDescent="0.3">
      <c r="A2919" s="226" t="s">
        <v>667</v>
      </c>
      <c r="B2919" s="176">
        <v>1</v>
      </c>
      <c r="C2919" s="177">
        <v>0.98139534883720903</v>
      </c>
      <c r="D2919" s="178">
        <v>0.97945205479452102</v>
      </c>
      <c r="E2919" s="176">
        <v>1</v>
      </c>
      <c r="F2919" s="177">
        <v>0.98412698412698396</v>
      </c>
      <c r="G2919" s="178">
        <v>0.98578199052132698</v>
      </c>
      <c r="H2919" s="176"/>
      <c r="I2919" s="177"/>
      <c r="J2919" s="178"/>
      <c r="K2919" s="176"/>
      <c r="L2919" s="177"/>
      <c r="M2919" s="178"/>
      <c r="N2919" s="370"/>
    </row>
    <row r="2920" spans="1:14" hidden="1" x14ac:dyDescent="0.3">
      <c r="A2920" s="767" t="s">
        <v>668</v>
      </c>
      <c r="B2920" s="367">
        <v>78</v>
      </c>
      <c r="C2920" s="368">
        <v>430</v>
      </c>
      <c r="D2920" s="369">
        <v>1022</v>
      </c>
      <c r="E2920" s="367">
        <v>78</v>
      </c>
      <c r="F2920" s="368">
        <v>189</v>
      </c>
      <c r="G2920" s="369">
        <v>422</v>
      </c>
      <c r="H2920" s="367"/>
      <c r="I2920" s="368"/>
      <c r="J2920" s="369"/>
      <c r="K2920" s="367"/>
      <c r="L2920" s="368"/>
      <c r="M2920" s="369"/>
      <c r="N2920" s="165"/>
    </row>
    <row r="2921" spans="1:14" x14ac:dyDescent="0.3">
      <c r="A2921" s="17" t="s">
        <v>66</v>
      </c>
      <c r="B2921" s="172">
        <v>1.2820512820512799E-2</v>
      </c>
      <c r="C2921" s="173">
        <v>2.32558139534884E-2</v>
      </c>
      <c r="D2921" s="174">
        <v>2.0547945205479499E-2</v>
      </c>
      <c r="E2921" s="172">
        <v>1.2820512820512799E-2</v>
      </c>
      <c r="F2921" s="173">
        <v>3.1746031746031703E-2</v>
      </c>
      <c r="G2921" s="174">
        <v>2.1327014218009501E-2</v>
      </c>
      <c r="H2921" s="172"/>
      <c r="I2921" s="173"/>
      <c r="J2921" s="174"/>
      <c r="K2921" s="172"/>
      <c r="L2921" s="173"/>
      <c r="M2921" s="174"/>
      <c r="N2921" s="341"/>
    </row>
    <row r="2922" spans="1:14" hidden="1" x14ac:dyDescent="0.3">
      <c r="A2922" s="226" t="s">
        <v>669</v>
      </c>
      <c r="B2922" s="176">
        <v>0.987179487179487</v>
      </c>
      <c r="C2922" s="177">
        <v>0.97674418604651103</v>
      </c>
      <c r="D2922" s="178">
        <v>0.97945205479452102</v>
      </c>
      <c r="E2922" s="176">
        <v>0.987179487179487</v>
      </c>
      <c r="F2922" s="177">
        <v>0.96825396825396803</v>
      </c>
      <c r="G2922" s="178">
        <v>0.97867298578199002</v>
      </c>
      <c r="H2922" s="176"/>
      <c r="I2922" s="177"/>
      <c r="J2922" s="178"/>
      <c r="K2922" s="176"/>
      <c r="L2922" s="177"/>
      <c r="M2922" s="178"/>
      <c r="N2922" s="370"/>
    </row>
    <row r="2923" spans="1:14" x14ac:dyDescent="0.3">
      <c r="A2923" s="766" t="s">
        <v>259</v>
      </c>
      <c r="B2923" s="182">
        <v>78</v>
      </c>
      <c r="C2923" s="183">
        <v>430</v>
      </c>
      <c r="D2923" s="184">
        <v>1022</v>
      </c>
      <c r="E2923" s="182">
        <v>78</v>
      </c>
      <c r="F2923" s="183">
        <v>189</v>
      </c>
      <c r="G2923" s="184">
        <v>422</v>
      </c>
      <c r="H2923" s="182"/>
      <c r="I2923" s="183"/>
      <c r="J2923" s="184"/>
      <c r="K2923" s="182"/>
      <c r="L2923" s="183"/>
      <c r="M2923" s="184"/>
      <c r="N2923" s="165"/>
    </row>
    <row r="2924" spans="1:14" ht="26" x14ac:dyDescent="0.3">
      <c r="A2924" s="785" t="s">
        <v>676</v>
      </c>
      <c r="B2924" s="72">
        <v>0</v>
      </c>
      <c r="C2924" s="73">
        <v>0</v>
      </c>
      <c r="D2924" s="74">
        <v>0</v>
      </c>
      <c r="E2924" s="72">
        <v>0</v>
      </c>
      <c r="F2924" s="73">
        <v>0</v>
      </c>
      <c r="G2924" s="74">
        <v>0</v>
      </c>
      <c r="H2924" s="72"/>
      <c r="I2924" s="73"/>
      <c r="J2924" s="74"/>
      <c r="K2924" s="72"/>
      <c r="L2924" s="73"/>
      <c r="M2924" s="74"/>
      <c r="N2924" s="562"/>
    </row>
    <row r="2925" spans="1:14" x14ac:dyDescent="0.3">
      <c r="A2925" s="787" t="s">
        <v>670</v>
      </c>
      <c r="B2925" s="72">
        <v>0</v>
      </c>
      <c r="C2925" s="73">
        <v>2.3310023310023301E-3</v>
      </c>
      <c r="D2925" s="74">
        <v>9.8231827111984298E-4</v>
      </c>
      <c r="E2925" s="72">
        <v>0</v>
      </c>
      <c r="F2925" s="73">
        <v>5.2910052910052898E-3</v>
      </c>
      <c r="G2925" s="74">
        <v>2.3696682464455E-3</v>
      </c>
      <c r="H2925" s="72"/>
      <c r="I2925" s="73"/>
      <c r="J2925" s="74"/>
      <c r="K2925" s="72"/>
      <c r="L2925" s="73"/>
      <c r="M2925" s="74"/>
      <c r="N2925" s="556"/>
    </row>
    <row r="2926" spans="1:14" x14ac:dyDescent="0.3">
      <c r="A2926" s="787" t="s">
        <v>671</v>
      </c>
      <c r="B2926" s="72">
        <v>0</v>
      </c>
      <c r="C2926" s="73">
        <v>2.3310023310023301E-3</v>
      </c>
      <c r="D2926" s="74">
        <v>1.9646365422396899E-3</v>
      </c>
      <c r="E2926" s="72">
        <v>0</v>
      </c>
      <c r="F2926" s="73">
        <v>0</v>
      </c>
      <c r="G2926" s="74">
        <v>2.3696682464455E-3</v>
      </c>
      <c r="H2926" s="72"/>
      <c r="I2926" s="73"/>
      <c r="J2926" s="74"/>
      <c r="K2926" s="72"/>
      <c r="L2926" s="73"/>
      <c r="M2926" s="74"/>
      <c r="N2926" s="556"/>
    </row>
    <row r="2927" spans="1:14" x14ac:dyDescent="0.3">
      <c r="A2927" s="787" t="s">
        <v>672</v>
      </c>
      <c r="B2927" s="72">
        <v>3.8461538461538498E-2</v>
      </c>
      <c r="C2927" s="73">
        <v>4.8951048951049E-2</v>
      </c>
      <c r="D2927" s="74">
        <v>4.8133595284872301E-2</v>
      </c>
      <c r="E2927" s="72">
        <v>3.8461538461538498E-2</v>
      </c>
      <c r="F2927" s="73">
        <v>5.29100529100529E-2</v>
      </c>
      <c r="G2927" s="74">
        <v>4.0284360189573501E-2</v>
      </c>
      <c r="H2927" s="72"/>
      <c r="I2927" s="73"/>
      <c r="J2927" s="74"/>
      <c r="K2927" s="72"/>
      <c r="L2927" s="73"/>
      <c r="M2927" s="74"/>
      <c r="N2927" s="556"/>
    </row>
    <row r="2928" spans="1:14" x14ac:dyDescent="0.3">
      <c r="A2928" s="787" t="s">
        <v>673</v>
      </c>
      <c r="B2928" s="72">
        <v>0</v>
      </c>
      <c r="C2928" s="73">
        <v>2.3310023310023301E-3</v>
      </c>
      <c r="D2928" s="74">
        <v>9.8231827111984298E-4</v>
      </c>
      <c r="E2928" s="72">
        <v>0</v>
      </c>
      <c r="F2928" s="73">
        <v>0</v>
      </c>
      <c r="G2928" s="74">
        <v>0</v>
      </c>
      <c r="H2928" s="72"/>
      <c r="I2928" s="73"/>
      <c r="J2928" s="74"/>
      <c r="K2928" s="72"/>
      <c r="L2928" s="73"/>
      <c r="M2928" s="74"/>
      <c r="N2928" s="556"/>
    </row>
    <row r="2929" spans="1:14" x14ac:dyDescent="0.3">
      <c r="A2929" s="787" t="s">
        <v>674</v>
      </c>
      <c r="B2929" s="72">
        <v>0</v>
      </c>
      <c r="C2929" s="73">
        <v>0</v>
      </c>
      <c r="D2929" s="74">
        <v>0</v>
      </c>
      <c r="E2929" s="72">
        <v>0</v>
      </c>
      <c r="F2929" s="73">
        <v>0</v>
      </c>
      <c r="G2929" s="74">
        <v>0</v>
      </c>
      <c r="H2929" s="72"/>
      <c r="I2929" s="73"/>
      <c r="J2929" s="74"/>
      <c r="K2929" s="72"/>
      <c r="L2929" s="73"/>
      <c r="M2929" s="74"/>
      <c r="N2929" s="556"/>
    </row>
    <row r="2930" spans="1:14" x14ac:dyDescent="0.3">
      <c r="A2930" s="18" t="s">
        <v>675</v>
      </c>
      <c r="B2930" s="72">
        <v>0.96153846153846201</v>
      </c>
      <c r="C2930" s="73">
        <v>0.94405594405594395</v>
      </c>
      <c r="D2930" s="74">
        <v>0.94793713163064797</v>
      </c>
      <c r="E2930" s="72">
        <v>0.96153846153846201</v>
      </c>
      <c r="F2930" s="73">
        <v>0.94179894179894197</v>
      </c>
      <c r="G2930" s="74">
        <v>0.95497630331753602</v>
      </c>
      <c r="H2930" s="72"/>
      <c r="I2930" s="73"/>
      <c r="J2930" s="74"/>
      <c r="K2930" s="72"/>
      <c r="L2930" s="73"/>
      <c r="M2930" s="74"/>
      <c r="N2930" s="557"/>
    </row>
    <row r="2931" spans="1:14" x14ac:dyDescent="0.3">
      <c r="A2931" s="788" t="s">
        <v>259</v>
      </c>
      <c r="B2931" s="133">
        <v>78</v>
      </c>
      <c r="C2931" s="134">
        <v>429</v>
      </c>
      <c r="D2931" s="135">
        <v>1018</v>
      </c>
      <c r="E2931" s="133">
        <v>78</v>
      </c>
      <c r="F2931" s="134">
        <v>189</v>
      </c>
      <c r="G2931" s="135">
        <v>422</v>
      </c>
      <c r="H2931" s="133"/>
      <c r="I2931" s="134"/>
      <c r="J2931" s="135"/>
      <c r="K2931" s="133"/>
      <c r="L2931" s="134"/>
      <c r="M2931" s="135"/>
      <c r="N2931" s="165"/>
    </row>
    <row r="2932" spans="1:14" ht="26" x14ac:dyDescent="0.3">
      <c r="A2932" s="743" t="s">
        <v>341</v>
      </c>
      <c r="B2932" s="69">
        <v>0.96103896103896103</v>
      </c>
      <c r="C2932" s="70">
        <v>0.69323671497584505</v>
      </c>
      <c r="D2932" s="71">
        <v>0.75760649087221099</v>
      </c>
      <c r="E2932" s="69">
        <v>0.96103896103896103</v>
      </c>
      <c r="F2932" s="70">
        <v>0.90810810810810805</v>
      </c>
      <c r="G2932" s="71">
        <v>0.92233009708737901</v>
      </c>
      <c r="H2932" s="69"/>
      <c r="I2932" s="70"/>
      <c r="J2932" s="71"/>
      <c r="K2932" s="69"/>
      <c r="L2932" s="70"/>
      <c r="M2932" s="71"/>
      <c r="N2932" s="535"/>
    </row>
    <row r="2933" spans="1:14" x14ac:dyDescent="0.3">
      <c r="A2933" s="810" t="s">
        <v>327</v>
      </c>
      <c r="B2933" s="72">
        <v>2.5974025974026E-2</v>
      </c>
      <c r="C2933" s="73">
        <v>1.9323671497584499E-2</v>
      </c>
      <c r="D2933" s="74">
        <v>1.72413793103448E-2</v>
      </c>
      <c r="E2933" s="72">
        <v>2.5974025974026E-2</v>
      </c>
      <c r="F2933" s="73">
        <v>3.7837837837837798E-2</v>
      </c>
      <c r="G2933" s="74">
        <v>3.6407766990291301E-2</v>
      </c>
      <c r="H2933" s="72"/>
      <c r="I2933" s="73"/>
      <c r="J2933" s="74"/>
      <c r="K2933" s="72"/>
      <c r="L2933" s="73"/>
      <c r="M2933" s="74"/>
      <c r="N2933" s="536"/>
    </row>
    <row r="2934" spans="1:14" x14ac:dyDescent="0.3">
      <c r="A2934" s="810" t="s">
        <v>326</v>
      </c>
      <c r="B2934" s="72">
        <v>1.2987012987013E-2</v>
      </c>
      <c r="C2934" s="73">
        <v>3.6231884057971002E-2</v>
      </c>
      <c r="D2934" s="74">
        <v>3.0425963488843799E-2</v>
      </c>
      <c r="E2934" s="72">
        <v>1.2987012987013E-2</v>
      </c>
      <c r="F2934" s="73">
        <v>5.40540540540541E-3</v>
      </c>
      <c r="G2934" s="74">
        <v>2.4271844660194199E-3</v>
      </c>
      <c r="H2934" s="72"/>
      <c r="I2934" s="73"/>
      <c r="J2934" s="74"/>
      <c r="K2934" s="72"/>
      <c r="L2934" s="73"/>
      <c r="M2934" s="74"/>
      <c r="N2934" s="536"/>
    </row>
    <row r="2935" spans="1:14" x14ac:dyDescent="0.3">
      <c r="A2935" s="810" t="s">
        <v>325</v>
      </c>
      <c r="B2935" s="72">
        <v>0</v>
      </c>
      <c r="C2935" s="73">
        <v>0.161835748792271</v>
      </c>
      <c r="D2935" s="74">
        <v>0.13083164300202799</v>
      </c>
      <c r="E2935" s="72">
        <v>0</v>
      </c>
      <c r="F2935" s="73">
        <v>3.24324324324324E-2</v>
      </c>
      <c r="G2935" s="74">
        <v>2.9126213592233E-2</v>
      </c>
      <c r="H2935" s="72"/>
      <c r="I2935" s="73"/>
      <c r="J2935" s="74"/>
      <c r="K2935" s="72"/>
      <c r="L2935" s="73"/>
      <c r="M2935" s="74"/>
      <c r="N2935" s="536"/>
    </row>
    <row r="2936" spans="1:14" x14ac:dyDescent="0.3">
      <c r="A2936" s="810" t="s">
        <v>324</v>
      </c>
      <c r="B2936" s="72">
        <v>0</v>
      </c>
      <c r="C2936" s="73">
        <v>4.3478260869565202E-2</v>
      </c>
      <c r="D2936" s="74">
        <v>2.73833671399594E-2</v>
      </c>
      <c r="E2936" s="72">
        <v>0</v>
      </c>
      <c r="F2936" s="73">
        <v>0</v>
      </c>
      <c r="G2936" s="74">
        <v>0</v>
      </c>
      <c r="H2936" s="72"/>
      <c r="I2936" s="73"/>
      <c r="J2936" s="74"/>
      <c r="K2936" s="72"/>
      <c r="L2936" s="73"/>
      <c r="M2936" s="74"/>
      <c r="N2936" s="536"/>
    </row>
    <row r="2937" spans="1:14" x14ac:dyDescent="0.3">
      <c r="A2937" s="810" t="s">
        <v>1082</v>
      </c>
      <c r="B2937" s="72">
        <v>0</v>
      </c>
      <c r="C2937" s="73">
        <v>3.8647342995169101E-2</v>
      </c>
      <c r="D2937" s="74">
        <v>3.1440162271805301E-2</v>
      </c>
      <c r="E2937" s="72">
        <v>0</v>
      </c>
      <c r="F2937" s="73">
        <v>1.62162162162162E-2</v>
      </c>
      <c r="G2937" s="74">
        <v>9.7087378640776708E-3</v>
      </c>
      <c r="H2937" s="72"/>
      <c r="I2937" s="73"/>
      <c r="J2937" s="74"/>
      <c r="K2937" s="72"/>
      <c r="L2937" s="73"/>
      <c r="M2937" s="74"/>
      <c r="N2937" s="536"/>
    </row>
    <row r="2938" spans="1:14" x14ac:dyDescent="0.3">
      <c r="A2938" s="810" t="s">
        <v>521</v>
      </c>
      <c r="B2938" s="72">
        <v>0</v>
      </c>
      <c r="C2938" s="73">
        <v>7.2463768115942004E-3</v>
      </c>
      <c r="D2938" s="74">
        <v>5.0709939148073004E-3</v>
      </c>
      <c r="E2938" s="72">
        <v>0</v>
      </c>
      <c r="F2938" s="73">
        <v>0</v>
      </c>
      <c r="G2938" s="74">
        <v>0</v>
      </c>
      <c r="H2938" s="72"/>
      <c r="I2938" s="73"/>
      <c r="J2938" s="74"/>
      <c r="K2938" s="72"/>
      <c r="L2938" s="73"/>
      <c r="M2938" s="74"/>
      <c r="N2938" s="536"/>
    </row>
    <row r="2939" spans="1:14" x14ac:dyDescent="0.3">
      <c r="A2939" s="725" t="s">
        <v>522</v>
      </c>
      <c r="B2939" s="72">
        <v>0</v>
      </c>
      <c r="C2939" s="73">
        <v>0</v>
      </c>
      <c r="D2939" s="74">
        <v>0</v>
      </c>
      <c r="E2939" s="72">
        <v>0</v>
      </c>
      <c r="F2939" s="73">
        <v>0</v>
      </c>
      <c r="G2939" s="74">
        <v>0</v>
      </c>
      <c r="H2939" s="72"/>
      <c r="I2939" s="73"/>
      <c r="J2939" s="74"/>
      <c r="K2939" s="72"/>
      <c r="L2939" s="73"/>
      <c r="M2939" s="74"/>
      <c r="N2939" s="537"/>
    </row>
    <row r="2940" spans="1:14" x14ac:dyDescent="0.3">
      <c r="A2940" s="736" t="s">
        <v>259</v>
      </c>
      <c r="B2940" s="75">
        <v>77</v>
      </c>
      <c r="C2940" s="76">
        <v>414</v>
      </c>
      <c r="D2940" s="77">
        <v>986</v>
      </c>
      <c r="E2940" s="75">
        <v>77</v>
      </c>
      <c r="F2940" s="76">
        <v>185</v>
      </c>
      <c r="G2940" s="77">
        <v>412</v>
      </c>
      <c r="H2940" s="75"/>
      <c r="I2940" s="76"/>
      <c r="J2940" s="77"/>
      <c r="K2940" s="75"/>
      <c r="L2940" s="76"/>
      <c r="M2940" s="77"/>
      <c r="N2940" s="231"/>
    </row>
    <row r="2941" spans="1:14" ht="39" x14ac:dyDescent="0.3">
      <c r="A2941" s="743" t="s">
        <v>990</v>
      </c>
      <c r="B2941" s="69">
        <v>3.8961038961039002E-2</v>
      </c>
      <c r="C2941" s="70">
        <v>6.7146282973621102E-2</v>
      </c>
      <c r="D2941" s="71">
        <v>4.2424242424242399E-2</v>
      </c>
      <c r="E2941" s="69">
        <v>3.8961038961039002E-2</v>
      </c>
      <c r="F2941" s="70">
        <v>5.8823529411764698E-2</v>
      </c>
      <c r="G2941" s="71">
        <v>3.6319612590799001E-2</v>
      </c>
      <c r="H2941" s="69"/>
      <c r="I2941" s="70"/>
      <c r="J2941" s="71"/>
      <c r="K2941" s="69"/>
      <c r="L2941" s="70"/>
      <c r="M2941" s="71"/>
      <c r="N2941" s="535"/>
    </row>
    <row r="2942" spans="1:14" x14ac:dyDescent="0.3">
      <c r="A2942" s="725" t="s">
        <v>328</v>
      </c>
      <c r="B2942" s="72">
        <v>1.2987012987013E-2</v>
      </c>
      <c r="C2942" s="73">
        <v>7.1942446043165506E-2</v>
      </c>
      <c r="D2942" s="74">
        <v>4.2424242424242399E-2</v>
      </c>
      <c r="E2942" s="72">
        <v>1.2987012987013E-2</v>
      </c>
      <c r="F2942" s="73">
        <v>4.8128342245989303E-2</v>
      </c>
      <c r="G2942" s="74">
        <v>3.1476997578692503E-2</v>
      </c>
      <c r="H2942" s="72"/>
      <c r="I2942" s="73"/>
      <c r="J2942" s="74"/>
      <c r="K2942" s="72"/>
      <c r="L2942" s="73"/>
      <c r="M2942" s="74"/>
      <c r="N2942" s="536"/>
    </row>
    <row r="2943" spans="1:14" x14ac:dyDescent="0.3">
      <c r="A2943" s="725" t="s">
        <v>329</v>
      </c>
      <c r="B2943" s="72">
        <v>2.5974025974026E-2</v>
      </c>
      <c r="C2943" s="73">
        <v>9.5923261390887304E-2</v>
      </c>
      <c r="D2943" s="74">
        <v>7.9797979797979798E-2</v>
      </c>
      <c r="E2943" s="72">
        <v>2.5974025974026E-2</v>
      </c>
      <c r="F2943" s="73">
        <v>9.0909090909090898E-2</v>
      </c>
      <c r="G2943" s="74">
        <v>6.5375302663438301E-2</v>
      </c>
      <c r="H2943" s="72"/>
      <c r="I2943" s="73"/>
      <c r="J2943" s="74"/>
      <c r="K2943" s="72"/>
      <c r="L2943" s="73"/>
      <c r="M2943" s="74"/>
      <c r="N2943" s="536"/>
    </row>
    <row r="2944" spans="1:14" x14ac:dyDescent="0.3">
      <c r="A2944" s="725" t="s">
        <v>330</v>
      </c>
      <c r="B2944" s="72">
        <v>7.7922077922077906E-2</v>
      </c>
      <c r="C2944" s="73">
        <v>0.103117505995204</v>
      </c>
      <c r="D2944" s="74">
        <v>9.8989898989899003E-2</v>
      </c>
      <c r="E2944" s="72">
        <v>7.7922077922077906E-2</v>
      </c>
      <c r="F2944" s="73">
        <v>0.12834224598930499</v>
      </c>
      <c r="G2944" s="74">
        <v>0.113801452784504</v>
      </c>
      <c r="H2944" s="72"/>
      <c r="I2944" s="73"/>
      <c r="J2944" s="74"/>
      <c r="K2944" s="72"/>
      <c r="L2944" s="73"/>
      <c r="M2944" s="74"/>
      <c r="N2944" s="536"/>
    </row>
    <row r="2945" spans="1:14" x14ac:dyDescent="0.3">
      <c r="A2945" s="725" t="s">
        <v>331</v>
      </c>
      <c r="B2945" s="72">
        <v>0.103896103896104</v>
      </c>
      <c r="C2945" s="73">
        <v>0.13429256594724201</v>
      </c>
      <c r="D2945" s="74">
        <v>0.12626262626262599</v>
      </c>
      <c r="E2945" s="72">
        <v>0.103896103896104</v>
      </c>
      <c r="F2945" s="73">
        <v>9.6256684491978606E-2</v>
      </c>
      <c r="G2945" s="74">
        <v>0.123486682808717</v>
      </c>
      <c r="H2945" s="72"/>
      <c r="I2945" s="73"/>
      <c r="J2945" s="74"/>
      <c r="K2945" s="72"/>
      <c r="L2945" s="73"/>
      <c r="M2945" s="74"/>
      <c r="N2945" s="536"/>
    </row>
    <row r="2946" spans="1:14" x14ac:dyDescent="0.3">
      <c r="A2946" s="725" t="s">
        <v>332</v>
      </c>
      <c r="B2946" s="72">
        <v>0.74025974025973995</v>
      </c>
      <c r="C2946" s="73">
        <v>0.52757793764988004</v>
      </c>
      <c r="D2946" s="74">
        <v>0.61010101010101003</v>
      </c>
      <c r="E2946" s="72">
        <v>0.74025974025973995</v>
      </c>
      <c r="F2946" s="73">
        <v>0.57754010695187197</v>
      </c>
      <c r="G2946" s="74">
        <v>0.62953995157385001</v>
      </c>
      <c r="H2946" s="72"/>
      <c r="I2946" s="73"/>
      <c r="J2946" s="74"/>
      <c r="K2946" s="72"/>
      <c r="L2946" s="73"/>
      <c r="M2946" s="74"/>
      <c r="N2946" s="537"/>
    </row>
    <row r="2947" spans="1:14" x14ac:dyDescent="0.3">
      <c r="A2947" s="736" t="s">
        <v>259</v>
      </c>
      <c r="B2947" s="75">
        <v>77</v>
      </c>
      <c r="C2947" s="76">
        <v>417</v>
      </c>
      <c r="D2947" s="77">
        <v>990</v>
      </c>
      <c r="E2947" s="75">
        <v>77</v>
      </c>
      <c r="F2947" s="76">
        <v>187</v>
      </c>
      <c r="G2947" s="77">
        <v>413</v>
      </c>
      <c r="H2947" s="75"/>
      <c r="I2947" s="76"/>
      <c r="J2947" s="77"/>
      <c r="K2947" s="75"/>
      <c r="L2947" s="76"/>
      <c r="M2947" s="77"/>
      <c r="N2947" s="532"/>
    </row>
    <row r="2948" spans="1:14" x14ac:dyDescent="0.3">
      <c r="A2948" s="733" t="s">
        <v>194</v>
      </c>
      <c r="B2948" s="127">
        <v>1.5844155844155801</v>
      </c>
      <c r="C2948" s="128">
        <v>2.2517985611510798</v>
      </c>
      <c r="D2948" s="129">
        <v>1.94545454545455</v>
      </c>
      <c r="E2948" s="127">
        <v>1.5844155844155801</v>
      </c>
      <c r="F2948" s="128">
        <v>2.1122994652406399</v>
      </c>
      <c r="G2948" s="129">
        <v>1.8547215496367999</v>
      </c>
      <c r="H2948" s="127"/>
      <c r="I2948" s="128"/>
      <c r="J2948" s="129"/>
      <c r="K2948" s="127"/>
      <c r="L2948" s="128"/>
      <c r="M2948" s="129"/>
      <c r="N2948" s="533"/>
    </row>
    <row r="2949" spans="1:14" x14ac:dyDescent="0.3">
      <c r="A2949" s="733" t="s">
        <v>174</v>
      </c>
      <c r="B2949" s="127">
        <v>1.2285062533380799</v>
      </c>
      <c r="C2949" s="128">
        <v>1.6368364415078001</v>
      </c>
      <c r="D2949" s="129">
        <v>1.4449992374437</v>
      </c>
      <c r="E2949" s="127">
        <v>1.2285062533380799</v>
      </c>
      <c r="F2949" s="128">
        <v>1.56342901195731</v>
      </c>
      <c r="G2949" s="129">
        <v>1.36111327665586</v>
      </c>
      <c r="H2949" s="127"/>
      <c r="I2949" s="128"/>
      <c r="J2949" s="129"/>
      <c r="K2949" s="127"/>
      <c r="L2949" s="128"/>
      <c r="M2949" s="129"/>
      <c r="N2949" s="533"/>
    </row>
    <row r="2950" spans="1:14" x14ac:dyDescent="0.3">
      <c r="A2950" s="733" t="s">
        <v>260</v>
      </c>
      <c r="B2950" s="130" t="s">
        <v>248</v>
      </c>
      <c r="C2950" s="128" t="s">
        <v>237</v>
      </c>
      <c r="D2950" s="129" t="s">
        <v>266</v>
      </c>
      <c r="E2950" s="130" t="s">
        <v>248</v>
      </c>
      <c r="F2950" s="128" t="s">
        <v>236</v>
      </c>
      <c r="G2950" s="129" t="s">
        <v>130</v>
      </c>
      <c r="H2950" s="130"/>
      <c r="I2950" s="128"/>
      <c r="J2950" s="129"/>
      <c r="K2950" s="130"/>
      <c r="L2950" s="128"/>
      <c r="M2950" s="129"/>
      <c r="N2950" s="533"/>
    </row>
    <row r="2951" spans="1:14" x14ac:dyDescent="0.3">
      <c r="A2951" s="735" t="s">
        <v>173</v>
      </c>
      <c r="B2951" s="131" t="s">
        <v>248</v>
      </c>
      <c r="C2951" s="132">
        <v>-0.40772734514679332</v>
      </c>
      <c r="D2951" s="139">
        <v>-0.24985408412925666</v>
      </c>
      <c r="E2951" s="131" t="s">
        <v>248</v>
      </c>
      <c r="F2951" s="132">
        <v>-0.33764493097399034</v>
      </c>
      <c r="G2951" s="139">
        <v>-0.19859182175148471</v>
      </c>
      <c r="H2951" s="131"/>
      <c r="I2951" s="132"/>
      <c r="J2951" s="139"/>
      <c r="K2951" s="131"/>
      <c r="L2951" s="132"/>
      <c r="M2951" s="139"/>
      <c r="N2951" s="534"/>
    </row>
    <row r="2952" spans="1:14" ht="26" x14ac:dyDescent="0.3">
      <c r="A2952" s="742" t="s">
        <v>582</v>
      </c>
      <c r="B2952" s="72">
        <v>1.2820512820512799E-2</v>
      </c>
      <c r="C2952" s="73">
        <v>3.4965034965035002E-2</v>
      </c>
      <c r="D2952" s="74">
        <v>1.8645731108930301E-2</v>
      </c>
      <c r="E2952" s="72">
        <v>1.2820512820512799E-2</v>
      </c>
      <c r="F2952" s="73">
        <v>1.0582010582010601E-2</v>
      </c>
      <c r="G2952" s="74">
        <v>4.7505938242280296E-3</v>
      </c>
      <c r="H2952" s="72"/>
      <c r="I2952" s="73"/>
      <c r="J2952" s="74"/>
      <c r="K2952" s="72"/>
      <c r="L2952" s="73"/>
      <c r="M2952" s="74"/>
      <c r="N2952" s="224"/>
    </row>
    <row r="2953" spans="1:14" x14ac:dyDescent="0.3">
      <c r="A2953" s="764" t="s">
        <v>102</v>
      </c>
      <c r="B2953" s="212">
        <v>0.987179487179487</v>
      </c>
      <c r="C2953" s="213">
        <v>0.965034965034965</v>
      </c>
      <c r="D2953" s="214">
        <v>0.98135426889107003</v>
      </c>
      <c r="E2953" s="212">
        <v>0.987179487179487</v>
      </c>
      <c r="F2953" s="213">
        <v>0.98941798941798897</v>
      </c>
      <c r="G2953" s="214">
        <v>0.99524940617577196</v>
      </c>
      <c r="H2953" s="212"/>
      <c r="I2953" s="213"/>
      <c r="J2953" s="214"/>
      <c r="K2953" s="212"/>
      <c r="L2953" s="213"/>
      <c r="M2953" s="214"/>
      <c r="N2953" s="223"/>
    </row>
    <row r="2954" spans="1:14" x14ac:dyDescent="0.3">
      <c r="A2954" s="765" t="s">
        <v>259</v>
      </c>
      <c r="B2954" s="166">
        <v>78</v>
      </c>
      <c r="C2954" s="167">
        <v>429</v>
      </c>
      <c r="D2954" s="168">
        <v>1019</v>
      </c>
      <c r="E2954" s="166">
        <v>78</v>
      </c>
      <c r="F2954" s="167">
        <v>189</v>
      </c>
      <c r="G2954" s="168">
        <v>421</v>
      </c>
      <c r="H2954" s="166"/>
      <c r="I2954" s="167"/>
      <c r="J2954" s="168"/>
      <c r="K2954" s="166"/>
      <c r="L2954" s="167"/>
      <c r="M2954" s="168"/>
      <c r="N2954" s="234"/>
    </row>
    <row r="2955" spans="1:14" x14ac:dyDescent="0.3">
      <c r="A2955" s="731" t="s">
        <v>540</v>
      </c>
      <c r="B2955" s="330"/>
      <c r="C2955" s="331"/>
      <c r="D2955" s="332"/>
      <c r="E2955" s="330"/>
      <c r="F2955" s="331"/>
      <c r="G2955" s="332"/>
      <c r="H2955" s="330"/>
      <c r="I2955" s="331"/>
      <c r="J2955" s="332"/>
      <c r="K2955" s="330"/>
      <c r="L2955" s="331"/>
      <c r="M2955" s="332"/>
      <c r="N2955" s="563"/>
    </row>
    <row r="2956" spans="1:14" x14ac:dyDescent="0.3">
      <c r="A2956" s="728" t="s">
        <v>541</v>
      </c>
      <c r="B2956" s="228"/>
      <c r="C2956" s="229"/>
      <c r="D2956" s="230"/>
      <c r="E2956" s="228"/>
      <c r="F2956" s="229"/>
      <c r="G2956" s="230"/>
      <c r="H2956" s="228"/>
      <c r="I2956" s="229"/>
      <c r="J2956" s="230"/>
      <c r="K2956" s="228"/>
      <c r="L2956" s="229"/>
      <c r="M2956" s="230"/>
      <c r="N2956" s="564"/>
    </row>
    <row r="2957" spans="1:14" x14ac:dyDescent="0.3">
      <c r="A2957" s="728" t="s">
        <v>13</v>
      </c>
      <c r="B2957" s="228"/>
      <c r="C2957" s="229"/>
      <c r="D2957" s="230"/>
      <c r="E2957" s="228"/>
      <c r="F2957" s="229"/>
      <c r="G2957" s="230"/>
      <c r="H2957" s="228"/>
      <c r="I2957" s="229"/>
      <c r="J2957" s="230"/>
      <c r="K2957" s="228"/>
      <c r="L2957" s="229"/>
      <c r="M2957" s="230"/>
      <c r="N2957" s="564"/>
    </row>
    <row r="2958" spans="1:14" x14ac:dyDescent="0.3">
      <c r="A2958" s="728" t="s">
        <v>19</v>
      </c>
      <c r="B2958" s="228"/>
      <c r="C2958" s="229"/>
      <c r="D2958" s="230"/>
      <c r="E2958" s="228"/>
      <c r="F2958" s="229"/>
      <c r="G2958" s="230"/>
      <c r="H2958" s="228"/>
      <c r="I2958" s="229"/>
      <c r="J2958" s="230"/>
      <c r="K2958" s="228"/>
      <c r="L2958" s="229"/>
      <c r="M2958" s="230"/>
      <c r="N2958" s="564"/>
    </row>
    <row r="2959" spans="1:14" x14ac:dyDescent="0.3">
      <c r="A2959" s="728" t="s">
        <v>20</v>
      </c>
      <c r="B2959" s="228"/>
      <c r="C2959" s="229"/>
      <c r="D2959" s="230"/>
      <c r="E2959" s="228"/>
      <c r="F2959" s="229"/>
      <c r="G2959" s="230"/>
      <c r="H2959" s="228"/>
      <c r="I2959" s="229"/>
      <c r="J2959" s="230"/>
      <c r="K2959" s="228"/>
      <c r="L2959" s="229"/>
      <c r="M2959" s="230"/>
      <c r="N2959" s="564"/>
    </row>
    <row r="2960" spans="1:14" x14ac:dyDescent="0.3">
      <c r="A2960" s="739" t="s">
        <v>542</v>
      </c>
      <c r="B2960" s="333"/>
      <c r="C2960" s="334"/>
      <c r="D2960" s="335"/>
      <c r="E2960" s="333"/>
      <c r="F2960" s="334"/>
      <c r="G2960" s="335"/>
      <c r="H2960" s="333"/>
      <c r="I2960" s="334"/>
      <c r="J2960" s="335"/>
      <c r="K2960" s="333"/>
      <c r="L2960" s="334"/>
      <c r="M2960" s="335"/>
      <c r="N2960" s="565"/>
    </row>
    <row r="2961" spans="1:14" x14ac:dyDescent="0.3">
      <c r="A2961" s="731" t="s">
        <v>543</v>
      </c>
      <c r="B2961" s="330"/>
      <c r="C2961" s="331"/>
      <c r="D2961" s="332"/>
      <c r="E2961" s="330"/>
      <c r="F2961" s="331"/>
      <c r="G2961" s="332"/>
      <c r="H2961" s="330"/>
      <c r="I2961" s="331"/>
      <c r="J2961" s="332"/>
      <c r="K2961" s="330"/>
      <c r="L2961" s="331"/>
      <c r="M2961" s="332"/>
      <c r="N2961" s="563"/>
    </row>
    <row r="2962" spans="1:14" x14ac:dyDescent="0.3">
      <c r="A2962" s="728" t="s">
        <v>541</v>
      </c>
      <c r="B2962" s="228"/>
      <c r="C2962" s="229"/>
      <c r="D2962" s="230"/>
      <c r="E2962" s="228"/>
      <c r="F2962" s="229"/>
      <c r="G2962" s="230"/>
      <c r="H2962" s="228"/>
      <c r="I2962" s="229"/>
      <c r="J2962" s="230"/>
      <c r="K2962" s="228"/>
      <c r="L2962" s="229"/>
      <c r="M2962" s="230"/>
      <c r="N2962" s="564"/>
    </row>
    <row r="2963" spans="1:14" x14ac:dyDescent="0.3">
      <c r="A2963" s="728" t="s">
        <v>13</v>
      </c>
      <c r="B2963" s="228"/>
      <c r="C2963" s="229"/>
      <c r="D2963" s="230"/>
      <c r="E2963" s="228"/>
      <c r="F2963" s="229"/>
      <c r="G2963" s="230"/>
      <c r="H2963" s="228"/>
      <c r="I2963" s="229"/>
      <c r="J2963" s="230"/>
      <c r="K2963" s="228"/>
      <c r="L2963" s="229"/>
      <c r="M2963" s="230"/>
      <c r="N2963" s="564"/>
    </row>
    <row r="2964" spans="1:14" x14ac:dyDescent="0.3">
      <c r="A2964" s="728" t="s">
        <v>19</v>
      </c>
      <c r="B2964" s="228"/>
      <c r="C2964" s="229"/>
      <c r="D2964" s="230"/>
      <c r="E2964" s="228"/>
      <c r="F2964" s="229"/>
      <c r="G2964" s="230"/>
      <c r="H2964" s="228"/>
      <c r="I2964" s="229"/>
      <c r="J2964" s="230"/>
      <c r="K2964" s="228"/>
      <c r="L2964" s="229"/>
      <c r="M2964" s="230"/>
      <c r="N2964" s="564"/>
    </row>
    <row r="2965" spans="1:14" x14ac:dyDescent="0.3">
      <c r="A2965" s="728" t="s">
        <v>20</v>
      </c>
      <c r="B2965" s="228"/>
      <c r="C2965" s="229"/>
      <c r="D2965" s="230"/>
      <c r="E2965" s="228"/>
      <c r="F2965" s="229"/>
      <c r="G2965" s="230"/>
      <c r="H2965" s="228"/>
      <c r="I2965" s="229"/>
      <c r="J2965" s="230"/>
      <c r="K2965" s="228"/>
      <c r="L2965" s="229"/>
      <c r="M2965" s="230"/>
      <c r="N2965" s="564"/>
    </row>
    <row r="2966" spans="1:14" x14ac:dyDescent="0.3">
      <c r="A2966" s="739" t="s">
        <v>542</v>
      </c>
      <c r="B2966" s="333"/>
      <c r="C2966" s="334"/>
      <c r="D2966" s="335"/>
      <c r="E2966" s="333"/>
      <c r="F2966" s="334"/>
      <c r="G2966" s="335"/>
      <c r="H2966" s="333"/>
      <c r="I2966" s="334"/>
      <c r="J2966" s="335"/>
      <c r="K2966" s="333"/>
      <c r="L2966" s="334"/>
      <c r="M2966" s="335"/>
      <c r="N2966" s="565"/>
    </row>
    <row r="2967" spans="1:14" x14ac:dyDescent="0.3">
      <c r="A2967" s="731" t="s">
        <v>544</v>
      </c>
      <c r="B2967" s="330"/>
      <c r="C2967" s="331"/>
      <c r="D2967" s="332"/>
      <c r="E2967" s="330"/>
      <c r="F2967" s="331"/>
      <c r="G2967" s="332"/>
      <c r="H2967" s="330"/>
      <c r="I2967" s="331"/>
      <c r="J2967" s="332"/>
      <c r="K2967" s="330"/>
      <c r="L2967" s="331"/>
      <c r="M2967" s="332"/>
      <c r="N2967" s="563"/>
    </row>
    <row r="2968" spans="1:14" x14ac:dyDescent="0.3">
      <c r="A2968" s="728" t="s">
        <v>541</v>
      </c>
      <c r="B2968" s="228"/>
      <c r="C2968" s="229"/>
      <c r="D2968" s="230"/>
      <c r="E2968" s="228"/>
      <c r="F2968" s="229"/>
      <c r="G2968" s="230"/>
      <c r="H2968" s="228"/>
      <c r="I2968" s="229"/>
      <c r="J2968" s="230"/>
      <c r="K2968" s="228"/>
      <c r="L2968" s="229"/>
      <c r="M2968" s="230"/>
      <c r="N2968" s="564"/>
    </row>
    <row r="2969" spans="1:14" x14ac:dyDescent="0.3">
      <c r="A2969" s="728" t="s">
        <v>13</v>
      </c>
      <c r="B2969" s="228"/>
      <c r="C2969" s="229"/>
      <c r="D2969" s="230"/>
      <c r="E2969" s="228"/>
      <c r="F2969" s="229"/>
      <c r="G2969" s="230"/>
      <c r="H2969" s="228"/>
      <c r="I2969" s="229"/>
      <c r="J2969" s="230"/>
      <c r="K2969" s="228"/>
      <c r="L2969" s="229"/>
      <c r="M2969" s="230"/>
      <c r="N2969" s="564"/>
    </row>
    <row r="2970" spans="1:14" x14ac:dyDescent="0.3">
      <c r="A2970" s="728" t="s">
        <v>19</v>
      </c>
      <c r="B2970" s="228"/>
      <c r="C2970" s="229"/>
      <c r="D2970" s="230"/>
      <c r="E2970" s="228"/>
      <c r="F2970" s="229"/>
      <c r="G2970" s="230"/>
      <c r="H2970" s="228"/>
      <c r="I2970" s="229"/>
      <c r="J2970" s="230"/>
      <c r="K2970" s="228"/>
      <c r="L2970" s="229"/>
      <c r="M2970" s="230"/>
      <c r="N2970" s="564"/>
    </row>
    <row r="2971" spans="1:14" x14ac:dyDescent="0.3">
      <c r="A2971" s="728" t="s">
        <v>20</v>
      </c>
      <c r="B2971" s="228"/>
      <c r="C2971" s="229"/>
      <c r="D2971" s="230"/>
      <c r="E2971" s="228"/>
      <c r="F2971" s="229"/>
      <c r="G2971" s="230"/>
      <c r="H2971" s="228"/>
      <c r="I2971" s="229"/>
      <c r="J2971" s="230"/>
      <c r="K2971" s="228"/>
      <c r="L2971" s="229"/>
      <c r="M2971" s="230"/>
      <c r="N2971" s="564"/>
    </row>
    <row r="2972" spans="1:14" x14ac:dyDescent="0.3">
      <c r="A2972" s="739" t="s">
        <v>542</v>
      </c>
      <c r="B2972" s="333"/>
      <c r="C2972" s="334"/>
      <c r="D2972" s="335"/>
      <c r="E2972" s="333"/>
      <c r="F2972" s="334"/>
      <c r="G2972" s="335"/>
      <c r="H2972" s="333"/>
      <c r="I2972" s="334"/>
      <c r="J2972" s="335"/>
      <c r="K2972" s="333"/>
      <c r="L2972" s="334"/>
      <c r="M2972" s="335"/>
      <c r="N2972" s="565"/>
    </row>
    <row r="2973" spans="1:14" x14ac:dyDescent="0.3">
      <c r="A2973" s="731" t="s">
        <v>545</v>
      </c>
      <c r="B2973" s="330"/>
      <c r="C2973" s="331"/>
      <c r="D2973" s="332"/>
      <c r="E2973" s="330"/>
      <c r="F2973" s="331"/>
      <c r="G2973" s="332"/>
      <c r="H2973" s="330"/>
      <c r="I2973" s="331"/>
      <c r="J2973" s="332"/>
      <c r="K2973" s="330"/>
      <c r="L2973" s="331"/>
      <c r="M2973" s="332"/>
      <c r="N2973" s="563"/>
    </row>
    <row r="2974" spans="1:14" x14ac:dyDescent="0.3">
      <c r="A2974" s="728" t="s">
        <v>541</v>
      </c>
      <c r="B2974" s="228"/>
      <c r="C2974" s="229"/>
      <c r="D2974" s="230"/>
      <c r="E2974" s="228"/>
      <c r="F2974" s="229"/>
      <c r="G2974" s="230"/>
      <c r="H2974" s="228"/>
      <c r="I2974" s="229"/>
      <c r="J2974" s="230"/>
      <c r="K2974" s="228"/>
      <c r="L2974" s="229"/>
      <c r="M2974" s="230"/>
      <c r="N2974" s="564"/>
    </row>
    <row r="2975" spans="1:14" x14ac:dyDescent="0.3">
      <c r="A2975" s="728" t="s">
        <v>13</v>
      </c>
      <c r="B2975" s="228"/>
      <c r="C2975" s="229"/>
      <c r="D2975" s="230"/>
      <c r="E2975" s="228"/>
      <c r="F2975" s="229"/>
      <c r="G2975" s="230"/>
      <c r="H2975" s="228"/>
      <c r="I2975" s="229"/>
      <c r="J2975" s="230"/>
      <c r="K2975" s="228"/>
      <c r="L2975" s="229"/>
      <c r="M2975" s="230"/>
      <c r="N2975" s="564"/>
    </row>
    <row r="2976" spans="1:14" x14ac:dyDescent="0.3">
      <c r="A2976" s="728" t="s">
        <v>19</v>
      </c>
      <c r="B2976" s="228"/>
      <c r="C2976" s="229"/>
      <c r="D2976" s="230"/>
      <c r="E2976" s="228"/>
      <c r="F2976" s="229"/>
      <c r="G2976" s="230"/>
      <c r="H2976" s="228"/>
      <c r="I2976" s="229"/>
      <c r="J2976" s="230"/>
      <c r="K2976" s="228"/>
      <c r="L2976" s="229"/>
      <c r="M2976" s="230"/>
      <c r="N2976" s="564"/>
    </row>
    <row r="2977" spans="1:14" x14ac:dyDescent="0.3">
      <c r="A2977" s="728" t="s">
        <v>20</v>
      </c>
      <c r="B2977" s="228"/>
      <c r="C2977" s="229"/>
      <c r="D2977" s="230"/>
      <c r="E2977" s="228"/>
      <c r="F2977" s="229"/>
      <c r="G2977" s="230"/>
      <c r="H2977" s="228"/>
      <c r="I2977" s="229"/>
      <c r="J2977" s="230"/>
      <c r="K2977" s="228"/>
      <c r="L2977" s="229"/>
      <c r="M2977" s="230"/>
      <c r="N2977" s="564"/>
    </row>
    <row r="2978" spans="1:14" x14ac:dyDescent="0.3">
      <c r="A2978" s="739" t="s">
        <v>542</v>
      </c>
      <c r="B2978" s="333"/>
      <c r="C2978" s="334"/>
      <c r="D2978" s="335"/>
      <c r="E2978" s="333"/>
      <c r="F2978" s="334"/>
      <c r="G2978" s="335"/>
      <c r="H2978" s="333"/>
      <c r="I2978" s="334"/>
      <c r="J2978" s="335"/>
      <c r="K2978" s="333"/>
      <c r="L2978" s="334"/>
      <c r="M2978" s="335"/>
      <c r="N2978" s="565"/>
    </row>
    <row r="2979" spans="1:14" x14ac:dyDescent="0.3">
      <c r="A2979" s="731" t="s">
        <v>546</v>
      </c>
      <c r="B2979" s="330"/>
      <c r="C2979" s="331"/>
      <c r="D2979" s="332"/>
      <c r="E2979" s="330"/>
      <c r="F2979" s="331"/>
      <c r="G2979" s="332"/>
      <c r="H2979" s="330"/>
      <c r="I2979" s="331"/>
      <c r="J2979" s="332"/>
      <c r="K2979" s="330"/>
      <c r="L2979" s="331"/>
      <c r="M2979" s="332"/>
      <c r="N2979" s="563"/>
    </row>
    <row r="2980" spans="1:14" x14ac:dyDescent="0.3">
      <c r="A2980" s="728" t="s">
        <v>541</v>
      </c>
      <c r="B2980" s="228"/>
      <c r="C2980" s="229"/>
      <c r="D2980" s="230"/>
      <c r="E2980" s="228"/>
      <c r="F2980" s="229"/>
      <c r="G2980" s="230"/>
      <c r="H2980" s="228"/>
      <c r="I2980" s="229"/>
      <c r="J2980" s="230"/>
      <c r="K2980" s="228"/>
      <c r="L2980" s="229"/>
      <c r="M2980" s="230"/>
      <c r="N2980" s="564"/>
    </row>
    <row r="2981" spans="1:14" x14ac:dyDescent="0.3">
      <c r="A2981" s="728" t="s">
        <v>13</v>
      </c>
      <c r="B2981" s="228"/>
      <c r="C2981" s="229"/>
      <c r="D2981" s="230"/>
      <c r="E2981" s="228"/>
      <c r="F2981" s="229"/>
      <c r="G2981" s="230"/>
      <c r="H2981" s="228"/>
      <c r="I2981" s="229"/>
      <c r="J2981" s="230"/>
      <c r="K2981" s="228"/>
      <c r="L2981" s="229"/>
      <c r="M2981" s="230"/>
      <c r="N2981" s="564"/>
    </row>
    <row r="2982" spans="1:14" x14ac:dyDescent="0.3">
      <c r="A2982" s="728" t="s">
        <v>19</v>
      </c>
      <c r="B2982" s="228"/>
      <c r="C2982" s="229"/>
      <c r="D2982" s="230"/>
      <c r="E2982" s="228"/>
      <c r="F2982" s="229"/>
      <c r="G2982" s="230"/>
      <c r="H2982" s="228"/>
      <c r="I2982" s="229"/>
      <c r="J2982" s="230"/>
      <c r="K2982" s="228"/>
      <c r="L2982" s="229"/>
      <c r="M2982" s="230"/>
      <c r="N2982" s="564"/>
    </row>
    <row r="2983" spans="1:14" x14ac:dyDescent="0.3">
      <c r="A2983" s="728" t="s">
        <v>20</v>
      </c>
      <c r="B2983" s="228"/>
      <c r="C2983" s="229"/>
      <c r="D2983" s="230"/>
      <c r="E2983" s="228"/>
      <c r="F2983" s="229"/>
      <c r="G2983" s="230"/>
      <c r="H2983" s="228"/>
      <c r="I2983" s="229"/>
      <c r="J2983" s="230"/>
      <c r="K2983" s="228"/>
      <c r="L2983" s="229"/>
      <c r="M2983" s="230"/>
      <c r="N2983" s="564"/>
    </row>
    <row r="2984" spans="1:14" x14ac:dyDescent="0.3">
      <c r="A2984" s="739" t="s">
        <v>542</v>
      </c>
      <c r="B2984" s="333"/>
      <c r="C2984" s="334"/>
      <c r="D2984" s="335"/>
      <c r="E2984" s="333"/>
      <c r="F2984" s="334"/>
      <c r="G2984" s="335"/>
      <c r="H2984" s="333"/>
      <c r="I2984" s="334"/>
      <c r="J2984" s="335"/>
      <c r="K2984" s="333"/>
      <c r="L2984" s="334"/>
      <c r="M2984" s="335"/>
      <c r="N2984" s="565"/>
    </row>
    <row r="2985" spans="1:14" x14ac:dyDescent="0.3">
      <c r="A2985" s="731" t="s">
        <v>547</v>
      </c>
      <c r="B2985" s="330"/>
      <c r="C2985" s="331"/>
      <c r="D2985" s="332"/>
      <c r="E2985" s="330"/>
      <c r="F2985" s="331"/>
      <c r="G2985" s="332"/>
      <c r="H2985" s="330"/>
      <c r="I2985" s="331"/>
      <c r="J2985" s="332"/>
      <c r="K2985" s="330"/>
      <c r="L2985" s="331"/>
      <c r="M2985" s="332"/>
      <c r="N2985" s="563"/>
    </row>
    <row r="2986" spans="1:14" x14ac:dyDescent="0.3">
      <c r="A2986" s="728" t="s">
        <v>541</v>
      </c>
      <c r="B2986" s="228"/>
      <c r="C2986" s="229"/>
      <c r="D2986" s="230"/>
      <c r="E2986" s="228"/>
      <c r="F2986" s="229"/>
      <c r="G2986" s="230"/>
      <c r="H2986" s="228"/>
      <c r="I2986" s="229"/>
      <c r="J2986" s="230"/>
      <c r="K2986" s="228"/>
      <c r="L2986" s="229"/>
      <c r="M2986" s="230"/>
      <c r="N2986" s="564"/>
    </row>
    <row r="2987" spans="1:14" x14ac:dyDescent="0.3">
      <c r="A2987" s="728" t="s">
        <v>13</v>
      </c>
      <c r="B2987" s="228"/>
      <c r="C2987" s="229"/>
      <c r="D2987" s="230"/>
      <c r="E2987" s="228"/>
      <c r="F2987" s="229"/>
      <c r="G2987" s="230"/>
      <c r="H2987" s="228"/>
      <c r="I2987" s="229"/>
      <c r="J2987" s="230"/>
      <c r="K2987" s="228"/>
      <c r="L2987" s="229"/>
      <c r="M2987" s="230"/>
      <c r="N2987" s="564"/>
    </row>
    <row r="2988" spans="1:14" x14ac:dyDescent="0.3">
      <c r="A2988" s="728" t="s">
        <v>19</v>
      </c>
      <c r="B2988" s="228"/>
      <c r="C2988" s="229"/>
      <c r="D2988" s="230"/>
      <c r="E2988" s="228"/>
      <c r="F2988" s="229"/>
      <c r="G2988" s="230"/>
      <c r="H2988" s="228"/>
      <c r="I2988" s="229"/>
      <c r="J2988" s="230"/>
      <c r="K2988" s="228"/>
      <c r="L2988" s="229"/>
      <c r="M2988" s="230"/>
      <c r="N2988" s="564"/>
    </row>
    <row r="2989" spans="1:14" x14ac:dyDescent="0.3">
      <c r="A2989" s="728" t="s">
        <v>20</v>
      </c>
      <c r="B2989" s="228"/>
      <c r="C2989" s="229"/>
      <c r="D2989" s="230"/>
      <c r="E2989" s="228"/>
      <c r="F2989" s="229"/>
      <c r="G2989" s="230"/>
      <c r="H2989" s="228"/>
      <c r="I2989" s="229"/>
      <c r="J2989" s="230"/>
      <c r="K2989" s="228"/>
      <c r="L2989" s="229"/>
      <c r="M2989" s="230"/>
      <c r="N2989" s="564"/>
    </row>
    <row r="2990" spans="1:14" x14ac:dyDescent="0.3">
      <c r="A2990" s="739" t="s">
        <v>542</v>
      </c>
      <c r="B2990" s="333"/>
      <c r="C2990" s="334"/>
      <c r="D2990" s="335"/>
      <c r="E2990" s="333"/>
      <c r="F2990" s="334"/>
      <c r="G2990" s="335"/>
      <c r="H2990" s="333"/>
      <c r="I2990" s="334"/>
      <c r="J2990" s="335"/>
      <c r="K2990" s="333"/>
      <c r="L2990" s="334"/>
      <c r="M2990" s="335"/>
      <c r="N2990" s="565"/>
    </row>
    <row r="2991" spans="1:14" x14ac:dyDescent="0.3">
      <c r="A2991" s="731" t="s">
        <v>548</v>
      </c>
      <c r="B2991" s="330"/>
      <c r="C2991" s="331"/>
      <c r="D2991" s="332"/>
      <c r="E2991" s="330"/>
      <c r="F2991" s="331"/>
      <c r="G2991" s="332"/>
      <c r="H2991" s="330"/>
      <c r="I2991" s="331"/>
      <c r="J2991" s="332"/>
      <c r="K2991" s="330"/>
      <c r="L2991" s="331"/>
      <c r="M2991" s="332"/>
      <c r="N2991" s="563"/>
    </row>
    <row r="2992" spans="1:14" x14ac:dyDescent="0.3">
      <c r="A2992" s="728" t="s">
        <v>541</v>
      </c>
      <c r="B2992" s="228"/>
      <c r="C2992" s="229"/>
      <c r="D2992" s="230"/>
      <c r="E2992" s="228"/>
      <c r="F2992" s="229"/>
      <c r="G2992" s="230"/>
      <c r="H2992" s="228"/>
      <c r="I2992" s="229"/>
      <c r="J2992" s="230"/>
      <c r="K2992" s="228"/>
      <c r="L2992" s="229"/>
      <c r="M2992" s="230"/>
      <c r="N2992" s="564"/>
    </row>
    <row r="2993" spans="1:14" x14ac:dyDescent="0.3">
      <c r="A2993" s="728" t="s">
        <v>13</v>
      </c>
      <c r="B2993" s="228"/>
      <c r="C2993" s="229"/>
      <c r="D2993" s="230"/>
      <c r="E2993" s="228"/>
      <c r="F2993" s="229"/>
      <c r="G2993" s="230"/>
      <c r="H2993" s="228"/>
      <c r="I2993" s="229"/>
      <c r="J2993" s="230"/>
      <c r="K2993" s="228"/>
      <c r="L2993" s="229"/>
      <c r="M2993" s="230"/>
      <c r="N2993" s="564"/>
    </row>
    <row r="2994" spans="1:14" x14ac:dyDescent="0.3">
      <c r="A2994" s="728" t="s">
        <v>19</v>
      </c>
      <c r="B2994" s="228"/>
      <c r="C2994" s="229"/>
      <c r="D2994" s="230"/>
      <c r="E2994" s="228"/>
      <c r="F2994" s="229"/>
      <c r="G2994" s="230"/>
      <c r="H2994" s="228"/>
      <c r="I2994" s="229"/>
      <c r="J2994" s="230"/>
      <c r="K2994" s="228"/>
      <c r="L2994" s="229"/>
      <c r="M2994" s="230"/>
      <c r="N2994" s="564"/>
    </row>
    <row r="2995" spans="1:14" x14ac:dyDescent="0.3">
      <c r="A2995" s="728" t="s">
        <v>20</v>
      </c>
      <c r="B2995" s="228"/>
      <c r="C2995" s="229"/>
      <c r="D2995" s="230"/>
      <c r="E2995" s="228"/>
      <c r="F2995" s="229"/>
      <c r="G2995" s="230"/>
      <c r="H2995" s="228"/>
      <c r="I2995" s="229"/>
      <c r="J2995" s="230"/>
      <c r="K2995" s="228"/>
      <c r="L2995" s="229"/>
      <c r="M2995" s="230"/>
      <c r="N2995" s="564"/>
    </row>
    <row r="2996" spans="1:14" x14ac:dyDescent="0.3">
      <c r="A2996" s="739" t="s">
        <v>542</v>
      </c>
      <c r="B2996" s="333"/>
      <c r="C2996" s="334"/>
      <c r="D2996" s="335"/>
      <c r="E2996" s="333"/>
      <c r="F2996" s="334"/>
      <c r="G2996" s="335"/>
      <c r="H2996" s="333"/>
      <c r="I2996" s="334"/>
      <c r="J2996" s="335"/>
      <c r="K2996" s="333"/>
      <c r="L2996" s="334"/>
      <c r="M2996" s="335"/>
      <c r="N2996" s="565"/>
    </row>
    <row r="2997" spans="1:14" x14ac:dyDescent="0.3">
      <c r="A2997" s="731" t="s">
        <v>549</v>
      </c>
      <c r="B2997" s="330"/>
      <c r="C2997" s="331"/>
      <c r="D2997" s="332"/>
      <c r="E2997" s="330"/>
      <c r="F2997" s="331"/>
      <c r="G2997" s="332"/>
      <c r="H2997" s="330"/>
      <c r="I2997" s="331"/>
      <c r="J2997" s="332"/>
      <c r="K2997" s="330"/>
      <c r="L2997" s="331"/>
      <c r="M2997" s="332"/>
      <c r="N2997" s="563"/>
    </row>
    <row r="2998" spans="1:14" x14ac:dyDescent="0.3">
      <c r="A2998" s="728" t="s">
        <v>541</v>
      </c>
      <c r="B2998" s="228"/>
      <c r="C2998" s="229"/>
      <c r="D2998" s="230"/>
      <c r="E2998" s="228"/>
      <c r="F2998" s="229"/>
      <c r="G2998" s="230"/>
      <c r="H2998" s="228"/>
      <c r="I2998" s="229"/>
      <c r="J2998" s="230"/>
      <c r="K2998" s="228"/>
      <c r="L2998" s="229"/>
      <c r="M2998" s="230"/>
      <c r="N2998" s="564"/>
    </row>
    <row r="2999" spans="1:14" x14ac:dyDescent="0.3">
      <c r="A2999" s="728" t="s">
        <v>13</v>
      </c>
      <c r="B2999" s="228"/>
      <c r="C2999" s="229"/>
      <c r="D2999" s="230"/>
      <c r="E2999" s="228"/>
      <c r="F2999" s="229"/>
      <c r="G2999" s="230"/>
      <c r="H2999" s="228"/>
      <c r="I2999" s="229"/>
      <c r="J2999" s="230"/>
      <c r="K2999" s="228"/>
      <c r="L2999" s="229"/>
      <c r="M2999" s="230"/>
      <c r="N2999" s="564"/>
    </row>
    <row r="3000" spans="1:14" x14ac:dyDescent="0.3">
      <c r="A3000" s="728" t="s">
        <v>19</v>
      </c>
      <c r="B3000" s="228"/>
      <c r="C3000" s="229"/>
      <c r="D3000" s="230"/>
      <c r="E3000" s="228"/>
      <c r="F3000" s="229"/>
      <c r="G3000" s="230"/>
      <c r="H3000" s="228"/>
      <c r="I3000" s="229"/>
      <c r="J3000" s="230"/>
      <c r="K3000" s="228"/>
      <c r="L3000" s="229"/>
      <c r="M3000" s="230"/>
      <c r="N3000" s="564"/>
    </row>
    <row r="3001" spans="1:14" x14ac:dyDescent="0.3">
      <c r="A3001" s="728" t="s">
        <v>20</v>
      </c>
      <c r="B3001" s="228"/>
      <c r="C3001" s="229"/>
      <c r="D3001" s="230"/>
      <c r="E3001" s="228"/>
      <c r="F3001" s="229"/>
      <c r="G3001" s="230"/>
      <c r="H3001" s="228"/>
      <c r="I3001" s="229"/>
      <c r="J3001" s="230"/>
      <c r="K3001" s="228"/>
      <c r="L3001" s="229"/>
      <c r="M3001" s="230"/>
      <c r="N3001" s="564"/>
    </row>
    <row r="3002" spans="1:14" x14ac:dyDescent="0.3">
      <c r="A3002" s="739" t="s">
        <v>542</v>
      </c>
      <c r="B3002" s="333"/>
      <c r="C3002" s="334"/>
      <c r="D3002" s="335"/>
      <c r="E3002" s="333"/>
      <c r="F3002" s="334"/>
      <c r="G3002" s="335"/>
      <c r="H3002" s="333"/>
      <c r="I3002" s="334"/>
      <c r="J3002" s="335"/>
      <c r="K3002" s="333"/>
      <c r="L3002" s="334"/>
      <c r="M3002" s="335"/>
      <c r="N3002" s="565"/>
    </row>
    <row r="3003" spans="1:14" x14ac:dyDescent="0.3">
      <c r="A3003" s="731" t="s">
        <v>550</v>
      </c>
      <c r="B3003" s="330"/>
      <c r="C3003" s="331"/>
      <c r="D3003" s="332"/>
      <c r="E3003" s="330"/>
      <c r="F3003" s="331"/>
      <c r="G3003" s="332"/>
      <c r="H3003" s="330"/>
      <c r="I3003" s="331"/>
      <c r="J3003" s="332"/>
      <c r="K3003" s="330"/>
      <c r="L3003" s="331"/>
      <c r="M3003" s="332"/>
      <c r="N3003" s="563"/>
    </row>
    <row r="3004" spans="1:14" x14ac:dyDescent="0.3">
      <c r="A3004" s="728" t="s">
        <v>541</v>
      </c>
      <c r="B3004" s="228"/>
      <c r="C3004" s="229"/>
      <c r="D3004" s="230"/>
      <c r="E3004" s="228"/>
      <c r="F3004" s="229"/>
      <c r="G3004" s="230"/>
      <c r="H3004" s="228"/>
      <c r="I3004" s="229"/>
      <c r="J3004" s="230"/>
      <c r="K3004" s="228"/>
      <c r="L3004" s="229"/>
      <c r="M3004" s="230"/>
      <c r="N3004" s="564"/>
    </row>
    <row r="3005" spans="1:14" x14ac:dyDescent="0.3">
      <c r="A3005" s="728" t="s">
        <v>13</v>
      </c>
      <c r="B3005" s="228"/>
      <c r="C3005" s="229"/>
      <c r="D3005" s="230"/>
      <c r="E3005" s="228"/>
      <c r="F3005" s="229"/>
      <c r="G3005" s="230"/>
      <c r="H3005" s="228"/>
      <c r="I3005" s="229"/>
      <c r="J3005" s="230"/>
      <c r="K3005" s="228"/>
      <c r="L3005" s="229"/>
      <c r="M3005" s="230"/>
      <c r="N3005" s="564"/>
    </row>
    <row r="3006" spans="1:14" x14ac:dyDescent="0.3">
      <c r="A3006" s="728" t="s">
        <v>19</v>
      </c>
      <c r="B3006" s="228"/>
      <c r="C3006" s="229"/>
      <c r="D3006" s="230"/>
      <c r="E3006" s="228"/>
      <c r="F3006" s="229"/>
      <c r="G3006" s="230"/>
      <c r="H3006" s="228"/>
      <c r="I3006" s="229"/>
      <c r="J3006" s="230"/>
      <c r="K3006" s="228"/>
      <c r="L3006" s="229"/>
      <c r="M3006" s="230"/>
      <c r="N3006" s="564"/>
    </row>
    <row r="3007" spans="1:14" x14ac:dyDescent="0.3">
      <c r="A3007" s="728" t="s">
        <v>20</v>
      </c>
      <c r="B3007" s="228"/>
      <c r="C3007" s="229"/>
      <c r="D3007" s="230"/>
      <c r="E3007" s="228"/>
      <c r="F3007" s="229"/>
      <c r="G3007" s="230"/>
      <c r="H3007" s="228"/>
      <c r="I3007" s="229"/>
      <c r="J3007" s="230"/>
      <c r="K3007" s="228"/>
      <c r="L3007" s="229"/>
      <c r="M3007" s="230"/>
      <c r="N3007" s="564"/>
    </row>
    <row r="3008" spans="1:14" x14ac:dyDescent="0.3">
      <c r="A3008" s="739" t="s">
        <v>542</v>
      </c>
      <c r="B3008" s="333"/>
      <c r="C3008" s="334"/>
      <c r="D3008" s="335"/>
      <c r="E3008" s="333"/>
      <c r="F3008" s="334"/>
      <c r="G3008" s="335"/>
      <c r="H3008" s="333"/>
      <c r="I3008" s="334"/>
      <c r="J3008" s="335"/>
      <c r="K3008" s="333"/>
      <c r="L3008" s="334"/>
      <c r="M3008" s="335"/>
      <c r="N3008" s="565"/>
    </row>
    <row r="3009" spans="1:14" x14ac:dyDescent="0.3">
      <c r="A3009" s="731" t="s">
        <v>551</v>
      </c>
      <c r="B3009" s="330"/>
      <c r="C3009" s="331"/>
      <c r="D3009" s="332"/>
      <c r="E3009" s="330"/>
      <c r="F3009" s="331"/>
      <c r="G3009" s="332"/>
      <c r="H3009" s="330"/>
      <c r="I3009" s="331"/>
      <c r="J3009" s="332"/>
      <c r="K3009" s="330"/>
      <c r="L3009" s="331"/>
      <c r="M3009" s="332"/>
      <c r="N3009" s="563"/>
    </row>
    <row r="3010" spans="1:14" x14ac:dyDescent="0.3">
      <c r="A3010" s="728" t="s">
        <v>541</v>
      </c>
      <c r="B3010" s="228"/>
      <c r="C3010" s="229"/>
      <c r="D3010" s="230"/>
      <c r="E3010" s="228"/>
      <c r="F3010" s="229"/>
      <c r="G3010" s="230"/>
      <c r="H3010" s="228"/>
      <c r="I3010" s="229"/>
      <c r="J3010" s="230"/>
      <c r="K3010" s="228"/>
      <c r="L3010" s="229"/>
      <c r="M3010" s="230"/>
      <c r="N3010" s="564"/>
    </row>
    <row r="3011" spans="1:14" x14ac:dyDescent="0.3">
      <c r="A3011" s="728" t="s">
        <v>13</v>
      </c>
      <c r="B3011" s="228"/>
      <c r="C3011" s="229"/>
      <c r="D3011" s="230"/>
      <c r="E3011" s="228"/>
      <c r="F3011" s="229"/>
      <c r="G3011" s="230"/>
      <c r="H3011" s="228"/>
      <c r="I3011" s="229"/>
      <c r="J3011" s="230"/>
      <c r="K3011" s="228"/>
      <c r="L3011" s="229"/>
      <c r="M3011" s="230"/>
      <c r="N3011" s="564"/>
    </row>
    <row r="3012" spans="1:14" x14ac:dyDescent="0.3">
      <c r="A3012" s="728" t="s">
        <v>19</v>
      </c>
      <c r="B3012" s="228"/>
      <c r="C3012" s="229"/>
      <c r="D3012" s="230"/>
      <c r="E3012" s="228"/>
      <c r="F3012" s="229"/>
      <c r="G3012" s="230"/>
      <c r="H3012" s="228"/>
      <c r="I3012" s="229"/>
      <c r="J3012" s="230"/>
      <c r="K3012" s="228"/>
      <c r="L3012" s="229"/>
      <c r="M3012" s="230"/>
      <c r="N3012" s="564"/>
    </row>
    <row r="3013" spans="1:14" x14ac:dyDescent="0.3">
      <c r="A3013" s="728" t="s">
        <v>20</v>
      </c>
      <c r="B3013" s="228"/>
      <c r="C3013" s="229"/>
      <c r="D3013" s="230"/>
      <c r="E3013" s="228"/>
      <c r="F3013" s="229"/>
      <c r="G3013" s="230"/>
      <c r="H3013" s="228"/>
      <c r="I3013" s="229"/>
      <c r="J3013" s="230"/>
      <c r="K3013" s="228"/>
      <c r="L3013" s="229"/>
      <c r="M3013" s="230"/>
      <c r="N3013" s="564"/>
    </row>
    <row r="3014" spans="1:14" x14ac:dyDescent="0.3">
      <c r="A3014" s="739" t="s">
        <v>542</v>
      </c>
      <c r="B3014" s="333"/>
      <c r="C3014" s="334"/>
      <c r="D3014" s="335"/>
      <c r="E3014" s="333"/>
      <c r="F3014" s="334"/>
      <c r="G3014" s="335"/>
      <c r="H3014" s="333"/>
      <c r="I3014" s="334"/>
      <c r="J3014" s="335"/>
      <c r="K3014" s="333"/>
      <c r="L3014" s="334"/>
      <c r="M3014" s="335"/>
      <c r="N3014" s="565"/>
    </row>
    <row r="3015" spans="1:14" x14ac:dyDescent="0.3">
      <c r="A3015" s="731" t="s">
        <v>552</v>
      </c>
      <c r="B3015" s="330"/>
      <c r="C3015" s="331"/>
      <c r="D3015" s="332"/>
      <c r="E3015" s="330"/>
      <c r="F3015" s="331"/>
      <c r="G3015" s="332"/>
      <c r="H3015" s="330"/>
      <c r="I3015" s="331"/>
      <c r="J3015" s="332"/>
      <c r="K3015" s="330"/>
      <c r="L3015" s="331"/>
      <c r="M3015" s="332"/>
      <c r="N3015" s="563"/>
    </row>
    <row r="3016" spans="1:14" x14ac:dyDescent="0.3">
      <c r="A3016" s="728" t="s">
        <v>541</v>
      </c>
      <c r="B3016" s="228"/>
      <c r="C3016" s="229"/>
      <c r="D3016" s="230"/>
      <c r="E3016" s="228"/>
      <c r="F3016" s="229"/>
      <c r="G3016" s="230"/>
      <c r="H3016" s="228"/>
      <c r="I3016" s="229"/>
      <c r="J3016" s="230"/>
      <c r="K3016" s="228"/>
      <c r="L3016" s="229"/>
      <c r="M3016" s="230"/>
      <c r="N3016" s="564"/>
    </row>
    <row r="3017" spans="1:14" x14ac:dyDescent="0.3">
      <c r="A3017" s="728" t="s">
        <v>13</v>
      </c>
      <c r="B3017" s="228"/>
      <c r="C3017" s="229"/>
      <c r="D3017" s="230"/>
      <c r="E3017" s="228"/>
      <c r="F3017" s="229"/>
      <c r="G3017" s="230"/>
      <c r="H3017" s="228"/>
      <c r="I3017" s="229"/>
      <c r="J3017" s="230"/>
      <c r="K3017" s="228"/>
      <c r="L3017" s="229"/>
      <c r="M3017" s="230"/>
      <c r="N3017" s="564"/>
    </row>
    <row r="3018" spans="1:14" x14ac:dyDescent="0.3">
      <c r="A3018" s="728" t="s">
        <v>19</v>
      </c>
      <c r="B3018" s="228"/>
      <c r="C3018" s="229"/>
      <c r="D3018" s="230"/>
      <c r="E3018" s="228"/>
      <c r="F3018" s="229"/>
      <c r="G3018" s="230"/>
      <c r="H3018" s="228"/>
      <c r="I3018" s="229"/>
      <c r="J3018" s="230"/>
      <c r="K3018" s="228"/>
      <c r="L3018" s="229"/>
      <c r="M3018" s="230"/>
      <c r="N3018" s="564"/>
    </row>
    <row r="3019" spans="1:14" x14ac:dyDescent="0.3">
      <c r="A3019" s="728" t="s">
        <v>20</v>
      </c>
      <c r="B3019" s="228"/>
      <c r="C3019" s="229"/>
      <c r="D3019" s="230"/>
      <c r="E3019" s="228"/>
      <c r="F3019" s="229"/>
      <c r="G3019" s="230"/>
      <c r="H3019" s="228"/>
      <c r="I3019" s="229"/>
      <c r="J3019" s="230"/>
      <c r="K3019" s="228"/>
      <c r="L3019" s="229"/>
      <c r="M3019" s="230"/>
      <c r="N3019" s="564"/>
    </row>
    <row r="3020" spans="1:14" x14ac:dyDescent="0.3">
      <c r="A3020" s="739" t="s">
        <v>542</v>
      </c>
      <c r="B3020" s="333"/>
      <c r="C3020" s="334"/>
      <c r="D3020" s="335"/>
      <c r="E3020" s="333"/>
      <c r="F3020" s="334"/>
      <c r="G3020" s="335"/>
      <c r="H3020" s="333"/>
      <c r="I3020" s="334"/>
      <c r="J3020" s="335"/>
      <c r="K3020" s="333"/>
      <c r="L3020" s="334"/>
      <c r="M3020" s="335"/>
      <c r="N3020" s="565"/>
    </row>
    <row r="3021" spans="1:14" x14ac:dyDescent="0.3">
      <c r="A3021" s="731" t="s">
        <v>553</v>
      </c>
      <c r="B3021" s="330"/>
      <c r="C3021" s="331"/>
      <c r="D3021" s="332"/>
      <c r="E3021" s="330"/>
      <c r="F3021" s="331"/>
      <c r="G3021" s="332"/>
      <c r="H3021" s="330"/>
      <c r="I3021" s="331"/>
      <c r="J3021" s="332"/>
      <c r="K3021" s="330"/>
      <c r="L3021" s="331"/>
      <c r="M3021" s="332"/>
      <c r="N3021" s="563"/>
    </row>
    <row r="3022" spans="1:14" x14ac:dyDescent="0.3">
      <c r="A3022" s="728" t="s">
        <v>541</v>
      </c>
      <c r="B3022" s="228"/>
      <c r="C3022" s="229"/>
      <c r="D3022" s="230"/>
      <c r="E3022" s="228"/>
      <c r="F3022" s="229"/>
      <c r="G3022" s="230"/>
      <c r="H3022" s="228"/>
      <c r="I3022" s="229"/>
      <c r="J3022" s="230"/>
      <c r="K3022" s="228"/>
      <c r="L3022" s="229"/>
      <c r="M3022" s="230"/>
      <c r="N3022" s="564"/>
    </row>
    <row r="3023" spans="1:14" x14ac:dyDescent="0.3">
      <c r="A3023" s="728" t="s">
        <v>13</v>
      </c>
      <c r="B3023" s="228"/>
      <c r="C3023" s="229"/>
      <c r="D3023" s="230"/>
      <c r="E3023" s="228"/>
      <c r="F3023" s="229"/>
      <c r="G3023" s="230"/>
      <c r="H3023" s="228"/>
      <c r="I3023" s="229"/>
      <c r="J3023" s="230"/>
      <c r="K3023" s="228"/>
      <c r="L3023" s="229"/>
      <c r="M3023" s="230"/>
      <c r="N3023" s="564"/>
    </row>
    <row r="3024" spans="1:14" x14ac:dyDescent="0.3">
      <c r="A3024" s="728" t="s">
        <v>19</v>
      </c>
      <c r="B3024" s="228"/>
      <c r="C3024" s="229"/>
      <c r="D3024" s="230"/>
      <c r="E3024" s="228"/>
      <c r="F3024" s="229"/>
      <c r="G3024" s="230"/>
      <c r="H3024" s="228"/>
      <c r="I3024" s="229"/>
      <c r="J3024" s="230"/>
      <c r="K3024" s="228"/>
      <c r="L3024" s="229"/>
      <c r="M3024" s="230"/>
      <c r="N3024" s="564"/>
    </row>
    <row r="3025" spans="1:14" x14ac:dyDescent="0.3">
      <c r="A3025" s="728" t="s">
        <v>20</v>
      </c>
      <c r="B3025" s="228"/>
      <c r="C3025" s="229"/>
      <c r="D3025" s="230"/>
      <c r="E3025" s="228"/>
      <c r="F3025" s="229"/>
      <c r="G3025" s="230"/>
      <c r="H3025" s="228"/>
      <c r="I3025" s="229"/>
      <c r="J3025" s="230"/>
      <c r="K3025" s="228"/>
      <c r="L3025" s="229"/>
      <c r="M3025" s="230"/>
      <c r="N3025" s="564"/>
    </row>
    <row r="3026" spans="1:14" x14ac:dyDescent="0.3">
      <c r="A3026" s="739" t="s">
        <v>542</v>
      </c>
      <c r="B3026" s="333"/>
      <c r="C3026" s="334"/>
      <c r="D3026" s="335"/>
      <c r="E3026" s="333"/>
      <c r="F3026" s="334"/>
      <c r="G3026" s="335"/>
      <c r="H3026" s="333"/>
      <c r="I3026" s="334"/>
      <c r="J3026" s="335"/>
      <c r="K3026" s="333"/>
      <c r="L3026" s="334"/>
      <c r="M3026" s="335"/>
      <c r="N3026" s="565"/>
    </row>
    <row r="3027" spans="1:14" x14ac:dyDescent="0.3">
      <c r="A3027" s="731" t="s">
        <v>554</v>
      </c>
      <c r="B3027" s="330"/>
      <c r="C3027" s="331"/>
      <c r="D3027" s="332"/>
      <c r="E3027" s="330"/>
      <c r="F3027" s="331"/>
      <c r="G3027" s="332"/>
      <c r="H3027" s="330"/>
      <c r="I3027" s="331"/>
      <c r="J3027" s="332"/>
      <c r="K3027" s="330"/>
      <c r="L3027" s="331"/>
      <c r="M3027" s="332"/>
      <c r="N3027" s="564"/>
    </row>
    <row r="3028" spans="1:14" x14ac:dyDescent="0.3">
      <c r="A3028" s="728" t="s">
        <v>541</v>
      </c>
      <c r="B3028" s="228"/>
      <c r="C3028" s="229"/>
      <c r="D3028" s="230"/>
      <c r="E3028" s="228"/>
      <c r="F3028" s="229"/>
      <c r="G3028" s="230"/>
      <c r="H3028" s="228"/>
      <c r="I3028" s="229"/>
      <c r="J3028" s="230"/>
      <c r="K3028" s="228"/>
      <c r="L3028" s="229"/>
      <c r="M3028" s="230"/>
      <c r="N3028" s="564"/>
    </row>
    <row r="3029" spans="1:14" x14ac:dyDescent="0.3">
      <c r="A3029" s="728" t="s">
        <v>13</v>
      </c>
      <c r="B3029" s="228"/>
      <c r="C3029" s="229"/>
      <c r="D3029" s="230"/>
      <c r="E3029" s="228"/>
      <c r="F3029" s="229"/>
      <c r="G3029" s="230"/>
      <c r="H3029" s="228"/>
      <c r="I3029" s="229"/>
      <c r="J3029" s="230"/>
      <c r="K3029" s="228"/>
      <c r="L3029" s="229"/>
      <c r="M3029" s="230"/>
      <c r="N3029" s="564"/>
    </row>
    <row r="3030" spans="1:14" x14ac:dyDescent="0.3">
      <c r="A3030" s="728" t="s">
        <v>19</v>
      </c>
      <c r="B3030" s="228"/>
      <c r="C3030" s="229"/>
      <c r="D3030" s="230"/>
      <c r="E3030" s="228"/>
      <c r="F3030" s="229"/>
      <c r="G3030" s="230"/>
      <c r="H3030" s="228"/>
      <c r="I3030" s="229"/>
      <c r="J3030" s="230"/>
      <c r="K3030" s="228"/>
      <c r="L3030" s="229"/>
      <c r="M3030" s="230"/>
      <c r="N3030" s="564"/>
    </row>
    <row r="3031" spans="1:14" x14ac:dyDescent="0.3">
      <c r="A3031" s="728" t="s">
        <v>20</v>
      </c>
      <c r="B3031" s="228"/>
      <c r="C3031" s="229"/>
      <c r="D3031" s="230"/>
      <c r="E3031" s="228"/>
      <c r="F3031" s="229"/>
      <c r="G3031" s="230"/>
      <c r="H3031" s="228"/>
      <c r="I3031" s="229"/>
      <c r="J3031" s="230"/>
      <c r="K3031" s="228"/>
      <c r="L3031" s="229"/>
      <c r="M3031" s="230"/>
      <c r="N3031" s="564"/>
    </row>
    <row r="3032" spans="1:14" x14ac:dyDescent="0.3">
      <c r="A3032" s="739" t="s">
        <v>542</v>
      </c>
      <c r="B3032" s="333"/>
      <c r="C3032" s="334"/>
      <c r="D3032" s="335"/>
      <c r="E3032" s="333"/>
      <c r="F3032" s="334"/>
      <c r="G3032" s="335"/>
      <c r="H3032" s="333"/>
      <c r="I3032" s="334"/>
      <c r="J3032" s="335"/>
      <c r="K3032" s="333"/>
      <c r="L3032" s="334"/>
      <c r="M3032" s="335"/>
      <c r="N3032" s="565"/>
    </row>
    <row r="3033" spans="1:14" x14ac:dyDescent="0.3">
      <c r="A3033" s="731" t="s">
        <v>555</v>
      </c>
      <c r="B3033" s="330"/>
      <c r="C3033" s="331"/>
      <c r="D3033" s="332"/>
      <c r="E3033" s="330"/>
      <c r="F3033" s="331"/>
      <c r="G3033" s="332"/>
      <c r="H3033" s="330"/>
      <c r="I3033" s="331"/>
      <c r="J3033" s="332"/>
      <c r="K3033" s="330"/>
      <c r="L3033" s="331"/>
      <c r="M3033" s="332"/>
      <c r="N3033" s="563"/>
    </row>
    <row r="3034" spans="1:14" x14ac:dyDescent="0.3">
      <c r="A3034" s="728" t="s">
        <v>541</v>
      </c>
      <c r="B3034" s="228"/>
      <c r="C3034" s="229"/>
      <c r="D3034" s="230"/>
      <c r="E3034" s="228"/>
      <c r="F3034" s="229"/>
      <c r="G3034" s="230"/>
      <c r="H3034" s="228"/>
      <c r="I3034" s="229"/>
      <c r="J3034" s="230"/>
      <c r="K3034" s="228"/>
      <c r="L3034" s="229"/>
      <c r="M3034" s="230"/>
      <c r="N3034" s="564"/>
    </row>
    <row r="3035" spans="1:14" x14ac:dyDescent="0.3">
      <c r="A3035" s="728" t="s">
        <v>13</v>
      </c>
      <c r="B3035" s="228"/>
      <c r="C3035" s="229"/>
      <c r="D3035" s="230"/>
      <c r="E3035" s="228"/>
      <c r="F3035" s="229"/>
      <c r="G3035" s="230"/>
      <c r="H3035" s="228"/>
      <c r="I3035" s="229"/>
      <c r="J3035" s="230"/>
      <c r="K3035" s="228"/>
      <c r="L3035" s="229"/>
      <c r="M3035" s="230"/>
      <c r="N3035" s="564"/>
    </row>
    <row r="3036" spans="1:14" x14ac:dyDescent="0.3">
      <c r="A3036" s="728" t="s">
        <v>19</v>
      </c>
      <c r="B3036" s="228"/>
      <c r="C3036" s="229"/>
      <c r="D3036" s="230"/>
      <c r="E3036" s="228"/>
      <c r="F3036" s="229"/>
      <c r="G3036" s="230"/>
      <c r="H3036" s="228"/>
      <c r="I3036" s="229"/>
      <c r="J3036" s="230"/>
      <c r="K3036" s="228"/>
      <c r="L3036" s="229"/>
      <c r="M3036" s="230"/>
      <c r="N3036" s="564"/>
    </row>
    <row r="3037" spans="1:14" x14ac:dyDescent="0.3">
      <c r="A3037" s="728" t="s">
        <v>20</v>
      </c>
      <c r="B3037" s="228"/>
      <c r="C3037" s="229"/>
      <c r="D3037" s="230"/>
      <c r="E3037" s="228"/>
      <c r="F3037" s="229"/>
      <c r="G3037" s="230"/>
      <c r="H3037" s="228"/>
      <c r="I3037" s="229"/>
      <c r="J3037" s="230"/>
      <c r="K3037" s="228"/>
      <c r="L3037" s="229"/>
      <c r="M3037" s="230"/>
      <c r="N3037" s="564"/>
    </row>
    <row r="3038" spans="1:14" x14ac:dyDescent="0.3">
      <c r="A3038" s="739" t="s">
        <v>542</v>
      </c>
      <c r="B3038" s="333"/>
      <c r="C3038" s="334"/>
      <c r="D3038" s="335"/>
      <c r="E3038" s="333"/>
      <c r="F3038" s="334"/>
      <c r="G3038" s="335"/>
      <c r="H3038" s="333"/>
      <c r="I3038" s="334"/>
      <c r="J3038" s="335"/>
      <c r="K3038" s="333"/>
      <c r="L3038" s="334"/>
      <c r="M3038" s="335"/>
      <c r="N3038" s="565"/>
    </row>
    <row r="3039" spans="1:14" x14ac:dyDescent="0.3">
      <c r="A3039" s="731" t="s">
        <v>556</v>
      </c>
      <c r="B3039" s="330"/>
      <c r="C3039" s="331"/>
      <c r="D3039" s="332"/>
      <c r="E3039" s="330"/>
      <c r="F3039" s="331"/>
      <c r="G3039" s="332"/>
      <c r="H3039" s="330"/>
      <c r="I3039" s="331"/>
      <c r="J3039" s="332"/>
      <c r="K3039" s="330"/>
      <c r="L3039" s="331"/>
      <c r="M3039" s="332"/>
      <c r="N3039" s="563"/>
    </row>
    <row r="3040" spans="1:14" x14ac:dyDescent="0.3">
      <c r="A3040" s="728" t="s">
        <v>541</v>
      </c>
      <c r="B3040" s="228"/>
      <c r="C3040" s="229"/>
      <c r="D3040" s="230"/>
      <c r="E3040" s="228"/>
      <c r="F3040" s="229"/>
      <c r="G3040" s="230"/>
      <c r="H3040" s="228"/>
      <c r="I3040" s="229"/>
      <c r="J3040" s="230"/>
      <c r="K3040" s="228"/>
      <c r="L3040" s="229"/>
      <c r="M3040" s="230"/>
      <c r="N3040" s="564"/>
    </row>
    <row r="3041" spans="1:14" x14ac:dyDescent="0.3">
      <c r="A3041" s="728" t="s">
        <v>13</v>
      </c>
      <c r="B3041" s="228"/>
      <c r="C3041" s="229"/>
      <c r="D3041" s="230"/>
      <c r="E3041" s="228"/>
      <c r="F3041" s="229"/>
      <c r="G3041" s="230"/>
      <c r="H3041" s="228"/>
      <c r="I3041" s="229"/>
      <c r="J3041" s="230"/>
      <c r="K3041" s="228"/>
      <c r="L3041" s="229"/>
      <c r="M3041" s="230"/>
      <c r="N3041" s="564"/>
    </row>
    <row r="3042" spans="1:14" x14ac:dyDescent="0.3">
      <c r="A3042" s="728" t="s">
        <v>19</v>
      </c>
      <c r="B3042" s="228"/>
      <c r="C3042" s="229"/>
      <c r="D3042" s="230"/>
      <c r="E3042" s="228"/>
      <c r="F3042" s="229"/>
      <c r="G3042" s="230"/>
      <c r="H3042" s="228"/>
      <c r="I3042" s="229"/>
      <c r="J3042" s="230"/>
      <c r="K3042" s="228"/>
      <c r="L3042" s="229"/>
      <c r="M3042" s="230"/>
      <c r="N3042" s="564"/>
    </row>
    <row r="3043" spans="1:14" x14ac:dyDescent="0.3">
      <c r="A3043" s="728" t="s">
        <v>20</v>
      </c>
      <c r="B3043" s="228"/>
      <c r="C3043" s="229"/>
      <c r="D3043" s="230"/>
      <c r="E3043" s="228"/>
      <c r="F3043" s="229"/>
      <c r="G3043" s="230"/>
      <c r="H3043" s="228"/>
      <c r="I3043" s="229"/>
      <c r="J3043" s="230"/>
      <c r="K3043" s="228"/>
      <c r="L3043" s="229"/>
      <c r="M3043" s="230"/>
      <c r="N3043" s="564"/>
    </row>
    <row r="3044" spans="1:14" x14ac:dyDescent="0.3">
      <c r="A3044" s="739" t="s">
        <v>542</v>
      </c>
      <c r="B3044" s="333"/>
      <c r="C3044" s="334"/>
      <c r="D3044" s="335"/>
      <c r="E3044" s="333"/>
      <c r="F3044" s="334"/>
      <c r="G3044" s="335"/>
      <c r="H3044" s="333"/>
      <c r="I3044" s="334"/>
      <c r="J3044" s="335"/>
      <c r="K3044" s="333"/>
      <c r="L3044" s="334"/>
      <c r="M3044" s="335"/>
      <c r="N3044" s="565"/>
    </row>
    <row r="3045" spans="1:14" x14ac:dyDescent="0.3">
      <c r="A3045" s="731" t="s">
        <v>557</v>
      </c>
      <c r="B3045" s="330"/>
      <c r="C3045" s="331"/>
      <c r="D3045" s="332"/>
      <c r="E3045" s="330"/>
      <c r="F3045" s="331"/>
      <c r="G3045" s="332"/>
      <c r="H3045" s="330"/>
      <c r="I3045" s="331"/>
      <c r="J3045" s="332"/>
      <c r="K3045" s="330"/>
      <c r="L3045" s="331"/>
      <c r="M3045" s="332"/>
      <c r="N3045" s="563"/>
    </row>
    <row r="3046" spans="1:14" x14ac:dyDescent="0.3">
      <c r="A3046" s="728" t="s">
        <v>541</v>
      </c>
      <c r="B3046" s="228"/>
      <c r="C3046" s="229"/>
      <c r="D3046" s="230"/>
      <c r="E3046" s="228"/>
      <c r="F3046" s="229"/>
      <c r="G3046" s="230"/>
      <c r="H3046" s="228"/>
      <c r="I3046" s="229"/>
      <c r="J3046" s="230"/>
      <c r="K3046" s="228"/>
      <c r="L3046" s="229"/>
      <c r="M3046" s="230"/>
      <c r="N3046" s="564"/>
    </row>
    <row r="3047" spans="1:14" x14ac:dyDescent="0.3">
      <c r="A3047" s="728" t="s">
        <v>13</v>
      </c>
      <c r="B3047" s="228"/>
      <c r="C3047" s="229"/>
      <c r="D3047" s="230"/>
      <c r="E3047" s="228"/>
      <c r="F3047" s="229"/>
      <c r="G3047" s="230"/>
      <c r="H3047" s="228"/>
      <c r="I3047" s="229"/>
      <c r="J3047" s="230"/>
      <c r="K3047" s="228"/>
      <c r="L3047" s="229"/>
      <c r="M3047" s="230"/>
      <c r="N3047" s="564"/>
    </row>
    <row r="3048" spans="1:14" x14ac:dyDescent="0.3">
      <c r="A3048" s="728" t="s">
        <v>19</v>
      </c>
      <c r="B3048" s="228"/>
      <c r="C3048" s="229"/>
      <c r="D3048" s="230"/>
      <c r="E3048" s="228"/>
      <c r="F3048" s="229"/>
      <c r="G3048" s="230"/>
      <c r="H3048" s="228"/>
      <c r="I3048" s="229"/>
      <c r="J3048" s="230"/>
      <c r="K3048" s="228"/>
      <c r="L3048" s="229"/>
      <c r="M3048" s="230"/>
      <c r="N3048" s="564"/>
    </row>
    <row r="3049" spans="1:14" x14ac:dyDescent="0.3">
      <c r="A3049" s="728" t="s">
        <v>20</v>
      </c>
      <c r="B3049" s="228"/>
      <c r="C3049" s="229"/>
      <c r="D3049" s="230"/>
      <c r="E3049" s="228"/>
      <c r="F3049" s="229"/>
      <c r="G3049" s="230"/>
      <c r="H3049" s="228"/>
      <c r="I3049" s="229"/>
      <c r="J3049" s="230"/>
      <c r="K3049" s="228"/>
      <c r="L3049" s="229"/>
      <c r="M3049" s="230"/>
      <c r="N3049" s="564"/>
    </row>
    <row r="3050" spans="1:14" x14ac:dyDescent="0.3">
      <c r="A3050" s="739" t="s">
        <v>542</v>
      </c>
      <c r="B3050" s="333"/>
      <c r="C3050" s="334"/>
      <c r="D3050" s="335"/>
      <c r="E3050" s="333"/>
      <c r="F3050" s="334"/>
      <c r="G3050" s="335"/>
      <c r="H3050" s="333"/>
      <c r="I3050" s="334"/>
      <c r="J3050" s="335"/>
      <c r="K3050" s="333"/>
      <c r="L3050" s="334"/>
      <c r="M3050" s="335"/>
      <c r="N3050" s="565"/>
    </row>
    <row r="3051" spans="1:14" x14ac:dyDescent="0.3">
      <c r="A3051" s="731" t="s">
        <v>558</v>
      </c>
      <c r="B3051" s="330"/>
      <c r="C3051" s="331"/>
      <c r="D3051" s="332"/>
      <c r="E3051" s="330"/>
      <c r="F3051" s="331"/>
      <c r="G3051" s="332"/>
      <c r="H3051" s="330"/>
      <c r="I3051" s="331"/>
      <c r="J3051" s="332"/>
      <c r="K3051" s="330"/>
      <c r="L3051" s="331"/>
      <c r="M3051" s="332"/>
      <c r="N3051" s="563"/>
    </row>
    <row r="3052" spans="1:14" x14ac:dyDescent="0.3">
      <c r="A3052" s="728" t="s">
        <v>541</v>
      </c>
      <c r="B3052" s="228"/>
      <c r="C3052" s="229"/>
      <c r="D3052" s="230"/>
      <c r="E3052" s="228"/>
      <c r="F3052" s="229"/>
      <c r="G3052" s="230"/>
      <c r="H3052" s="228"/>
      <c r="I3052" s="229"/>
      <c r="J3052" s="230"/>
      <c r="K3052" s="228"/>
      <c r="L3052" s="229"/>
      <c r="M3052" s="230"/>
      <c r="N3052" s="564"/>
    </row>
    <row r="3053" spans="1:14" x14ac:dyDescent="0.3">
      <c r="A3053" s="728" t="s">
        <v>13</v>
      </c>
      <c r="B3053" s="228"/>
      <c r="C3053" s="229"/>
      <c r="D3053" s="230"/>
      <c r="E3053" s="228"/>
      <c r="F3053" s="229"/>
      <c r="G3053" s="230"/>
      <c r="H3053" s="228"/>
      <c r="I3053" s="229"/>
      <c r="J3053" s="230"/>
      <c r="K3053" s="228"/>
      <c r="L3053" s="229"/>
      <c r="M3053" s="230"/>
      <c r="N3053" s="564"/>
    </row>
    <row r="3054" spans="1:14" x14ac:dyDescent="0.3">
      <c r="A3054" s="728" t="s">
        <v>19</v>
      </c>
      <c r="B3054" s="228"/>
      <c r="C3054" s="229"/>
      <c r="D3054" s="230"/>
      <c r="E3054" s="228"/>
      <c r="F3054" s="229"/>
      <c r="G3054" s="230"/>
      <c r="H3054" s="228"/>
      <c r="I3054" s="229"/>
      <c r="J3054" s="230"/>
      <c r="K3054" s="228"/>
      <c r="L3054" s="229"/>
      <c r="M3054" s="230"/>
      <c r="N3054" s="564"/>
    </row>
    <row r="3055" spans="1:14" x14ac:dyDescent="0.3">
      <c r="A3055" s="728" t="s">
        <v>20</v>
      </c>
      <c r="B3055" s="228"/>
      <c r="C3055" s="229"/>
      <c r="D3055" s="230"/>
      <c r="E3055" s="228"/>
      <c r="F3055" s="229"/>
      <c r="G3055" s="230"/>
      <c r="H3055" s="228"/>
      <c r="I3055" s="229"/>
      <c r="J3055" s="230"/>
      <c r="K3055" s="228"/>
      <c r="L3055" s="229"/>
      <c r="M3055" s="230"/>
      <c r="N3055" s="564"/>
    </row>
    <row r="3056" spans="1:14" x14ac:dyDescent="0.3">
      <c r="A3056" s="739" t="s">
        <v>542</v>
      </c>
      <c r="B3056" s="333"/>
      <c r="C3056" s="334"/>
      <c r="D3056" s="335"/>
      <c r="E3056" s="333"/>
      <c r="F3056" s="334"/>
      <c r="G3056" s="335"/>
      <c r="H3056" s="333"/>
      <c r="I3056" s="334"/>
      <c r="J3056" s="335"/>
      <c r="K3056" s="333"/>
      <c r="L3056" s="334"/>
      <c r="M3056" s="335"/>
      <c r="N3056" s="565"/>
    </row>
    <row r="3057" spans="1:14" x14ac:dyDescent="0.3">
      <c r="A3057" s="731" t="s">
        <v>559</v>
      </c>
      <c r="B3057" s="330"/>
      <c r="C3057" s="331"/>
      <c r="D3057" s="332"/>
      <c r="E3057" s="330"/>
      <c r="F3057" s="331"/>
      <c r="G3057" s="332"/>
      <c r="H3057" s="330"/>
      <c r="I3057" s="331"/>
      <c r="J3057" s="332"/>
      <c r="K3057" s="330"/>
      <c r="L3057" s="331"/>
      <c r="M3057" s="332"/>
      <c r="N3057" s="563"/>
    </row>
    <row r="3058" spans="1:14" x14ac:dyDescent="0.3">
      <c r="A3058" s="728" t="s">
        <v>541</v>
      </c>
      <c r="B3058" s="228"/>
      <c r="C3058" s="229"/>
      <c r="D3058" s="230"/>
      <c r="E3058" s="228"/>
      <c r="F3058" s="229"/>
      <c r="G3058" s="230"/>
      <c r="H3058" s="228"/>
      <c r="I3058" s="229"/>
      <c r="J3058" s="230"/>
      <c r="K3058" s="228"/>
      <c r="L3058" s="229"/>
      <c r="M3058" s="230"/>
      <c r="N3058" s="564"/>
    </row>
    <row r="3059" spans="1:14" x14ac:dyDescent="0.3">
      <c r="A3059" s="728" t="s">
        <v>13</v>
      </c>
      <c r="B3059" s="228"/>
      <c r="C3059" s="229"/>
      <c r="D3059" s="230"/>
      <c r="E3059" s="228"/>
      <c r="F3059" s="229"/>
      <c r="G3059" s="230"/>
      <c r="H3059" s="228"/>
      <c r="I3059" s="229"/>
      <c r="J3059" s="230"/>
      <c r="K3059" s="228"/>
      <c r="L3059" s="229"/>
      <c r="M3059" s="230"/>
      <c r="N3059" s="564"/>
    </row>
    <row r="3060" spans="1:14" x14ac:dyDescent="0.3">
      <c r="A3060" s="728" t="s">
        <v>19</v>
      </c>
      <c r="B3060" s="228"/>
      <c r="C3060" s="229"/>
      <c r="D3060" s="230"/>
      <c r="E3060" s="228"/>
      <c r="F3060" s="229"/>
      <c r="G3060" s="230"/>
      <c r="H3060" s="228"/>
      <c r="I3060" s="229"/>
      <c r="J3060" s="230"/>
      <c r="K3060" s="228"/>
      <c r="L3060" s="229"/>
      <c r="M3060" s="230"/>
      <c r="N3060" s="564"/>
    </row>
    <row r="3061" spans="1:14" x14ac:dyDescent="0.3">
      <c r="A3061" s="728" t="s">
        <v>20</v>
      </c>
      <c r="B3061" s="228"/>
      <c r="C3061" s="229"/>
      <c r="D3061" s="230"/>
      <c r="E3061" s="228"/>
      <c r="F3061" s="229"/>
      <c r="G3061" s="230"/>
      <c r="H3061" s="228"/>
      <c r="I3061" s="229"/>
      <c r="J3061" s="230"/>
      <c r="K3061" s="228"/>
      <c r="L3061" s="229"/>
      <c r="M3061" s="230"/>
      <c r="N3061" s="564"/>
    </row>
    <row r="3062" spans="1:14" x14ac:dyDescent="0.3">
      <c r="A3062" s="739" t="s">
        <v>542</v>
      </c>
      <c r="B3062" s="333"/>
      <c r="C3062" s="334"/>
      <c r="D3062" s="335"/>
      <c r="E3062" s="333"/>
      <c r="F3062" s="334"/>
      <c r="G3062" s="335"/>
      <c r="H3062" s="333"/>
      <c r="I3062" s="334"/>
      <c r="J3062" s="335"/>
      <c r="K3062" s="333"/>
      <c r="L3062" s="334"/>
      <c r="M3062" s="335"/>
      <c r="N3062" s="565"/>
    </row>
    <row r="3063" spans="1:14" x14ac:dyDescent="0.3">
      <c r="A3063" s="731" t="s">
        <v>560</v>
      </c>
      <c r="B3063" s="330"/>
      <c r="C3063" s="331"/>
      <c r="D3063" s="332"/>
      <c r="E3063" s="330"/>
      <c r="F3063" s="331"/>
      <c r="G3063" s="332"/>
      <c r="H3063" s="330"/>
      <c r="I3063" s="331"/>
      <c r="J3063" s="332"/>
      <c r="K3063" s="330"/>
      <c r="L3063" s="331"/>
      <c r="M3063" s="332"/>
      <c r="N3063" s="563"/>
    </row>
    <row r="3064" spans="1:14" x14ac:dyDescent="0.3">
      <c r="A3064" s="728" t="s">
        <v>541</v>
      </c>
      <c r="B3064" s="228"/>
      <c r="C3064" s="229"/>
      <c r="D3064" s="230"/>
      <c r="E3064" s="228"/>
      <c r="F3064" s="229"/>
      <c r="G3064" s="230"/>
      <c r="H3064" s="228"/>
      <c r="I3064" s="229"/>
      <c r="J3064" s="230"/>
      <c r="K3064" s="228"/>
      <c r="L3064" s="229"/>
      <c r="M3064" s="230"/>
      <c r="N3064" s="564"/>
    </row>
    <row r="3065" spans="1:14" x14ac:dyDescent="0.3">
      <c r="A3065" s="728" t="s">
        <v>13</v>
      </c>
      <c r="B3065" s="228"/>
      <c r="C3065" s="229"/>
      <c r="D3065" s="230"/>
      <c r="E3065" s="228"/>
      <c r="F3065" s="229"/>
      <c r="G3065" s="230"/>
      <c r="H3065" s="228"/>
      <c r="I3065" s="229"/>
      <c r="J3065" s="230"/>
      <c r="K3065" s="228"/>
      <c r="L3065" s="229"/>
      <c r="M3065" s="230"/>
      <c r="N3065" s="564"/>
    </row>
    <row r="3066" spans="1:14" x14ac:dyDescent="0.3">
      <c r="A3066" s="728" t="s">
        <v>19</v>
      </c>
      <c r="B3066" s="228"/>
      <c r="C3066" s="229"/>
      <c r="D3066" s="230"/>
      <c r="E3066" s="228"/>
      <c r="F3066" s="229"/>
      <c r="G3066" s="230"/>
      <c r="H3066" s="228"/>
      <c r="I3066" s="229"/>
      <c r="J3066" s="230"/>
      <c r="K3066" s="228"/>
      <c r="L3066" s="229"/>
      <c r="M3066" s="230"/>
      <c r="N3066" s="564"/>
    </row>
    <row r="3067" spans="1:14" x14ac:dyDescent="0.3">
      <c r="A3067" s="728" t="s">
        <v>20</v>
      </c>
      <c r="B3067" s="228"/>
      <c r="C3067" s="229"/>
      <c r="D3067" s="230"/>
      <c r="E3067" s="228"/>
      <c r="F3067" s="229"/>
      <c r="G3067" s="230"/>
      <c r="H3067" s="228"/>
      <c r="I3067" s="229"/>
      <c r="J3067" s="230"/>
      <c r="K3067" s="228"/>
      <c r="L3067" s="229"/>
      <c r="M3067" s="230"/>
      <c r="N3067" s="564"/>
    </row>
    <row r="3068" spans="1:14" x14ac:dyDescent="0.3">
      <c r="A3068" s="739" t="s">
        <v>542</v>
      </c>
      <c r="B3068" s="333"/>
      <c r="C3068" s="334"/>
      <c r="D3068" s="335"/>
      <c r="E3068" s="333"/>
      <c r="F3068" s="334"/>
      <c r="G3068" s="335"/>
      <c r="H3068" s="333"/>
      <c r="I3068" s="334"/>
      <c r="J3068" s="335"/>
      <c r="K3068" s="333"/>
      <c r="L3068" s="334"/>
      <c r="M3068" s="335"/>
      <c r="N3068" s="565"/>
    </row>
    <row r="3069" spans="1:14" x14ac:dyDescent="0.3">
      <c r="A3069" s="731" t="s">
        <v>561</v>
      </c>
      <c r="B3069" s="330"/>
      <c r="C3069" s="331"/>
      <c r="D3069" s="332"/>
      <c r="E3069" s="330"/>
      <c r="F3069" s="331"/>
      <c r="G3069" s="332"/>
      <c r="H3069" s="330"/>
      <c r="I3069" s="331"/>
      <c r="J3069" s="332"/>
      <c r="K3069" s="330"/>
      <c r="L3069" s="331"/>
      <c r="M3069" s="332"/>
      <c r="N3069" s="563"/>
    </row>
    <row r="3070" spans="1:14" x14ac:dyDescent="0.3">
      <c r="A3070" s="728" t="s">
        <v>541</v>
      </c>
      <c r="B3070" s="228"/>
      <c r="C3070" s="229"/>
      <c r="D3070" s="230"/>
      <c r="E3070" s="228"/>
      <c r="F3070" s="229"/>
      <c r="G3070" s="230"/>
      <c r="H3070" s="228"/>
      <c r="I3070" s="229"/>
      <c r="J3070" s="230"/>
      <c r="K3070" s="228"/>
      <c r="L3070" s="229"/>
      <c r="M3070" s="230"/>
      <c r="N3070" s="564"/>
    </row>
    <row r="3071" spans="1:14" x14ac:dyDescent="0.3">
      <c r="A3071" s="728" t="s">
        <v>13</v>
      </c>
      <c r="B3071" s="228"/>
      <c r="C3071" s="229"/>
      <c r="D3071" s="230"/>
      <c r="E3071" s="228"/>
      <c r="F3071" s="229"/>
      <c r="G3071" s="230"/>
      <c r="H3071" s="228"/>
      <c r="I3071" s="229"/>
      <c r="J3071" s="230"/>
      <c r="K3071" s="228"/>
      <c r="L3071" s="229"/>
      <c r="M3071" s="230"/>
      <c r="N3071" s="564"/>
    </row>
    <row r="3072" spans="1:14" x14ac:dyDescent="0.3">
      <c r="A3072" s="728" t="s">
        <v>19</v>
      </c>
      <c r="B3072" s="228"/>
      <c r="C3072" s="229"/>
      <c r="D3072" s="230"/>
      <c r="E3072" s="228"/>
      <c r="F3072" s="229"/>
      <c r="G3072" s="230"/>
      <c r="H3072" s="228"/>
      <c r="I3072" s="229"/>
      <c r="J3072" s="230"/>
      <c r="K3072" s="228"/>
      <c r="L3072" s="229"/>
      <c r="M3072" s="230"/>
      <c r="N3072" s="564"/>
    </row>
    <row r="3073" spans="1:14" x14ac:dyDescent="0.3">
      <c r="A3073" s="728" t="s">
        <v>20</v>
      </c>
      <c r="B3073" s="228"/>
      <c r="C3073" s="229"/>
      <c r="D3073" s="230"/>
      <c r="E3073" s="228"/>
      <c r="F3073" s="229"/>
      <c r="G3073" s="230"/>
      <c r="H3073" s="228"/>
      <c r="I3073" s="229"/>
      <c r="J3073" s="230"/>
      <c r="K3073" s="228"/>
      <c r="L3073" s="229"/>
      <c r="M3073" s="230"/>
      <c r="N3073" s="564"/>
    </row>
    <row r="3074" spans="1:14" x14ac:dyDescent="0.3">
      <c r="A3074" s="739" t="s">
        <v>542</v>
      </c>
      <c r="B3074" s="333"/>
      <c r="C3074" s="334"/>
      <c r="D3074" s="335"/>
      <c r="E3074" s="333"/>
      <c r="F3074" s="334"/>
      <c r="G3074" s="335"/>
      <c r="H3074" s="333"/>
      <c r="I3074" s="334"/>
      <c r="J3074" s="335"/>
      <c r="K3074" s="333"/>
      <c r="L3074" s="334"/>
      <c r="M3074" s="335"/>
      <c r="N3074" s="565"/>
    </row>
  </sheetData>
  <mergeCells count="78">
    <mergeCell ref="N2822:N2825"/>
    <mergeCell ref="N2695:N2699"/>
    <mergeCell ref="N2705:N2709"/>
    <mergeCell ref="N2715:N2719"/>
    <mergeCell ref="N2725:N2729"/>
    <mergeCell ref="N2735:N2739"/>
    <mergeCell ref="N2645:N2649"/>
    <mergeCell ref="N2655:N2659"/>
    <mergeCell ref="N2665:N2669"/>
    <mergeCell ref="N2675:N2679"/>
    <mergeCell ref="N2685:N2689"/>
    <mergeCell ref="N2336:N2338"/>
    <mergeCell ref="N2344:N2346"/>
    <mergeCell ref="N2352:N2354"/>
    <mergeCell ref="N2360:N2362"/>
    <mergeCell ref="N2368:N2370"/>
    <mergeCell ref="N2268:N2271"/>
    <mergeCell ref="N2304:N2306"/>
    <mergeCell ref="N2312:N2314"/>
    <mergeCell ref="N2320:N2322"/>
    <mergeCell ref="N2328:N2330"/>
    <mergeCell ref="N2064:N2068"/>
    <mergeCell ref="N2074:N2078"/>
    <mergeCell ref="N1929:N1932"/>
    <mergeCell ref="N1938:N1941"/>
    <mergeCell ref="N1974:N1978"/>
    <mergeCell ref="N1984:N1988"/>
    <mergeCell ref="N1994:N1998"/>
    <mergeCell ref="N2114:N2118"/>
    <mergeCell ref="N2187:N2190"/>
    <mergeCell ref="N2241:N2244"/>
    <mergeCell ref="N2250:N2253"/>
    <mergeCell ref="N2084:N2088"/>
    <mergeCell ref="N2094:N2098"/>
    <mergeCell ref="N2160:N2163"/>
    <mergeCell ref="N2259:N2262"/>
    <mergeCell ref="N131:N133"/>
    <mergeCell ref="N155:N157"/>
    <mergeCell ref="N163:N165"/>
    <mergeCell ref="N171:N173"/>
    <mergeCell ref="N179:N181"/>
    <mergeCell ref="N250:N251"/>
    <mergeCell ref="N265:N266"/>
    <mergeCell ref="N1308:N1311"/>
    <mergeCell ref="N1317:N1320"/>
    <mergeCell ref="N1326:N1329"/>
    <mergeCell ref="N1380:N1384"/>
    <mergeCell ref="N1430:N1434"/>
    <mergeCell ref="N2004:N2008"/>
    <mergeCell ref="N2014:N2018"/>
    <mergeCell ref="N2034:N2038"/>
    <mergeCell ref="N1760:N1764"/>
    <mergeCell ref="N1790:N1794"/>
    <mergeCell ref="N1866:N1869"/>
    <mergeCell ref="N1911:N1914"/>
    <mergeCell ref="N115:N117"/>
    <mergeCell ref="N123:N125"/>
    <mergeCell ref="N139:N141"/>
    <mergeCell ref="N147:N149"/>
    <mergeCell ref="N1730:N1734"/>
    <mergeCell ref="N1480:N1484"/>
    <mergeCell ref="N1562:N1564"/>
    <mergeCell ref="N1594:N1596"/>
    <mergeCell ref="N1650:N1654"/>
    <mergeCell ref="N1700:N1704"/>
    <mergeCell ref="N1740:N1744"/>
    <mergeCell ref="N1780:N1784"/>
    <mergeCell ref="N11:N13"/>
    <mergeCell ref="N19:N21"/>
    <mergeCell ref="N27:N29"/>
    <mergeCell ref="N35:N37"/>
    <mergeCell ref="N43:N45"/>
    <mergeCell ref="B1:N1"/>
    <mergeCell ref="B2:D2"/>
    <mergeCell ref="E2:G2"/>
    <mergeCell ref="H2:J2"/>
    <mergeCell ref="N2:N3"/>
    <mergeCell ref="K2:M2"/>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rowBreaks count="61" manualBreakCount="61">
    <brk id="50" max="16383" man="1"/>
    <brk id="96" max="16383" man="1"/>
    <brk id="138" max="16383" man="1"/>
    <brk id="186" max="16383" man="1"/>
    <brk id="225" max="16383" man="1"/>
    <brk id="216" max="10" man="1"/>
    <brk id="264" max="16383" man="1"/>
    <brk id="299" max="16383" man="1"/>
    <brk id="354" max="16383" man="1"/>
    <brk id="401" max="16383" man="1"/>
    <brk id="445" max="16383" man="1"/>
    <brk id="503" max="16383" man="1"/>
    <brk id="560" max="16383" man="1"/>
    <brk id="618" max="16383" man="1"/>
    <brk id="675" max="16383" man="1"/>
    <brk id="725" max="16383" man="1"/>
    <brk id="765" max="16383" man="1"/>
    <brk id="815" max="16383" man="1"/>
    <brk id="864" max="16383" man="1"/>
    <brk id="909" max="16383" man="1"/>
    <brk id="954" max="16383" man="1"/>
    <brk id="1003" max="16383" man="1"/>
    <brk id="1051" max="16383" man="1"/>
    <brk id="1099" max="16383" man="1"/>
    <brk id="1147" max="16383" man="1"/>
    <brk id="1185" max="16383" man="1"/>
    <brk id="1237" max="16383" man="1"/>
    <brk id="1289" max="16383" man="1"/>
    <brk id="1334" max="16383" man="1"/>
    <brk id="1379" max="16383" man="1"/>
    <brk id="1429" max="16383" man="1"/>
    <brk id="1479" max="16383" man="1"/>
    <brk id="1521" max="16383" man="1"/>
    <brk id="1569" max="16383" man="1"/>
    <brk id="1617" max="16383" man="1"/>
    <brk id="1659" max="16383" man="1"/>
    <brk id="1709" max="16383" man="1"/>
    <brk id="1759" max="16383" man="1"/>
    <brk id="1809" max="16383" man="1"/>
    <brk id="1856" max="16383" man="1"/>
    <brk id="1901" max="16383" man="1"/>
    <brk id="1946" max="16383" man="1"/>
    <brk id="2033" max="16383" man="1"/>
    <brk id="2083" max="16383" man="1"/>
    <brk id="2132" max="16383" man="1"/>
    <brk id="2177" max="16383" man="1"/>
    <brk id="2222" max="16383" man="1"/>
    <brk id="2267" max="16383" man="1"/>
    <brk id="2311" max="16383" man="1"/>
    <brk id="2359" max="16383" man="1"/>
    <brk id="2402" max="16383" man="1"/>
    <brk id="2447" max="16383" man="1"/>
    <brk id="2488" max="16383" man="1"/>
    <brk id="2534" max="16383" man="1"/>
    <brk id="2581" max="16383" man="1"/>
    <brk id="2626" max="16383" man="1"/>
    <brk id="2674" max="16383" man="1"/>
    <brk id="2724" max="16383" man="1"/>
    <brk id="2769" max="16383" man="1"/>
    <brk id="2810" max="16383" man="1"/>
    <brk id="28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N3074"/>
  <sheetViews>
    <sheetView workbookViewId="0">
      <pane ySplit="3" topLeftCell="A4" activePane="bottomLeft" state="frozen"/>
      <selection pane="bottomLeft"/>
    </sheetView>
  </sheetViews>
  <sheetFormatPr defaultColWidth="9.33203125" defaultRowHeight="13" x14ac:dyDescent="0.3"/>
  <cols>
    <col min="1" max="1" width="74.33203125" style="78" customWidth="1"/>
    <col min="2" max="2" width="11.77734375" style="79" bestFit="1" customWidth="1"/>
    <col min="3" max="4" width="11.33203125" style="79" bestFit="1" customWidth="1"/>
    <col min="5" max="5" width="11.77734375" style="79" bestFit="1" customWidth="1"/>
    <col min="6" max="6" width="11.33203125" style="79" bestFit="1" customWidth="1"/>
    <col min="7" max="9" width="11.77734375" style="79" bestFit="1" customWidth="1"/>
    <col min="10" max="10" width="11.33203125" style="79" bestFit="1" customWidth="1"/>
    <col min="11" max="12" width="11.77734375" style="79" customWidth="1"/>
    <col min="13" max="13" width="11.33203125" style="79" customWidth="1"/>
    <col min="14" max="14" width="12.33203125" style="1" customWidth="1"/>
    <col min="15" max="16384" width="9.33203125" style="1"/>
  </cols>
  <sheetData>
    <row r="1" spans="1:14" ht="45" customHeight="1" x14ac:dyDescent="0.3">
      <c r="A1" s="138"/>
      <c r="B1" s="854" t="s">
        <v>860</v>
      </c>
      <c r="C1" s="854"/>
      <c r="D1" s="854"/>
      <c r="E1" s="854"/>
      <c r="F1" s="854"/>
      <c r="G1" s="854"/>
      <c r="H1" s="854"/>
      <c r="I1" s="854"/>
      <c r="J1" s="854"/>
      <c r="K1" s="854"/>
      <c r="L1" s="854"/>
      <c r="M1" s="854"/>
      <c r="N1" s="854"/>
    </row>
    <row r="2" spans="1:14" s="8" customFormat="1" ht="35.15" customHeight="1" x14ac:dyDescent="0.3">
      <c r="A2" s="15"/>
      <c r="B2" s="889" t="s">
        <v>100</v>
      </c>
      <c r="C2" s="856"/>
      <c r="D2" s="857"/>
      <c r="E2" s="858" t="s">
        <v>880</v>
      </c>
      <c r="F2" s="859"/>
      <c r="G2" s="860"/>
      <c r="H2" s="858" t="s">
        <v>881</v>
      </c>
      <c r="I2" s="859"/>
      <c r="J2" s="860"/>
      <c r="K2" s="863" t="s">
        <v>660</v>
      </c>
      <c r="L2" s="864"/>
      <c r="M2" s="865"/>
      <c r="N2" s="861" t="s">
        <v>198</v>
      </c>
    </row>
    <row r="3" spans="1:14" s="303" customFormat="1" x14ac:dyDescent="0.3">
      <c r="A3" s="13" t="s">
        <v>284</v>
      </c>
      <c r="B3" s="5" t="s">
        <v>258</v>
      </c>
      <c r="C3" s="6" t="s">
        <v>261</v>
      </c>
      <c r="D3" s="7" t="s">
        <v>262</v>
      </c>
      <c r="E3" s="5" t="s">
        <v>258</v>
      </c>
      <c r="F3" s="6" t="s">
        <v>261</v>
      </c>
      <c r="G3" s="7" t="s">
        <v>262</v>
      </c>
      <c r="H3" s="5" t="s">
        <v>258</v>
      </c>
      <c r="I3" s="6" t="s">
        <v>261</v>
      </c>
      <c r="J3" s="7" t="s">
        <v>262</v>
      </c>
      <c r="K3" s="5" t="s">
        <v>258</v>
      </c>
      <c r="L3" s="6" t="s">
        <v>261</v>
      </c>
      <c r="M3" s="7" t="s">
        <v>262</v>
      </c>
      <c r="N3" s="862"/>
    </row>
    <row r="4" spans="1:14" s="8" customFormat="1" x14ac:dyDescent="0.3">
      <c r="A4" s="11" t="s">
        <v>235</v>
      </c>
      <c r="B4" s="807">
        <v>82</v>
      </c>
      <c r="C4" s="808">
        <v>458</v>
      </c>
      <c r="D4" s="809">
        <v>1117</v>
      </c>
      <c r="E4" s="807">
        <v>82</v>
      </c>
      <c r="F4" s="808">
        <v>203</v>
      </c>
      <c r="G4" s="809">
        <v>468</v>
      </c>
      <c r="H4" s="807"/>
      <c r="I4" s="808"/>
      <c r="J4" s="809"/>
      <c r="K4" s="807"/>
      <c r="L4" s="808"/>
      <c r="M4" s="809"/>
      <c r="N4" s="10"/>
    </row>
    <row r="5" spans="1:14" s="82" customFormat="1" ht="26" x14ac:dyDescent="0.3">
      <c r="A5" s="761" t="s">
        <v>806</v>
      </c>
      <c r="B5" s="228">
        <v>1</v>
      </c>
      <c r="C5" s="229">
        <v>0.445175438596491</v>
      </c>
      <c r="D5" s="230">
        <v>0.42124212421242102</v>
      </c>
      <c r="E5" s="228">
        <v>1</v>
      </c>
      <c r="F5" s="229">
        <v>1</v>
      </c>
      <c r="G5" s="230">
        <v>1</v>
      </c>
      <c r="H5" s="228"/>
      <c r="I5" s="229"/>
      <c r="J5" s="230"/>
      <c r="K5" s="228"/>
      <c r="L5" s="229"/>
      <c r="M5" s="230"/>
      <c r="N5" s="346"/>
    </row>
    <row r="6" spans="1:14" s="82" customFormat="1" x14ac:dyDescent="0.3">
      <c r="A6" s="728" t="s">
        <v>807</v>
      </c>
      <c r="B6" s="228">
        <v>0</v>
      </c>
      <c r="C6" s="229">
        <v>0.49342105263157898</v>
      </c>
      <c r="D6" s="230">
        <v>0.543654365436544</v>
      </c>
      <c r="E6" s="228">
        <v>0</v>
      </c>
      <c r="F6" s="229">
        <v>0</v>
      </c>
      <c r="G6" s="230">
        <v>0</v>
      </c>
      <c r="H6" s="228"/>
      <c r="I6" s="229"/>
      <c r="J6" s="230"/>
      <c r="K6" s="228"/>
      <c r="L6" s="229"/>
      <c r="M6" s="230"/>
      <c r="N6" s="347"/>
    </row>
    <row r="7" spans="1:14" s="82" customFormat="1" x14ac:dyDescent="0.3">
      <c r="A7" s="728" t="s">
        <v>655</v>
      </c>
      <c r="B7" s="228">
        <v>0</v>
      </c>
      <c r="C7" s="229">
        <v>4.1666666666666699E-2</v>
      </c>
      <c r="D7" s="230">
        <v>2.2502250225022499E-2</v>
      </c>
      <c r="E7" s="228">
        <v>0</v>
      </c>
      <c r="F7" s="229">
        <v>0</v>
      </c>
      <c r="G7" s="230">
        <v>0</v>
      </c>
      <c r="H7" s="228"/>
      <c r="I7" s="229"/>
      <c r="J7" s="230"/>
      <c r="K7" s="228"/>
      <c r="L7" s="229"/>
      <c r="M7" s="230"/>
      <c r="N7" s="348"/>
    </row>
    <row r="8" spans="1:14" s="82" customFormat="1" x14ac:dyDescent="0.3">
      <c r="A8" s="728" t="s">
        <v>664</v>
      </c>
      <c r="B8" s="228">
        <v>0</v>
      </c>
      <c r="C8" s="229">
        <v>1.9736842105263198E-2</v>
      </c>
      <c r="D8" s="230">
        <v>1.2601260126012599E-2</v>
      </c>
      <c r="E8" s="228">
        <v>0</v>
      </c>
      <c r="F8" s="229">
        <v>0</v>
      </c>
      <c r="G8" s="230">
        <v>0</v>
      </c>
      <c r="H8" s="228"/>
      <c r="I8" s="229"/>
      <c r="J8" s="230"/>
      <c r="K8" s="228"/>
      <c r="L8" s="229"/>
      <c r="M8" s="230"/>
      <c r="N8" s="348"/>
    </row>
    <row r="9" spans="1:14" s="82" customFormat="1" x14ac:dyDescent="0.3">
      <c r="A9" s="778" t="s">
        <v>656</v>
      </c>
      <c r="B9" s="363">
        <v>0</v>
      </c>
      <c r="C9" s="364">
        <v>0</v>
      </c>
      <c r="D9" s="365">
        <v>0</v>
      </c>
      <c r="E9" s="363">
        <v>0</v>
      </c>
      <c r="F9" s="364">
        <v>0</v>
      </c>
      <c r="G9" s="365">
        <v>0</v>
      </c>
      <c r="H9" s="363"/>
      <c r="I9" s="364"/>
      <c r="J9" s="365"/>
      <c r="K9" s="363"/>
      <c r="L9" s="364"/>
      <c r="M9" s="365"/>
      <c r="N9" s="348"/>
    </row>
    <row r="10" spans="1:14" s="82" customFormat="1" x14ac:dyDescent="0.3">
      <c r="A10" s="349" t="s">
        <v>259</v>
      </c>
      <c r="B10" s="350">
        <v>82</v>
      </c>
      <c r="C10" s="351">
        <v>456</v>
      </c>
      <c r="D10" s="352">
        <v>1111</v>
      </c>
      <c r="E10" s="350">
        <v>82</v>
      </c>
      <c r="F10" s="351">
        <v>203</v>
      </c>
      <c r="G10" s="352">
        <v>468</v>
      </c>
      <c r="H10" s="350"/>
      <c r="I10" s="351"/>
      <c r="J10" s="352"/>
      <c r="K10" s="350"/>
      <c r="L10" s="351"/>
      <c r="M10" s="352"/>
      <c r="N10" s="153"/>
    </row>
    <row r="11" spans="1:14" s="82" customFormat="1" ht="52" x14ac:dyDescent="0.3">
      <c r="A11" s="145" t="s">
        <v>808</v>
      </c>
      <c r="B11" s="146">
        <v>0.89024390243902396</v>
      </c>
      <c r="C11" s="86">
        <v>0.87358916478555304</v>
      </c>
      <c r="D11" s="147">
        <v>0.83333333333333304</v>
      </c>
      <c r="E11" s="146">
        <v>0.89024390243902396</v>
      </c>
      <c r="F11" s="86">
        <v>0.89108910891089099</v>
      </c>
      <c r="G11" s="147">
        <v>0.82352941176470595</v>
      </c>
      <c r="H11" s="146"/>
      <c r="I11" s="86"/>
      <c r="J11" s="147"/>
      <c r="K11" s="146"/>
      <c r="L11" s="86"/>
      <c r="M11" s="147"/>
      <c r="N11" s="866" t="s">
        <v>175</v>
      </c>
    </row>
    <row r="12" spans="1:14" s="82" customFormat="1" x14ac:dyDescent="0.3">
      <c r="A12" s="148" t="s">
        <v>104</v>
      </c>
      <c r="B12" s="146">
        <v>9.7560975609756101E-2</v>
      </c>
      <c r="C12" s="86">
        <v>0.117381489841986</v>
      </c>
      <c r="D12" s="147">
        <v>0.155555555555556</v>
      </c>
      <c r="E12" s="146">
        <v>9.7560975609756101E-2</v>
      </c>
      <c r="F12" s="86">
        <v>0.103960396039604</v>
      </c>
      <c r="G12" s="147">
        <v>0.17211328976034901</v>
      </c>
      <c r="H12" s="146"/>
      <c r="I12" s="86"/>
      <c r="J12" s="147"/>
      <c r="K12" s="146"/>
      <c r="L12" s="86"/>
      <c r="M12" s="147"/>
      <c r="N12" s="867"/>
    </row>
    <row r="13" spans="1:14" s="82" customFormat="1" x14ac:dyDescent="0.3">
      <c r="A13" s="148" t="s">
        <v>105</v>
      </c>
      <c r="B13" s="146">
        <v>1.21951219512195E-2</v>
      </c>
      <c r="C13" s="86">
        <v>9.0293453724604993E-3</v>
      </c>
      <c r="D13" s="147">
        <v>1.1111111111111099E-2</v>
      </c>
      <c r="E13" s="146">
        <v>1.21951219512195E-2</v>
      </c>
      <c r="F13" s="86">
        <v>4.9504950495049497E-3</v>
      </c>
      <c r="G13" s="147">
        <v>4.3572984749455299E-3</v>
      </c>
      <c r="H13" s="146"/>
      <c r="I13" s="86"/>
      <c r="J13" s="147"/>
      <c r="K13" s="146"/>
      <c r="L13" s="86"/>
      <c r="M13" s="147"/>
      <c r="N13" s="868"/>
    </row>
    <row r="14" spans="1:14" s="82" customFormat="1" x14ac:dyDescent="0.3">
      <c r="A14" s="149" t="s">
        <v>259</v>
      </c>
      <c r="B14" s="150">
        <v>82</v>
      </c>
      <c r="C14" s="151">
        <v>443</v>
      </c>
      <c r="D14" s="152">
        <v>1080</v>
      </c>
      <c r="E14" s="150">
        <v>82</v>
      </c>
      <c r="F14" s="151">
        <v>202</v>
      </c>
      <c r="G14" s="152">
        <v>459</v>
      </c>
      <c r="H14" s="150"/>
      <c r="I14" s="151"/>
      <c r="J14" s="152"/>
      <c r="K14" s="150"/>
      <c r="L14" s="151"/>
      <c r="M14" s="152"/>
      <c r="N14" s="153"/>
    </row>
    <row r="15" spans="1:14" s="82" customFormat="1" x14ac:dyDescent="0.3">
      <c r="A15" s="727" t="s">
        <v>194</v>
      </c>
      <c r="B15" s="155">
        <v>2.8780487804878101</v>
      </c>
      <c r="C15" s="85">
        <v>2.8645598194130901</v>
      </c>
      <c r="D15" s="156">
        <v>2.8222222222222202</v>
      </c>
      <c r="E15" s="155">
        <v>2.8780487804878101</v>
      </c>
      <c r="F15" s="85">
        <v>2.8861386138613798</v>
      </c>
      <c r="G15" s="156">
        <v>2.8191721132897598</v>
      </c>
      <c r="H15" s="155"/>
      <c r="I15" s="85"/>
      <c r="J15" s="156"/>
      <c r="K15" s="155"/>
      <c r="L15" s="85"/>
      <c r="M15" s="156"/>
      <c r="N15" s="157"/>
    </row>
    <row r="16" spans="1:14" s="82" customFormat="1" x14ac:dyDescent="0.3">
      <c r="A16" s="727" t="s">
        <v>174</v>
      </c>
      <c r="B16" s="155">
        <v>0.364818368555548</v>
      </c>
      <c r="C16" s="85">
        <v>0.36804973708739802</v>
      </c>
      <c r="D16" s="156">
        <v>0.410549786977502</v>
      </c>
      <c r="E16" s="155">
        <v>0.364818368555548</v>
      </c>
      <c r="F16" s="85">
        <v>0.333690267495105</v>
      </c>
      <c r="G16" s="156">
        <v>0.39646716468128201</v>
      </c>
      <c r="H16" s="155"/>
      <c r="I16" s="85"/>
      <c r="J16" s="156"/>
      <c r="K16" s="155"/>
      <c r="L16" s="85"/>
      <c r="M16" s="156"/>
      <c r="N16" s="157"/>
    </row>
    <row r="17" spans="1:14" s="82" customFormat="1" x14ac:dyDescent="0.3">
      <c r="A17" s="727" t="s">
        <v>260</v>
      </c>
      <c r="B17" s="155" t="s">
        <v>248</v>
      </c>
      <c r="C17" s="85" t="s">
        <v>130</v>
      </c>
      <c r="D17" s="156" t="s">
        <v>130</v>
      </c>
      <c r="E17" s="155" t="s">
        <v>248</v>
      </c>
      <c r="F17" s="85" t="s">
        <v>130</v>
      </c>
      <c r="G17" s="156" t="s">
        <v>130</v>
      </c>
      <c r="H17" s="155"/>
      <c r="I17" s="85"/>
      <c r="J17" s="156"/>
      <c r="K17" s="155"/>
      <c r="L17" s="85"/>
      <c r="M17" s="156"/>
      <c r="N17" s="157"/>
    </row>
    <row r="18" spans="1:14" s="82" customFormat="1" x14ac:dyDescent="0.3">
      <c r="A18" s="730" t="s">
        <v>173</v>
      </c>
      <c r="B18" s="83" t="s">
        <v>248</v>
      </c>
      <c r="C18" s="158">
        <v>3.6649832116350221E-2</v>
      </c>
      <c r="D18" s="159">
        <v>0.13597999569452751</v>
      </c>
      <c r="E18" s="83" t="s">
        <v>248</v>
      </c>
      <c r="F18" s="158">
        <v>-2.4243540077741085E-2</v>
      </c>
      <c r="G18" s="159">
        <v>0.14850326191673641</v>
      </c>
      <c r="H18" s="83"/>
      <c r="I18" s="158"/>
      <c r="J18" s="159"/>
      <c r="K18" s="83"/>
      <c r="L18" s="158"/>
      <c r="M18" s="159"/>
      <c r="N18" s="160"/>
    </row>
    <row r="19" spans="1:14" s="82" customFormat="1" ht="26" x14ac:dyDescent="0.3">
      <c r="A19" s="145" t="s">
        <v>285</v>
      </c>
      <c r="B19" s="146">
        <v>0.81707317073170704</v>
      </c>
      <c r="C19" s="86">
        <v>0.85067873303167396</v>
      </c>
      <c r="D19" s="147">
        <v>0.792364990689013</v>
      </c>
      <c r="E19" s="146">
        <v>0.81707317073170704</v>
      </c>
      <c r="F19" s="86">
        <v>0.85148514851485102</v>
      </c>
      <c r="G19" s="147">
        <v>0.76906318082788705</v>
      </c>
      <c r="H19" s="146"/>
      <c r="I19" s="86"/>
      <c r="J19" s="147"/>
      <c r="K19" s="146"/>
      <c r="L19" s="86"/>
      <c r="M19" s="147"/>
      <c r="N19" s="866" t="s">
        <v>175</v>
      </c>
    </row>
    <row r="20" spans="1:14" s="82" customFormat="1" x14ac:dyDescent="0.3">
      <c r="A20" s="148" t="s">
        <v>104</v>
      </c>
      <c r="B20" s="146">
        <v>0.17073170731707299</v>
      </c>
      <c r="C20" s="86">
        <v>0.14027149321266999</v>
      </c>
      <c r="D20" s="147">
        <v>0.20018621973929199</v>
      </c>
      <c r="E20" s="146">
        <v>0.17073170731707299</v>
      </c>
      <c r="F20" s="86">
        <v>0.13861386138613899</v>
      </c>
      <c r="G20" s="147">
        <v>0.22440087145969501</v>
      </c>
      <c r="H20" s="146"/>
      <c r="I20" s="86"/>
      <c r="J20" s="147"/>
      <c r="K20" s="146"/>
      <c r="L20" s="86"/>
      <c r="M20" s="147"/>
      <c r="N20" s="867"/>
    </row>
    <row r="21" spans="1:14" s="82" customFormat="1" x14ac:dyDescent="0.3">
      <c r="A21" s="148" t="s">
        <v>105</v>
      </c>
      <c r="B21" s="146">
        <v>1.21951219512195E-2</v>
      </c>
      <c r="C21" s="86">
        <v>9.0497737556561094E-3</v>
      </c>
      <c r="D21" s="147">
        <v>7.4487895716945996E-3</v>
      </c>
      <c r="E21" s="146">
        <v>1.21951219512195E-2</v>
      </c>
      <c r="F21" s="86">
        <v>9.9009900990098994E-3</v>
      </c>
      <c r="G21" s="147">
        <v>6.5359477124183E-3</v>
      </c>
      <c r="H21" s="146"/>
      <c r="I21" s="86"/>
      <c r="J21" s="147"/>
      <c r="K21" s="146"/>
      <c r="L21" s="86"/>
      <c r="M21" s="147"/>
      <c r="N21" s="868"/>
    </row>
    <row r="22" spans="1:14" s="82" customFormat="1" x14ac:dyDescent="0.3">
      <c r="A22" s="149" t="s">
        <v>259</v>
      </c>
      <c r="B22" s="150">
        <v>82</v>
      </c>
      <c r="C22" s="151">
        <v>442</v>
      </c>
      <c r="D22" s="152">
        <v>1074</v>
      </c>
      <c r="E22" s="150">
        <v>82</v>
      </c>
      <c r="F22" s="151">
        <v>202</v>
      </c>
      <c r="G22" s="152">
        <v>459</v>
      </c>
      <c r="H22" s="150"/>
      <c r="I22" s="151"/>
      <c r="J22" s="152"/>
      <c r="K22" s="150"/>
      <c r="L22" s="151"/>
      <c r="M22" s="152"/>
      <c r="N22" s="153"/>
    </row>
    <row r="23" spans="1:14" s="82" customFormat="1" x14ac:dyDescent="0.3">
      <c r="A23" s="727" t="s">
        <v>194</v>
      </c>
      <c r="B23" s="155">
        <v>2.8048780487804899</v>
      </c>
      <c r="C23" s="85">
        <v>2.84162895927602</v>
      </c>
      <c r="D23" s="156">
        <v>2.7849162011173201</v>
      </c>
      <c r="E23" s="155">
        <v>2.8048780487804899</v>
      </c>
      <c r="F23" s="85">
        <v>2.8415841584158401</v>
      </c>
      <c r="G23" s="156">
        <v>2.76252723311547</v>
      </c>
      <c r="H23" s="155"/>
      <c r="I23" s="85"/>
      <c r="J23" s="156"/>
      <c r="K23" s="155"/>
      <c r="L23" s="85"/>
      <c r="M23" s="156"/>
      <c r="N23" s="157"/>
    </row>
    <row r="24" spans="1:14" s="82" customFormat="1" x14ac:dyDescent="0.3">
      <c r="A24" s="727" t="s">
        <v>174</v>
      </c>
      <c r="B24" s="155">
        <v>0.42857859789532599</v>
      </c>
      <c r="C24" s="85">
        <v>0.38952854563811101</v>
      </c>
      <c r="D24" s="156">
        <v>0.42882579058964898</v>
      </c>
      <c r="E24" s="155">
        <v>0.42857859789532599</v>
      </c>
      <c r="F24" s="85">
        <v>0.39228056938998401</v>
      </c>
      <c r="G24" s="156">
        <v>0.44110685614283301</v>
      </c>
      <c r="H24" s="155"/>
      <c r="I24" s="85"/>
      <c r="J24" s="156"/>
      <c r="K24" s="155"/>
      <c r="L24" s="85"/>
      <c r="M24" s="156"/>
      <c r="N24" s="157"/>
    </row>
    <row r="25" spans="1:14" s="82" customFormat="1" x14ac:dyDescent="0.3">
      <c r="A25" s="727" t="s">
        <v>260</v>
      </c>
      <c r="B25" s="155" t="s">
        <v>248</v>
      </c>
      <c r="C25" s="85" t="s">
        <v>130</v>
      </c>
      <c r="D25" s="156" t="s">
        <v>130</v>
      </c>
      <c r="E25" s="155" t="s">
        <v>248</v>
      </c>
      <c r="F25" s="85" t="s">
        <v>130</v>
      </c>
      <c r="G25" s="156" t="s">
        <v>130</v>
      </c>
      <c r="H25" s="155"/>
      <c r="I25" s="85"/>
      <c r="J25" s="156"/>
      <c r="K25" s="155"/>
      <c r="L25" s="85"/>
      <c r="M25" s="156"/>
      <c r="N25" s="157"/>
    </row>
    <row r="26" spans="1:14" s="82" customFormat="1" x14ac:dyDescent="0.3">
      <c r="A26" s="730" t="s">
        <v>173</v>
      </c>
      <c r="B26" s="83" t="s">
        <v>248</v>
      </c>
      <c r="C26" s="158">
        <v>-9.4347156086664163E-2</v>
      </c>
      <c r="D26" s="159">
        <v>4.6550016583008232E-2</v>
      </c>
      <c r="E26" s="83" t="s">
        <v>248</v>
      </c>
      <c r="F26" s="158">
        <v>-9.3571062396565055E-2</v>
      </c>
      <c r="G26" s="159">
        <v>9.6010331907664601E-2</v>
      </c>
      <c r="H26" s="83"/>
      <c r="I26" s="158"/>
      <c r="J26" s="159"/>
      <c r="K26" s="83"/>
      <c r="L26" s="158"/>
      <c r="M26" s="159"/>
      <c r="N26" s="160"/>
    </row>
    <row r="27" spans="1:14" s="82" customFormat="1" ht="26" x14ac:dyDescent="0.3">
      <c r="A27" s="145" t="s">
        <v>991</v>
      </c>
      <c r="B27" s="146">
        <v>0.57317073170731703</v>
      </c>
      <c r="C27" s="86">
        <v>0.70814479638008998</v>
      </c>
      <c r="D27" s="147">
        <v>0.68837209302325597</v>
      </c>
      <c r="E27" s="146">
        <v>0.57317073170731703</v>
      </c>
      <c r="F27" s="86">
        <v>0.67821782178217804</v>
      </c>
      <c r="G27" s="147">
        <v>0.64923747276688404</v>
      </c>
      <c r="H27" s="146"/>
      <c r="I27" s="86"/>
      <c r="J27" s="147"/>
      <c r="K27" s="146"/>
      <c r="L27" s="86"/>
      <c r="M27" s="147"/>
      <c r="N27" s="866" t="s">
        <v>175</v>
      </c>
    </row>
    <row r="28" spans="1:14" s="82" customFormat="1" x14ac:dyDescent="0.3">
      <c r="A28" s="148" t="s">
        <v>104</v>
      </c>
      <c r="B28" s="146">
        <v>0.39024390243902402</v>
      </c>
      <c r="C28" s="86">
        <v>0.233031674208145</v>
      </c>
      <c r="D28" s="147">
        <v>0.26604651162790699</v>
      </c>
      <c r="E28" s="146">
        <v>0.39024390243902402</v>
      </c>
      <c r="F28" s="86">
        <v>0.27722772277227697</v>
      </c>
      <c r="G28" s="147">
        <v>0.31372549019607798</v>
      </c>
      <c r="H28" s="146"/>
      <c r="I28" s="86"/>
      <c r="J28" s="147"/>
      <c r="K28" s="146"/>
      <c r="L28" s="86"/>
      <c r="M28" s="147"/>
      <c r="N28" s="867"/>
    </row>
    <row r="29" spans="1:14" s="82" customFormat="1" x14ac:dyDescent="0.3">
      <c r="A29" s="148" t="s">
        <v>105</v>
      </c>
      <c r="B29" s="146">
        <v>3.65853658536585E-2</v>
      </c>
      <c r="C29" s="86">
        <v>5.8823529411764698E-2</v>
      </c>
      <c r="D29" s="147">
        <v>4.5581395348837199E-2</v>
      </c>
      <c r="E29" s="146">
        <v>3.65853658536585E-2</v>
      </c>
      <c r="F29" s="86">
        <v>4.4554455445544601E-2</v>
      </c>
      <c r="G29" s="147">
        <v>3.7037037037037E-2</v>
      </c>
      <c r="H29" s="146"/>
      <c r="I29" s="86"/>
      <c r="J29" s="147"/>
      <c r="K29" s="146"/>
      <c r="L29" s="86"/>
      <c r="M29" s="147"/>
      <c r="N29" s="868"/>
    </row>
    <row r="30" spans="1:14" s="82" customFormat="1" x14ac:dyDescent="0.3">
      <c r="A30" s="149" t="s">
        <v>259</v>
      </c>
      <c r="B30" s="150">
        <v>82</v>
      </c>
      <c r="C30" s="151">
        <v>442</v>
      </c>
      <c r="D30" s="152">
        <v>1075</v>
      </c>
      <c r="E30" s="150">
        <v>82</v>
      </c>
      <c r="F30" s="151">
        <v>202</v>
      </c>
      <c r="G30" s="152">
        <v>459</v>
      </c>
      <c r="H30" s="150"/>
      <c r="I30" s="151"/>
      <c r="J30" s="152"/>
      <c r="K30" s="150"/>
      <c r="L30" s="151"/>
      <c r="M30" s="152"/>
      <c r="N30" s="153"/>
    </row>
    <row r="31" spans="1:14" s="82" customFormat="1" x14ac:dyDescent="0.3">
      <c r="A31" s="727" t="s">
        <v>194</v>
      </c>
      <c r="B31" s="155">
        <v>2.5365853658536599</v>
      </c>
      <c r="C31" s="85">
        <v>2.6493212669683301</v>
      </c>
      <c r="D31" s="156">
        <v>2.6427906976744202</v>
      </c>
      <c r="E31" s="155">
        <v>2.5365853658536599</v>
      </c>
      <c r="F31" s="85">
        <v>2.6336633663366298</v>
      </c>
      <c r="G31" s="156">
        <v>2.6122004357298501</v>
      </c>
      <c r="H31" s="155"/>
      <c r="I31" s="85"/>
      <c r="J31" s="156"/>
      <c r="K31" s="155"/>
      <c r="L31" s="85"/>
      <c r="M31" s="156"/>
      <c r="N31" s="157"/>
    </row>
    <row r="32" spans="1:14" s="82" customFormat="1" x14ac:dyDescent="0.3">
      <c r="A32" s="727" t="s">
        <v>174</v>
      </c>
      <c r="B32" s="155">
        <v>0.57079372830911901</v>
      </c>
      <c r="C32" s="85">
        <v>0.58833096563492404</v>
      </c>
      <c r="D32" s="156">
        <v>0.56663240221769395</v>
      </c>
      <c r="E32" s="155">
        <v>0.57079372830911901</v>
      </c>
      <c r="F32" s="85">
        <v>0.56819119963953602</v>
      </c>
      <c r="G32" s="156">
        <v>0.55871749108737501</v>
      </c>
      <c r="H32" s="155"/>
      <c r="I32" s="85"/>
      <c r="J32" s="156"/>
      <c r="K32" s="155"/>
      <c r="L32" s="85"/>
      <c r="M32" s="156"/>
      <c r="N32" s="157"/>
    </row>
    <row r="33" spans="1:14" s="82" customFormat="1" x14ac:dyDescent="0.3">
      <c r="A33" s="727" t="s">
        <v>260</v>
      </c>
      <c r="B33" s="155" t="s">
        <v>248</v>
      </c>
      <c r="C33" s="85" t="s">
        <v>130</v>
      </c>
      <c r="D33" s="156" t="s">
        <v>130</v>
      </c>
      <c r="E33" s="155" t="s">
        <v>248</v>
      </c>
      <c r="F33" s="85" t="s">
        <v>130</v>
      </c>
      <c r="G33" s="156" t="s">
        <v>130</v>
      </c>
      <c r="H33" s="155"/>
      <c r="I33" s="85"/>
      <c r="J33" s="156"/>
      <c r="K33" s="155"/>
      <c r="L33" s="85"/>
      <c r="M33" s="156"/>
      <c r="N33" s="157"/>
    </row>
    <row r="34" spans="1:14" s="82" customFormat="1" x14ac:dyDescent="0.3">
      <c r="A34" s="730" t="s">
        <v>173</v>
      </c>
      <c r="B34" s="83" t="s">
        <v>248</v>
      </c>
      <c r="C34" s="158">
        <v>-0.19161986653720697</v>
      </c>
      <c r="D34" s="159">
        <v>-0.18743250722177618</v>
      </c>
      <c r="E34" s="83" t="s">
        <v>248</v>
      </c>
      <c r="F34" s="158">
        <v>-0.17085445980957953</v>
      </c>
      <c r="G34" s="159">
        <v>-0.13533685821975652</v>
      </c>
      <c r="H34" s="83"/>
      <c r="I34" s="158"/>
      <c r="J34" s="159"/>
      <c r="K34" s="83"/>
      <c r="L34" s="158"/>
      <c r="M34" s="159"/>
      <c r="N34" s="160"/>
    </row>
    <row r="35" spans="1:14" s="82" customFormat="1" ht="26" x14ac:dyDescent="0.3">
      <c r="A35" s="145" t="s">
        <v>992</v>
      </c>
      <c r="B35" s="146">
        <v>0.54878048780487798</v>
      </c>
      <c r="C35" s="86">
        <v>0.62358276643990895</v>
      </c>
      <c r="D35" s="147">
        <v>0.62360594795539004</v>
      </c>
      <c r="E35" s="146">
        <v>0.54878048780487798</v>
      </c>
      <c r="F35" s="86">
        <v>0.62686567164179097</v>
      </c>
      <c r="G35" s="147">
        <v>0.63537117903930096</v>
      </c>
      <c r="H35" s="146"/>
      <c r="I35" s="86"/>
      <c r="J35" s="147"/>
      <c r="K35" s="146"/>
      <c r="L35" s="86"/>
      <c r="M35" s="147"/>
      <c r="N35" s="866" t="s">
        <v>175</v>
      </c>
    </row>
    <row r="36" spans="1:14" s="82" customFormat="1" x14ac:dyDescent="0.3">
      <c r="A36" s="148" t="s">
        <v>104</v>
      </c>
      <c r="B36" s="146">
        <v>0.439024390243902</v>
      </c>
      <c r="C36" s="86">
        <v>0.34467120181405903</v>
      </c>
      <c r="D36" s="147">
        <v>0.34758364312267698</v>
      </c>
      <c r="E36" s="146">
        <v>0.439024390243902</v>
      </c>
      <c r="F36" s="86">
        <v>0.34328358208955201</v>
      </c>
      <c r="G36" s="147">
        <v>0.347161572052402</v>
      </c>
      <c r="H36" s="146"/>
      <c r="I36" s="86"/>
      <c r="J36" s="147"/>
      <c r="K36" s="146"/>
      <c r="L36" s="86"/>
      <c r="M36" s="147"/>
      <c r="N36" s="867"/>
    </row>
    <row r="37" spans="1:14" s="82" customFormat="1" x14ac:dyDescent="0.3">
      <c r="A37" s="148" t="s">
        <v>105</v>
      </c>
      <c r="B37" s="146">
        <v>1.21951219512195E-2</v>
      </c>
      <c r="C37" s="86">
        <v>3.1746031746031703E-2</v>
      </c>
      <c r="D37" s="147">
        <v>2.8810408921933098E-2</v>
      </c>
      <c r="E37" s="146">
        <v>1.21951219512195E-2</v>
      </c>
      <c r="F37" s="86">
        <v>2.9850746268656699E-2</v>
      </c>
      <c r="G37" s="147">
        <v>1.7467248908296901E-2</v>
      </c>
      <c r="H37" s="146"/>
      <c r="I37" s="86"/>
      <c r="J37" s="147"/>
      <c r="K37" s="146"/>
      <c r="L37" s="86"/>
      <c r="M37" s="147"/>
      <c r="N37" s="868"/>
    </row>
    <row r="38" spans="1:14" s="82" customFormat="1" x14ac:dyDescent="0.3">
      <c r="A38" s="149" t="s">
        <v>259</v>
      </c>
      <c r="B38" s="150">
        <v>82</v>
      </c>
      <c r="C38" s="151">
        <v>441</v>
      </c>
      <c r="D38" s="152">
        <v>1076</v>
      </c>
      <c r="E38" s="150">
        <v>82</v>
      </c>
      <c r="F38" s="151">
        <v>201</v>
      </c>
      <c r="G38" s="152">
        <v>458</v>
      </c>
      <c r="H38" s="150"/>
      <c r="I38" s="151"/>
      <c r="J38" s="152"/>
      <c r="K38" s="150"/>
      <c r="L38" s="151"/>
      <c r="M38" s="152"/>
      <c r="N38" s="153"/>
    </row>
    <row r="39" spans="1:14" s="82" customFormat="1" x14ac:dyDescent="0.3">
      <c r="A39" s="727" t="s">
        <v>194</v>
      </c>
      <c r="B39" s="155">
        <v>2.5365853658536599</v>
      </c>
      <c r="C39" s="85">
        <v>2.5918367346938802</v>
      </c>
      <c r="D39" s="156">
        <v>2.5947955390334601</v>
      </c>
      <c r="E39" s="155">
        <v>2.5365853658536599</v>
      </c>
      <c r="F39" s="85">
        <v>2.59701492537314</v>
      </c>
      <c r="G39" s="156">
        <v>2.6179039301309999</v>
      </c>
      <c r="H39" s="155"/>
      <c r="I39" s="85"/>
      <c r="J39" s="156"/>
      <c r="K39" s="155"/>
      <c r="L39" s="85"/>
      <c r="M39" s="156"/>
      <c r="N39" s="157"/>
    </row>
    <row r="40" spans="1:14" s="82" customFormat="1" x14ac:dyDescent="0.3">
      <c r="A40" s="727" t="s">
        <v>174</v>
      </c>
      <c r="B40" s="155">
        <v>0.52575922647885298</v>
      </c>
      <c r="C40" s="85">
        <v>0.552947910264319</v>
      </c>
      <c r="D40" s="156">
        <v>0.54672883888917401</v>
      </c>
      <c r="E40" s="155">
        <v>0.52575922647885298</v>
      </c>
      <c r="F40" s="85">
        <v>0.54935511718388397</v>
      </c>
      <c r="G40" s="156">
        <v>0.52117773499124398</v>
      </c>
      <c r="H40" s="155"/>
      <c r="I40" s="85"/>
      <c r="J40" s="156"/>
      <c r="K40" s="155"/>
      <c r="L40" s="85"/>
      <c r="M40" s="156"/>
      <c r="N40" s="157"/>
    </row>
    <row r="41" spans="1:14" s="82" customFormat="1" x14ac:dyDescent="0.3">
      <c r="A41" s="727" t="s">
        <v>260</v>
      </c>
      <c r="B41" s="155" t="s">
        <v>248</v>
      </c>
      <c r="C41" s="85" t="s">
        <v>130</v>
      </c>
      <c r="D41" s="156" t="s">
        <v>130</v>
      </c>
      <c r="E41" s="155" t="s">
        <v>248</v>
      </c>
      <c r="F41" s="85" t="s">
        <v>130</v>
      </c>
      <c r="G41" s="156" t="s">
        <v>130</v>
      </c>
      <c r="H41" s="155"/>
      <c r="I41" s="85"/>
      <c r="J41" s="156"/>
      <c r="K41" s="155"/>
      <c r="L41" s="85"/>
      <c r="M41" s="156"/>
      <c r="N41" s="157"/>
    </row>
    <row r="42" spans="1:14" s="82" customFormat="1" x14ac:dyDescent="0.3">
      <c r="A42" s="730" t="s">
        <v>173</v>
      </c>
      <c r="B42" s="83" t="s">
        <v>248</v>
      </c>
      <c r="C42" s="158">
        <v>-9.9921471470629422E-2</v>
      </c>
      <c r="D42" s="159">
        <v>-0.10646991532048995</v>
      </c>
      <c r="E42" s="83" t="s">
        <v>248</v>
      </c>
      <c r="F42" s="158">
        <v>-0.11000090402225696</v>
      </c>
      <c r="G42" s="159">
        <v>-0.15602846940248927</v>
      </c>
      <c r="H42" s="83"/>
      <c r="I42" s="158"/>
      <c r="J42" s="159"/>
      <c r="K42" s="83"/>
      <c r="L42" s="158"/>
      <c r="M42" s="159"/>
      <c r="N42" s="160"/>
    </row>
    <row r="43" spans="1:14" s="82" customFormat="1" ht="26" x14ac:dyDescent="0.3">
      <c r="A43" s="145" t="s">
        <v>176</v>
      </c>
      <c r="B43" s="146">
        <v>0.78048780487804903</v>
      </c>
      <c r="C43" s="86">
        <v>0.75339366515837103</v>
      </c>
      <c r="D43" s="147">
        <v>0.75324675324675305</v>
      </c>
      <c r="E43" s="146">
        <v>0.78048780487804903</v>
      </c>
      <c r="F43" s="86">
        <v>0.79702970297029696</v>
      </c>
      <c r="G43" s="147">
        <v>0.75816993464052296</v>
      </c>
      <c r="H43" s="146"/>
      <c r="I43" s="86"/>
      <c r="J43" s="147"/>
      <c r="K43" s="146"/>
      <c r="L43" s="86"/>
      <c r="M43" s="147"/>
      <c r="N43" s="866" t="s">
        <v>175</v>
      </c>
    </row>
    <row r="44" spans="1:14" s="82" customFormat="1" x14ac:dyDescent="0.3">
      <c r="A44" s="148" t="s">
        <v>104</v>
      </c>
      <c r="B44" s="146">
        <v>0.207317073170732</v>
      </c>
      <c r="C44" s="86">
        <v>0.230769230769231</v>
      </c>
      <c r="D44" s="147">
        <v>0.23469387755102</v>
      </c>
      <c r="E44" s="146">
        <v>0.207317073170732</v>
      </c>
      <c r="F44" s="86">
        <v>0.19306930693069299</v>
      </c>
      <c r="G44" s="147">
        <v>0.233115468409586</v>
      </c>
      <c r="H44" s="146"/>
      <c r="I44" s="86"/>
      <c r="J44" s="147"/>
      <c r="K44" s="146"/>
      <c r="L44" s="86"/>
      <c r="M44" s="147"/>
      <c r="N44" s="867"/>
    </row>
    <row r="45" spans="1:14" s="82" customFormat="1" x14ac:dyDescent="0.3">
      <c r="A45" s="148" t="s">
        <v>105</v>
      </c>
      <c r="B45" s="146">
        <v>1.21951219512195E-2</v>
      </c>
      <c r="C45" s="86">
        <v>1.58371040723982E-2</v>
      </c>
      <c r="D45" s="147">
        <v>1.20593692022263E-2</v>
      </c>
      <c r="E45" s="146">
        <v>1.21951219512195E-2</v>
      </c>
      <c r="F45" s="86">
        <v>9.9009900990098994E-3</v>
      </c>
      <c r="G45" s="147">
        <v>8.7145969498910701E-3</v>
      </c>
      <c r="H45" s="146"/>
      <c r="I45" s="86"/>
      <c r="J45" s="147"/>
      <c r="K45" s="146"/>
      <c r="L45" s="86"/>
      <c r="M45" s="147"/>
      <c r="N45" s="867"/>
    </row>
    <row r="46" spans="1:14" s="82" customFormat="1" x14ac:dyDescent="0.3">
      <c r="A46" s="149" t="s">
        <v>259</v>
      </c>
      <c r="B46" s="150">
        <v>82</v>
      </c>
      <c r="C46" s="151">
        <v>442</v>
      </c>
      <c r="D46" s="152">
        <v>1078</v>
      </c>
      <c r="E46" s="150">
        <v>82</v>
      </c>
      <c r="F46" s="151">
        <v>202</v>
      </c>
      <c r="G46" s="152">
        <v>459</v>
      </c>
      <c r="H46" s="150"/>
      <c r="I46" s="151"/>
      <c r="J46" s="152"/>
      <c r="K46" s="150"/>
      <c r="L46" s="151"/>
      <c r="M46" s="152"/>
      <c r="N46" s="792"/>
    </row>
    <row r="47" spans="1:14" s="82" customFormat="1" x14ac:dyDescent="0.3">
      <c r="A47" s="727" t="s">
        <v>194</v>
      </c>
      <c r="B47" s="155">
        <v>2.76829268292683</v>
      </c>
      <c r="C47" s="85">
        <v>2.7375565610859698</v>
      </c>
      <c r="D47" s="156">
        <v>2.74118738404453</v>
      </c>
      <c r="E47" s="155">
        <v>2.76829268292683</v>
      </c>
      <c r="F47" s="85">
        <v>2.78712871287129</v>
      </c>
      <c r="G47" s="156">
        <v>2.7494553376906299</v>
      </c>
      <c r="H47" s="155"/>
      <c r="I47" s="85"/>
      <c r="J47" s="156"/>
      <c r="K47" s="155"/>
      <c r="L47" s="85"/>
      <c r="M47" s="156"/>
      <c r="N47" s="157"/>
    </row>
    <row r="48" spans="1:14" s="82" customFormat="1" x14ac:dyDescent="0.3">
      <c r="A48" s="727" t="s">
        <v>174</v>
      </c>
      <c r="B48" s="155">
        <v>0.45266782544456702</v>
      </c>
      <c r="C48" s="85">
        <v>0.47513349618524803</v>
      </c>
      <c r="D48" s="156">
        <v>0.46491708124268699</v>
      </c>
      <c r="E48" s="155">
        <v>0.45266782544456702</v>
      </c>
      <c r="F48" s="85">
        <v>0.433925358997858</v>
      </c>
      <c r="G48" s="156">
        <v>0.45348568446426601</v>
      </c>
      <c r="H48" s="155"/>
      <c r="I48" s="85"/>
      <c r="J48" s="156"/>
      <c r="K48" s="155"/>
      <c r="L48" s="85"/>
      <c r="M48" s="156"/>
      <c r="N48" s="157"/>
    </row>
    <row r="49" spans="1:14" s="82" customFormat="1" x14ac:dyDescent="0.3">
      <c r="A49" s="727" t="s">
        <v>260</v>
      </c>
      <c r="B49" s="155" t="s">
        <v>248</v>
      </c>
      <c r="C49" s="85" t="s">
        <v>130</v>
      </c>
      <c r="D49" s="156" t="s">
        <v>130</v>
      </c>
      <c r="E49" s="155" t="s">
        <v>248</v>
      </c>
      <c r="F49" s="85" t="s">
        <v>130</v>
      </c>
      <c r="G49" s="156" t="s">
        <v>130</v>
      </c>
      <c r="H49" s="155"/>
      <c r="I49" s="85"/>
      <c r="J49" s="156"/>
      <c r="K49" s="155"/>
      <c r="L49" s="85"/>
      <c r="M49" s="156"/>
      <c r="N49" s="157"/>
    </row>
    <row r="50" spans="1:14" s="82" customFormat="1" x14ac:dyDescent="0.3">
      <c r="A50" s="730" t="s">
        <v>173</v>
      </c>
      <c r="B50" s="83" t="s">
        <v>248</v>
      </c>
      <c r="C50" s="158">
        <v>6.4689444309092806E-2</v>
      </c>
      <c r="D50" s="159">
        <v>5.8301361631733578E-2</v>
      </c>
      <c r="E50" s="83" t="s">
        <v>248</v>
      </c>
      <c r="F50" s="158">
        <v>-4.340845620998398E-2</v>
      </c>
      <c r="G50" s="159">
        <v>4.1539007473750625E-2</v>
      </c>
      <c r="H50" s="83"/>
      <c r="I50" s="158"/>
      <c r="J50" s="159"/>
      <c r="K50" s="83"/>
      <c r="L50" s="158"/>
      <c r="M50" s="159"/>
      <c r="N50" s="160"/>
    </row>
    <row r="51" spans="1:14" s="82" customFormat="1" ht="39" x14ac:dyDescent="0.3">
      <c r="A51" s="743" t="s">
        <v>967</v>
      </c>
      <c r="B51" s="312">
        <v>0.95121951219512202</v>
      </c>
      <c r="C51" s="313">
        <v>0.95196506550218296</v>
      </c>
      <c r="D51" s="314">
        <v>0.95434198746642795</v>
      </c>
      <c r="E51" s="312">
        <v>0.95121951219512202</v>
      </c>
      <c r="F51" s="313">
        <v>0.96059113300492605</v>
      </c>
      <c r="G51" s="314">
        <v>0.96153846153846201</v>
      </c>
      <c r="H51" s="312"/>
      <c r="I51" s="313"/>
      <c r="J51" s="314"/>
      <c r="K51" s="312"/>
      <c r="L51" s="313"/>
      <c r="M51" s="314"/>
      <c r="N51" s="217"/>
    </row>
    <row r="52" spans="1:14" s="82" customFormat="1" x14ac:dyDescent="0.3">
      <c r="A52" s="725" t="s">
        <v>965</v>
      </c>
      <c r="B52" s="193">
        <v>4.8780487804878099E-2</v>
      </c>
      <c r="C52" s="194">
        <v>3.2751091703056803E-2</v>
      </c>
      <c r="D52" s="195">
        <v>3.1333930170098501E-2</v>
      </c>
      <c r="E52" s="193">
        <v>4.8780487804878099E-2</v>
      </c>
      <c r="F52" s="194">
        <v>2.95566502463054E-2</v>
      </c>
      <c r="G52" s="195">
        <v>3.4188034188034198E-2</v>
      </c>
      <c r="H52" s="193"/>
      <c r="I52" s="194"/>
      <c r="J52" s="195"/>
      <c r="K52" s="193"/>
      <c r="L52" s="194"/>
      <c r="M52" s="195"/>
      <c r="N52" s="344"/>
    </row>
    <row r="53" spans="1:14" s="82" customFormat="1" x14ac:dyDescent="0.3">
      <c r="A53" s="725" t="s">
        <v>966</v>
      </c>
      <c r="B53" s="193">
        <v>0</v>
      </c>
      <c r="C53" s="194">
        <v>1.52838427947598E-2</v>
      </c>
      <c r="D53" s="195">
        <v>1.34288272157565E-2</v>
      </c>
      <c r="E53" s="193">
        <v>0</v>
      </c>
      <c r="F53" s="194">
        <v>9.8522167487684695E-3</v>
      </c>
      <c r="G53" s="195">
        <v>4.2735042735042696E-3</v>
      </c>
      <c r="H53" s="193"/>
      <c r="I53" s="194"/>
      <c r="J53" s="195"/>
      <c r="K53" s="193"/>
      <c r="L53" s="194"/>
      <c r="M53" s="195"/>
      <c r="N53" s="344"/>
    </row>
    <row r="54" spans="1:14" s="82" customFormat="1" x14ac:dyDescent="0.3">
      <c r="A54" s="725" t="s">
        <v>641</v>
      </c>
      <c r="B54" s="193">
        <v>0</v>
      </c>
      <c r="C54" s="194">
        <v>0</v>
      </c>
      <c r="D54" s="195">
        <v>8.9525514771709904E-4</v>
      </c>
      <c r="E54" s="193">
        <v>0</v>
      </c>
      <c r="F54" s="194">
        <v>0</v>
      </c>
      <c r="G54" s="195">
        <v>0</v>
      </c>
      <c r="H54" s="193"/>
      <c r="I54" s="194"/>
      <c r="J54" s="195"/>
      <c r="K54" s="193"/>
      <c r="L54" s="194"/>
      <c r="M54" s="195"/>
      <c r="N54" s="344"/>
    </row>
    <row r="55" spans="1:14" s="82" customFormat="1" x14ac:dyDescent="0.3">
      <c r="A55" s="726" t="s">
        <v>259</v>
      </c>
      <c r="B55" s="166">
        <v>82</v>
      </c>
      <c r="C55" s="167">
        <v>458</v>
      </c>
      <c r="D55" s="168">
        <v>1117</v>
      </c>
      <c r="E55" s="166">
        <v>82</v>
      </c>
      <c r="F55" s="167">
        <v>203</v>
      </c>
      <c r="G55" s="168">
        <v>468</v>
      </c>
      <c r="H55" s="166"/>
      <c r="I55" s="167"/>
      <c r="J55" s="168"/>
      <c r="K55" s="166"/>
      <c r="L55" s="167"/>
      <c r="M55" s="168"/>
      <c r="N55" s="345"/>
    </row>
    <row r="56" spans="1:14" s="82" customFormat="1" ht="26" x14ac:dyDescent="0.3">
      <c r="A56" s="761" t="s">
        <v>809</v>
      </c>
      <c r="B56" s="69">
        <v>0.13636363636363599</v>
      </c>
      <c r="C56" s="70">
        <v>0.10597826086956499</v>
      </c>
      <c r="D56" s="71">
        <v>0.10917537746806</v>
      </c>
      <c r="E56" s="69">
        <v>0.13636363636363599</v>
      </c>
      <c r="F56" s="70">
        <v>0.126582278481013</v>
      </c>
      <c r="G56" s="71">
        <v>0.11764705882352899</v>
      </c>
      <c r="H56" s="69"/>
      <c r="I56" s="70"/>
      <c r="J56" s="71"/>
      <c r="K56" s="69"/>
      <c r="L56" s="70"/>
      <c r="M56" s="71"/>
      <c r="N56" s="535"/>
    </row>
    <row r="57" spans="1:14" s="82" customFormat="1" x14ac:dyDescent="0.3">
      <c r="A57" s="727">
        <v>2017</v>
      </c>
      <c r="B57" s="72">
        <v>0.81818181818181801</v>
      </c>
      <c r="C57" s="73">
        <v>0.875</v>
      </c>
      <c r="D57" s="74">
        <v>0.85830429732868796</v>
      </c>
      <c r="E57" s="72">
        <v>0.81818181818181801</v>
      </c>
      <c r="F57" s="73">
        <v>0.848101265822785</v>
      </c>
      <c r="G57" s="74">
        <v>0.86554621848739499</v>
      </c>
      <c r="H57" s="72"/>
      <c r="I57" s="73"/>
      <c r="J57" s="74"/>
      <c r="K57" s="72"/>
      <c r="L57" s="73"/>
      <c r="M57" s="74"/>
      <c r="N57" s="536"/>
    </row>
    <row r="58" spans="1:14" s="82" customFormat="1" x14ac:dyDescent="0.3">
      <c r="A58" s="727">
        <v>2018</v>
      </c>
      <c r="B58" s="72">
        <v>3.03030303030303E-2</v>
      </c>
      <c r="C58" s="73">
        <v>1.0869565217391301E-2</v>
      </c>
      <c r="D58" s="74">
        <v>2.3228803716608602E-2</v>
      </c>
      <c r="E58" s="72">
        <v>3.03030303030303E-2</v>
      </c>
      <c r="F58" s="73">
        <v>1.26582278481013E-2</v>
      </c>
      <c r="G58" s="74">
        <v>8.4033613445378096E-3</v>
      </c>
      <c r="H58" s="72"/>
      <c r="I58" s="73"/>
      <c r="J58" s="74"/>
      <c r="K58" s="72"/>
      <c r="L58" s="73"/>
      <c r="M58" s="74"/>
      <c r="N58" s="536"/>
    </row>
    <row r="59" spans="1:14" s="82" customFormat="1" x14ac:dyDescent="0.3">
      <c r="A59" s="727">
        <v>2019</v>
      </c>
      <c r="B59" s="72">
        <v>0</v>
      </c>
      <c r="C59" s="73">
        <v>0</v>
      </c>
      <c r="D59" s="74">
        <v>3.4843205574912901E-3</v>
      </c>
      <c r="E59" s="72">
        <v>0</v>
      </c>
      <c r="F59" s="73">
        <v>0</v>
      </c>
      <c r="G59" s="74">
        <v>0</v>
      </c>
      <c r="H59" s="72"/>
      <c r="I59" s="73"/>
      <c r="J59" s="74"/>
      <c r="K59" s="72"/>
      <c r="L59" s="73"/>
      <c r="M59" s="74"/>
      <c r="N59" s="536"/>
    </row>
    <row r="60" spans="1:14" s="82" customFormat="1" x14ac:dyDescent="0.3">
      <c r="A60" s="728" t="s">
        <v>810</v>
      </c>
      <c r="B60" s="72">
        <v>1.5151515151515201E-2</v>
      </c>
      <c r="C60" s="73">
        <v>8.1521739130434798E-3</v>
      </c>
      <c r="D60" s="74">
        <v>5.8072009291521504E-3</v>
      </c>
      <c r="E60" s="72">
        <v>1.5151515151515201E-2</v>
      </c>
      <c r="F60" s="73">
        <v>1.26582278481013E-2</v>
      </c>
      <c r="G60" s="74">
        <v>8.4033613445378096E-3</v>
      </c>
      <c r="H60" s="72"/>
      <c r="I60" s="73"/>
      <c r="J60" s="74"/>
      <c r="K60" s="72"/>
      <c r="L60" s="73"/>
      <c r="M60" s="74"/>
      <c r="N60" s="536"/>
    </row>
    <row r="61" spans="1:14" s="82" customFormat="1" x14ac:dyDescent="0.3">
      <c r="A61" s="729" t="s">
        <v>259</v>
      </c>
      <c r="B61" s="133">
        <v>66</v>
      </c>
      <c r="C61" s="134">
        <v>368</v>
      </c>
      <c r="D61" s="135">
        <v>861</v>
      </c>
      <c r="E61" s="133">
        <v>66</v>
      </c>
      <c r="F61" s="134">
        <v>158</v>
      </c>
      <c r="G61" s="135">
        <v>357</v>
      </c>
      <c r="H61" s="133"/>
      <c r="I61" s="134"/>
      <c r="J61" s="135"/>
      <c r="K61" s="133"/>
      <c r="L61" s="134"/>
      <c r="M61" s="135"/>
      <c r="N61" s="14"/>
    </row>
    <row r="62" spans="1:14" s="82" customFormat="1" ht="26" x14ac:dyDescent="0.3">
      <c r="A62" s="761" t="s">
        <v>811</v>
      </c>
      <c r="B62" s="69">
        <v>2.7777777777777801E-2</v>
      </c>
      <c r="C62" s="70">
        <v>5.3140096618357502E-2</v>
      </c>
      <c r="D62" s="71">
        <v>4.9049049049048998E-2</v>
      </c>
      <c r="E62" s="69">
        <v>2.7777777777777801E-2</v>
      </c>
      <c r="F62" s="70">
        <v>6.6298342541436503E-2</v>
      </c>
      <c r="G62" s="71">
        <v>7.1599045346062096E-2</v>
      </c>
      <c r="H62" s="69"/>
      <c r="I62" s="70"/>
      <c r="J62" s="71"/>
      <c r="K62" s="69"/>
      <c r="L62" s="70"/>
      <c r="M62" s="71"/>
      <c r="N62" s="535"/>
    </row>
    <row r="63" spans="1:14" s="82" customFormat="1" x14ac:dyDescent="0.3">
      <c r="A63" s="727">
        <v>2017</v>
      </c>
      <c r="B63" s="72">
        <v>0.90277777777777801</v>
      </c>
      <c r="C63" s="73">
        <v>0.89613526570048296</v>
      </c>
      <c r="D63" s="74">
        <v>0.86486486486486502</v>
      </c>
      <c r="E63" s="72">
        <v>0.90277777777777801</v>
      </c>
      <c r="F63" s="73">
        <v>0.87845303867403302</v>
      </c>
      <c r="G63" s="74">
        <v>0.86873508353221995</v>
      </c>
      <c r="H63" s="72"/>
      <c r="I63" s="73"/>
      <c r="J63" s="74"/>
      <c r="K63" s="72"/>
      <c r="L63" s="73"/>
      <c r="M63" s="74"/>
      <c r="N63" s="536"/>
    </row>
    <row r="64" spans="1:14" s="82" customFormat="1" x14ac:dyDescent="0.3">
      <c r="A64" s="727">
        <v>2018</v>
      </c>
      <c r="B64" s="72">
        <v>4.1666666666666699E-2</v>
      </c>
      <c r="C64" s="73">
        <v>2.6570048309178699E-2</v>
      </c>
      <c r="D64" s="74">
        <v>5.1051051051051101E-2</v>
      </c>
      <c r="E64" s="72">
        <v>4.1666666666666699E-2</v>
      </c>
      <c r="F64" s="73">
        <v>2.2099447513812199E-2</v>
      </c>
      <c r="G64" s="74">
        <v>3.3412887828162298E-2</v>
      </c>
      <c r="H64" s="72"/>
      <c r="I64" s="73"/>
      <c r="J64" s="74"/>
      <c r="K64" s="72"/>
      <c r="L64" s="73"/>
      <c r="M64" s="74"/>
      <c r="N64" s="536"/>
    </row>
    <row r="65" spans="1:14" s="82" customFormat="1" x14ac:dyDescent="0.3">
      <c r="A65" s="727">
        <v>2019</v>
      </c>
      <c r="B65" s="72">
        <v>0</v>
      </c>
      <c r="C65" s="73">
        <v>1.20772946859903E-2</v>
      </c>
      <c r="D65" s="74">
        <v>2.2022022022022001E-2</v>
      </c>
      <c r="E65" s="72">
        <v>0</v>
      </c>
      <c r="F65" s="73">
        <v>1.1049723756906099E-2</v>
      </c>
      <c r="G65" s="74">
        <v>9.5465393794749408E-3</v>
      </c>
      <c r="H65" s="72"/>
      <c r="I65" s="73"/>
      <c r="J65" s="74"/>
      <c r="K65" s="72"/>
      <c r="L65" s="73"/>
      <c r="M65" s="74"/>
      <c r="N65" s="536"/>
    </row>
    <row r="66" spans="1:14" s="82" customFormat="1" x14ac:dyDescent="0.3">
      <c r="A66" s="728" t="s">
        <v>810</v>
      </c>
      <c r="B66" s="72">
        <v>2.7777777777777801E-2</v>
      </c>
      <c r="C66" s="73">
        <v>1.20772946859903E-2</v>
      </c>
      <c r="D66" s="74">
        <v>1.3013013013013001E-2</v>
      </c>
      <c r="E66" s="72">
        <v>2.7777777777777801E-2</v>
      </c>
      <c r="F66" s="73">
        <v>2.2099447513812199E-2</v>
      </c>
      <c r="G66" s="74">
        <v>1.67064439140811E-2</v>
      </c>
      <c r="H66" s="72"/>
      <c r="I66" s="73"/>
      <c r="J66" s="74"/>
      <c r="K66" s="72"/>
      <c r="L66" s="73"/>
      <c r="M66" s="74"/>
      <c r="N66" s="536"/>
    </row>
    <row r="67" spans="1:14" s="82" customFormat="1" x14ac:dyDescent="0.3">
      <c r="A67" s="729" t="s">
        <v>259</v>
      </c>
      <c r="B67" s="133">
        <v>72</v>
      </c>
      <c r="C67" s="134">
        <v>414</v>
      </c>
      <c r="D67" s="135">
        <v>999</v>
      </c>
      <c r="E67" s="133">
        <v>72</v>
      </c>
      <c r="F67" s="134">
        <v>181</v>
      </c>
      <c r="G67" s="135">
        <v>419</v>
      </c>
      <c r="H67" s="133"/>
      <c r="I67" s="134"/>
      <c r="J67" s="135"/>
      <c r="K67" s="133"/>
      <c r="L67" s="134"/>
      <c r="M67" s="135"/>
      <c r="N67" s="14"/>
    </row>
    <row r="68" spans="1:14" s="82" customFormat="1" ht="26" x14ac:dyDescent="0.3">
      <c r="A68" s="761" t="s">
        <v>305</v>
      </c>
      <c r="B68" s="69">
        <v>0.97560975609756095</v>
      </c>
      <c r="C68" s="70">
        <v>0.87554585152838404</v>
      </c>
      <c r="D68" s="71">
        <v>0.92003593890386404</v>
      </c>
      <c r="E68" s="69">
        <v>0.97560975609756095</v>
      </c>
      <c r="F68" s="70">
        <v>0.91625615763546797</v>
      </c>
      <c r="G68" s="71">
        <v>0.94860813704496805</v>
      </c>
      <c r="H68" s="69"/>
      <c r="I68" s="70"/>
      <c r="J68" s="71"/>
      <c r="K68" s="69"/>
      <c r="L68" s="70"/>
      <c r="M68" s="71"/>
      <c r="N68" s="535"/>
    </row>
    <row r="69" spans="1:14" s="82" customFormat="1" x14ac:dyDescent="0.3">
      <c r="A69" s="727" t="s">
        <v>199</v>
      </c>
      <c r="B69" s="72">
        <v>2.4390243902439001E-2</v>
      </c>
      <c r="C69" s="73">
        <v>4.3668122270742397E-2</v>
      </c>
      <c r="D69" s="74">
        <v>2.4258760107816701E-2</v>
      </c>
      <c r="E69" s="72">
        <v>2.4390243902439001E-2</v>
      </c>
      <c r="F69" s="73">
        <v>1.47783251231527E-2</v>
      </c>
      <c r="G69" s="74">
        <v>1.2847965738758E-2</v>
      </c>
      <c r="H69" s="72"/>
      <c r="I69" s="73"/>
      <c r="J69" s="74"/>
      <c r="K69" s="72"/>
      <c r="L69" s="73"/>
      <c r="M69" s="74"/>
      <c r="N69" s="536"/>
    </row>
    <row r="70" spans="1:14" s="82" customFormat="1" x14ac:dyDescent="0.3">
      <c r="A70" s="727" t="s">
        <v>89</v>
      </c>
      <c r="B70" s="72">
        <v>0</v>
      </c>
      <c r="C70" s="73">
        <v>8.0786026200873398E-2</v>
      </c>
      <c r="D70" s="74">
        <v>5.5705300988319897E-2</v>
      </c>
      <c r="E70" s="72">
        <v>0</v>
      </c>
      <c r="F70" s="73">
        <v>6.8965517241379296E-2</v>
      </c>
      <c r="G70" s="74">
        <v>3.8543897216274103E-2</v>
      </c>
      <c r="H70" s="72"/>
      <c r="I70" s="73"/>
      <c r="J70" s="74"/>
      <c r="K70" s="72"/>
      <c r="L70" s="73"/>
      <c r="M70" s="74"/>
      <c r="N70" s="536"/>
    </row>
    <row r="71" spans="1:14" s="82" customFormat="1" x14ac:dyDescent="0.3">
      <c r="A71" s="729" t="s">
        <v>259</v>
      </c>
      <c r="B71" s="133">
        <v>82</v>
      </c>
      <c r="C71" s="134">
        <v>458</v>
      </c>
      <c r="D71" s="135">
        <v>1113</v>
      </c>
      <c r="E71" s="133">
        <v>82</v>
      </c>
      <c r="F71" s="134">
        <v>203</v>
      </c>
      <c r="G71" s="135">
        <v>467</v>
      </c>
      <c r="H71" s="133"/>
      <c r="I71" s="134"/>
      <c r="J71" s="135"/>
      <c r="K71" s="133"/>
      <c r="L71" s="134"/>
      <c r="M71" s="135"/>
      <c r="N71" s="14"/>
    </row>
    <row r="72" spans="1:14" s="82" customFormat="1" ht="26" x14ac:dyDescent="0.3">
      <c r="A72" s="761" t="s">
        <v>1081</v>
      </c>
      <c r="B72" s="69">
        <v>0</v>
      </c>
      <c r="C72" s="70">
        <v>2.4017467248908301E-2</v>
      </c>
      <c r="D72" s="71">
        <v>2.14861235452104E-2</v>
      </c>
      <c r="E72" s="69">
        <v>0</v>
      </c>
      <c r="F72" s="70">
        <v>9.8522167487684695E-3</v>
      </c>
      <c r="G72" s="71">
        <v>8.5470085470085496E-3</v>
      </c>
      <c r="H72" s="69"/>
      <c r="I72" s="70"/>
      <c r="J72" s="71"/>
      <c r="K72" s="69"/>
      <c r="L72" s="70"/>
      <c r="M72" s="71"/>
      <c r="N72" s="535"/>
    </row>
    <row r="73" spans="1:14" s="82" customFormat="1" x14ac:dyDescent="0.3">
      <c r="A73" s="727">
        <v>2021</v>
      </c>
      <c r="B73" s="72">
        <v>1</v>
      </c>
      <c r="C73" s="73">
        <v>0.96724890829694299</v>
      </c>
      <c r="D73" s="74">
        <v>0.96508504923903304</v>
      </c>
      <c r="E73" s="72">
        <v>1</v>
      </c>
      <c r="F73" s="73">
        <v>0.98029556650246297</v>
      </c>
      <c r="G73" s="74">
        <v>0.97435897435897401</v>
      </c>
      <c r="H73" s="72"/>
      <c r="I73" s="73"/>
      <c r="J73" s="74"/>
      <c r="K73" s="72"/>
      <c r="L73" s="73"/>
      <c r="M73" s="74"/>
      <c r="N73" s="536"/>
    </row>
    <row r="74" spans="1:14" s="82" customFormat="1" x14ac:dyDescent="0.3">
      <c r="A74" s="727" t="s">
        <v>101</v>
      </c>
      <c r="B74" s="72">
        <v>0</v>
      </c>
      <c r="C74" s="73">
        <v>6.5502183406113499E-3</v>
      </c>
      <c r="D74" s="74">
        <v>1.25335720680394E-2</v>
      </c>
      <c r="E74" s="72">
        <v>0</v>
      </c>
      <c r="F74" s="73">
        <v>9.8522167487684695E-3</v>
      </c>
      <c r="G74" s="74">
        <v>1.7094017094017099E-2</v>
      </c>
      <c r="H74" s="72"/>
      <c r="I74" s="73"/>
      <c r="J74" s="74"/>
      <c r="K74" s="72"/>
      <c r="L74" s="73"/>
      <c r="M74" s="74"/>
      <c r="N74" s="536"/>
    </row>
    <row r="75" spans="1:14" s="82" customFormat="1" x14ac:dyDescent="0.3">
      <c r="A75" s="727" t="s">
        <v>200</v>
      </c>
      <c r="B75" s="72">
        <v>0</v>
      </c>
      <c r="C75" s="73">
        <v>2.18340611353712E-3</v>
      </c>
      <c r="D75" s="74">
        <v>8.9525514771709904E-4</v>
      </c>
      <c r="E75" s="72">
        <v>0</v>
      </c>
      <c r="F75" s="73">
        <v>0</v>
      </c>
      <c r="G75" s="74">
        <v>0</v>
      </c>
      <c r="H75" s="72"/>
      <c r="I75" s="73"/>
      <c r="J75" s="74"/>
      <c r="K75" s="72"/>
      <c r="L75" s="73"/>
      <c r="M75" s="74"/>
      <c r="N75" s="536"/>
    </row>
    <row r="76" spans="1:14" s="82" customFormat="1" x14ac:dyDescent="0.3">
      <c r="A76" s="729" t="s">
        <v>259</v>
      </c>
      <c r="B76" s="133">
        <v>82</v>
      </c>
      <c r="C76" s="134">
        <v>458</v>
      </c>
      <c r="D76" s="135">
        <v>1117</v>
      </c>
      <c r="E76" s="133">
        <v>82</v>
      </c>
      <c r="F76" s="134">
        <v>203</v>
      </c>
      <c r="G76" s="135">
        <v>468</v>
      </c>
      <c r="H76" s="133"/>
      <c r="I76" s="134"/>
      <c r="J76" s="135"/>
      <c r="K76" s="133"/>
      <c r="L76" s="134"/>
      <c r="M76" s="135"/>
      <c r="N76" s="14"/>
    </row>
    <row r="77" spans="1:14" s="82" customFormat="1" ht="26" x14ac:dyDescent="0.3">
      <c r="A77" s="761" t="s">
        <v>137</v>
      </c>
      <c r="B77" s="69">
        <v>6.0975609756097601E-2</v>
      </c>
      <c r="C77" s="70">
        <v>0.31662870159453299</v>
      </c>
      <c r="D77" s="71">
        <v>0.21726755218216301</v>
      </c>
      <c r="E77" s="69">
        <v>6.0975609756097601E-2</v>
      </c>
      <c r="F77" s="70">
        <v>0.16500000000000001</v>
      </c>
      <c r="G77" s="71">
        <v>0.12080536912751701</v>
      </c>
      <c r="H77" s="69"/>
      <c r="I77" s="70"/>
      <c r="J77" s="71"/>
      <c r="K77" s="69"/>
      <c r="L77" s="70"/>
      <c r="M77" s="71"/>
      <c r="N77" s="535"/>
    </row>
    <row r="78" spans="1:14" s="82" customFormat="1" x14ac:dyDescent="0.3">
      <c r="A78" s="727" t="s">
        <v>119</v>
      </c>
      <c r="B78" s="72">
        <v>0.24390243902438999</v>
      </c>
      <c r="C78" s="73">
        <v>0.394077448747153</v>
      </c>
      <c r="D78" s="74">
        <v>0.42789373814041698</v>
      </c>
      <c r="E78" s="72">
        <v>0.24390243902438999</v>
      </c>
      <c r="F78" s="73">
        <v>0.32500000000000001</v>
      </c>
      <c r="G78" s="74">
        <v>0.31543624161073802</v>
      </c>
      <c r="H78" s="72"/>
      <c r="I78" s="73"/>
      <c r="J78" s="74"/>
      <c r="K78" s="72"/>
      <c r="L78" s="73"/>
      <c r="M78" s="74"/>
      <c r="N78" s="536"/>
    </row>
    <row r="79" spans="1:14" s="82" customFormat="1" x14ac:dyDescent="0.3">
      <c r="A79" s="727" t="s">
        <v>120</v>
      </c>
      <c r="B79" s="72">
        <v>0.353658536585366</v>
      </c>
      <c r="C79" s="73">
        <v>0.21867881548974899</v>
      </c>
      <c r="D79" s="74">
        <v>0.257115749525617</v>
      </c>
      <c r="E79" s="72">
        <v>0.353658536585366</v>
      </c>
      <c r="F79" s="73">
        <v>0.35499999999999998</v>
      </c>
      <c r="G79" s="74">
        <v>0.37583892617449699</v>
      </c>
      <c r="H79" s="72"/>
      <c r="I79" s="73"/>
      <c r="J79" s="74"/>
      <c r="K79" s="72"/>
      <c r="L79" s="73"/>
      <c r="M79" s="74"/>
      <c r="N79" s="536"/>
    </row>
    <row r="80" spans="1:14" s="82" customFormat="1" x14ac:dyDescent="0.3">
      <c r="A80" s="727" t="s">
        <v>121</v>
      </c>
      <c r="B80" s="72">
        <v>0.32926829268292701</v>
      </c>
      <c r="C80" s="73">
        <v>6.8337129840546698E-2</v>
      </c>
      <c r="D80" s="74">
        <v>9.3927893738140394E-2</v>
      </c>
      <c r="E80" s="72">
        <v>0.32926829268292701</v>
      </c>
      <c r="F80" s="73">
        <v>0.15</v>
      </c>
      <c r="G80" s="74">
        <v>0.18120805369127499</v>
      </c>
      <c r="H80" s="72"/>
      <c r="I80" s="73"/>
      <c r="J80" s="74"/>
      <c r="K80" s="72"/>
      <c r="L80" s="73"/>
      <c r="M80" s="74"/>
      <c r="N80" s="536"/>
    </row>
    <row r="81" spans="1:14" s="82" customFormat="1" x14ac:dyDescent="0.3">
      <c r="A81" s="779" t="s">
        <v>122</v>
      </c>
      <c r="B81" s="299">
        <v>1.21951219512195E-2</v>
      </c>
      <c r="C81" s="300">
        <v>2.2779043280182201E-3</v>
      </c>
      <c r="D81" s="301">
        <v>3.79506641366224E-3</v>
      </c>
      <c r="E81" s="299">
        <v>1.21951219512195E-2</v>
      </c>
      <c r="F81" s="300">
        <v>5.0000000000000001E-3</v>
      </c>
      <c r="G81" s="301">
        <v>6.7114093959731603E-3</v>
      </c>
      <c r="H81" s="299"/>
      <c r="I81" s="300"/>
      <c r="J81" s="301"/>
      <c r="K81" s="299"/>
      <c r="L81" s="300"/>
      <c r="M81" s="301"/>
      <c r="N81" s="554"/>
    </row>
    <row r="82" spans="1:14" s="82" customFormat="1" x14ac:dyDescent="0.3">
      <c r="A82" s="727" t="s">
        <v>259</v>
      </c>
      <c r="B82" s="296">
        <v>82</v>
      </c>
      <c r="C82" s="297">
        <v>439</v>
      </c>
      <c r="D82" s="298">
        <v>1054</v>
      </c>
      <c r="E82" s="296">
        <v>82</v>
      </c>
      <c r="F82" s="297">
        <v>200</v>
      </c>
      <c r="G82" s="298">
        <v>447</v>
      </c>
      <c r="H82" s="296"/>
      <c r="I82" s="297"/>
      <c r="J82" s="298"/>
      <c r="K82" s="296"/>
      <c r="L82" s="297"/>
      <c r="M82" s="298"/>
      <c r="N82" s="532"/>
    </row>
    <row r="83" spans="1:14" s="82" customFormat="1" x14ac:dyDescent="0.3">
      <c r="A83" s="727" t="s">
        <v>194</v>
      </c>
      <c r="B83" s="127">
        <v>3.01219512195122</v>
      </c>
      <c r="C83" s="128">
        <v>3.95444191343964</v>
      </c>
      <c r="D83" s="129">
        <v>3.7609108159392801</v>
      </c>
      <c r="E83" s="127">
        <v>3.01219512195122</v>
      </c>
      <c r="F83" s="128">
        <v>3.4950000000000001</v>
      </c>
      <c r="G83" s="129">
        <v>3.36241610738255</v>
      </c>
      <c r="H83" s="127"/>
      <c r="I83" s="128"/>
      <c r="J83" s="129"/>
      <c r="K83" s="127"/>
      <c r="L83" s="128"/>
      <c r="M83" s="129"/>
      <c r="N83" s="533"/>
    </row>
    <row r="84" spans="1:14" s="82" customFormat="1" x14ac:dyDescent="0.3">
      <c r="A84" s="727" t="s">
        <v>174</v>
      </c>
      <c r="B84" s="127">
        <v>0.93615845497192296</v>
      </c>
      <c r="C84" s="128">
        <v>0.91047786924525098</v>
      </c>
      <c r="D84" s="129">
        <v>0.90987487822939195</v>
      </c>
      <c r="E84" s="127">
        <v>0.93615845497192296</v>
      </c>
      <c r="F84" s="128">
        <v>0.95631989349457103</v>
      </c>
      <c r="G84" s="129">
        <v>0.936658250635933</v>
      </c>
      <c r="H84" s="127"/>
      <c r="I84" s="128"/>
      <c r="J84" s="129"/>
      <c r="K84" s="127"/>
      <c r="L84" s="128"/>
      <c r="M84" s="129"/>
      <c r="N84" s="533"/>
    </row>
    <row r="85" spans="1:14" s="82" customFormat="1" x14ac:dyDescent="0.3">
      <c r="A85" s="727" t="s">
        <v>260</v>
      </c>
      <c r="B85" s="130" t="s">
        <v>248</v>
      </c>
      <c r="C85" s="128" t="s">
        <v>237</v>
      </c>
      <c r="D85" s="129" t="s">
        <v>237</v>
      </c>
      <c r="E85" s="130" t="s">
        <v>248</v>
      </c>
      <c r="F85" s="128" t="s">
        <v>237</v>
      </c>
      <c r="G85" s="129" t="s">
        <v>236</v>
      </c>
      <c r="H85" s="130"/>
      <c r="I85" s="128"/>
      <c r="J85" s="129"/>
      <c r="K85" s="130"/>
      <c r="L85" s="128"/>
      <c r="M85" s="129"/>
      <c r="N85" s="533"/>
    </row>
    <row r="86" spans="1:14" s="82" customFormat="1" x14ac:dyDescent="0.3">
      <c r="A86" s="730" t="s">
        <v>173</v>
      </c>
      <c r="B86" s="131" t="s">
        <v>248</v>
      </c>
      <c r="C86" s="132">
        <v>-1.0348925803869393</v>
      </c>
      <c r="D86" s="139">
        <v>-0.82287764164349053</v>
      </c>
      <c r="E86" s="131" t="s">
        <v>248</v>
      </c>
      <c r="F86" s="132">
        <v>-0.50485708948762031</v>
      </c>
      <c r="G86" s="139">
        <v>-0.37390476750036811</v>
      </c>
      <c r="H86" s="131"/>
      <c r="I86" s="132"/>
      <c r="J86" s="139"/>
      <c r="K86" s="131"/>
      <c r="L86" s="132"/>
      <c r="M86" s="139"/>
      <c r="N86" s="534"/>
    </row>
    <row r="87" spans="1:14" s="82" customFormat="1" ht="26" x14ac:dyDescent="0.3">
      <c r="A87" s="731" t="s">
        <v>308</v>
      </c>
      <c r="B87" s="72">
        <v>0.10666666666666701</v>
      </c>
      <c r="C87" s="73">
        <v>4.0871934604904597E-2</v>
      </c>
      <c r="D87" s="74">
        <v>4.6336206896551699E-2</v>
      </c>
      <c r="E87" s="72">
        <v>0.10666666666666701</v>
      </c>
      <c r="F87" s="73">
        <v>8.1395348837209294E-2</v>
      </c>
      <c r="G87" s="74">
        <v>7.7694235588972399E-2</v>
      </c>
      <c r="H87" s="72"/>
      <c r="I87" s="73"/>
      <c r="J87" s="74"/>
      <c r="K87" s="72"/>
      <c r="L87" s="73"/>
      <c r="M87" s="74"/>
      <c r="N87" s="555"/>
    </row>
    <row r="88" spans="1:14" s="82" customFormat="1" x14ac:dyDescent="0.3">
      <c r="A88" s="728" t="s">
        <v>309</v>
      </c>
      <c r="B88" s="72">
        <v>0.84</v>
      </c>
      <c r="C88" s="73">
        <v>0.87193460490463204</v>
      </c>
      <c r="D88" s="74">
        <v>0.88685344827586199</v>
      </c>
      <c r="E88" s="72">
        <v>0.84</v>
      </c>
      <c r="F88" s="73">
        <v>0.82558139534883701</v>
      </c>
      <c r="G88" s="74">
        <v>0.85463659147869697</v>
      </c>
      <c r="H88" s="72"/>
      <c r="I88" s="73"/>
      <c r="J88" s="74"/>
      <c r="K88" s="72"/>
      <c r="L88" s="73"/>
      <c r="M88" s="74"/>
      <c r="N88" s="556"/>
    </row>
    <row r="89" spans="1:14" s="82" customFormat="1" x14ac:dyDescent="0.3">
      <c r="A89" s="728" t="s">
        <v>310</v>
      </c>
      <c r="B89" s="72">
        <v>5.3333333333333302E-2</v>
      </c>
      <c r="C89" s="73">
        <v>8.7193460490463198E-2</v>
      </c>
      <c r="D89" s="74">
        <v>6.6810344827586202E-2</v>
      </c>
      <c r="E89" s="72">
        <v>5.3333333333333302E-2</v>
      </c>
      <c r="F89" s="73">
        <v>9.3023255813953501E-2</v>
      </c>
      <c r="G89" s="74">
        <v>6.7669172932330796E-2</v>
      </c>
      <c r="H89" s="72"/>
      <c r="I89" s="73"/>
      <c r="J89" s="74"/>
      <c r="K89" s="72"/>
      <c r="L89" s="73"/>
      <c r="M89" s="74"/>
      <c r="N89" s="557"/>
    </row>
    <row r="90" spans="1:14" s="82" customFormat="1" x14ac:dyDescent="0.3">
      <c r="A90" s="732" t="s">
        <v>259</v>
      </c>
      <c r="B90" s="166">
        <v>75</v>
      </c>
      <c r="C90" s="167">
        <v>367</v>
      </c>
      <c r="D90" s="168">
        <v>928</v>
      </c>
      <c r="E90" s="166">
        <v>75</v>
      </c>
      <c r="F90" s="167">
        <v>172</v>
      </c>
      <c r="G90" s="168">
        <v>399</v>
      </c>
      <c r="H90" s="166"/>
      <c r="I90" s="167"/>
      <c r="J90" s="168"/>
      <c r="K90" s="166"/>
      <c r="L90" s="167"/>
      <c r="M90" s="168"/>
      <c r="N90" s="208"/>
    </row>
    <row r="91" spans="1:14" s="82" customFormat="1" ht="39" x14ac:dyDescent="0.3">
      <c r="A91" s="761" t="s">
        <v>882</v>
      </c>
      <c r="B91" s="69">
        <v>0</v>
      </c>
      <c r="C91" s="70">
        <v>2.7322404371584699E-3</v>
      </c>
      <c r="D91" s="71">
        <v>5.4347826086956503E-3</v>
      </c>
      <c r="E91" s="69">
        <v>0</v>
      </c>
      <c r="F91" s="70">
        <v>0</v>
      </c>
      <c r="G91" s="71">
        <v>2.5316455696202502E-3</v>
      </c>
      <c r="H91" s="69"/>
      <c r="I91" s="70"/>
      <c r="J91" s="71"/>
      <c r="K91" s="69"/>
      <c r="L91" s="70"/>
      <c r="M91" s="71"/>
      <c r="N91" s="535"/>
    </row>
    <row r="92" spans="1:14" s="82" customFormat="1" x14ac:dyDescent="0.3">
      <c r="A92" s="728" t="s">
        <v>361</v>
      </c>
      <c r="B92" s="72">
        <v>0</v>
      </c>
      <c r="C92" s="73">
        <v>0</v>
      </c>
      <c r="D92" s="74">
        <v>0</v>
      </c>
      <c r="E92" s="72">
        <v>0</v>
      </c>
      <c r="F92" s="73">
        <v>0</v>
      </c>
      <c r="G92" s="74">
        <v>0</v>
      </c>
      <c r="H92" s="72"/>
      <c r="I92" s="73"/>
      <c r="J92" s="74"/>
      <c r="K92" s="72"/>
      <c r="L92" s="73"/>
      <c r="M92" s="74"/>
      <c r="N92" s="536"/>
    </row>
    <row r="93" spans="1:14" s="82" customFormat="1" x14ac:dyDescent="0.3">
      <c r="A93" s="728" t="s">
        <v>883</v>
      </c>
      <c r="B93" s="72">
        <v>0</v>
      </c>
      <c r="C93" s="73">
        <v>0</v>
      </c>
      <c r="D93" s="74">
        <v>2.17391304347826E-3</v>
      </c>
      <c r="E93" s="72">
        <v>0</v>
      </c>
      <c r="F93" s="73">
        <v>0</v>
      </c>
      <c r="G93" s="74">
        <v>2.5316455696202502E-3</v>
      </c>
      <c r="H93" s="72"/>
      <c r="I93" s="73"/>
      <c r="J93" s="74"/>
      <c r="K93" s="72"/>
      <c r="L93" s="73"/>
      <c r="M93" s="74"/>
      <c r="N93" s="536"/>
    </row>
    <row r="94" spans="1:14" s="82" customFormat="1" x14ac:dyDescent="0.3">
      <c r="A94" s="728" t="s">
        <v>306</v>
      </c>
      <c r="B94" s="72">
        <v>0</v>
      </c>
      <c r="C94" s="73">
        <v>0</v>
      </c>
      <c r="D94" s="74">
        <v>2.17391304347826E-3</v>
      </c>
      <c r="E94" s="72">
        <v>0</v>
      </c>
      <c r="F94" s="73">
        <v>0</v>
      </c>
      <c r="G94" s="74">
        <v>5.0632911392405099E-3</v>
      </c>
      <c r="H94" s="72"/>
      <c r="I94" s="73"/>
      <c r="J94" s="74"/>
      <c r="K94" s="72"/>
      <c r="L94" s="73"/>
      <c r="M94" s="74"/>
      <c r="N94" s="536"/>
    </row>
    <row r="95" spans="1:14" s="82" customFormat="1" x14ac:dyDescent="0.3">
      <c r="A95" s="728" t="s">
        <v>103</v>
      </c>
      <c r="B95" s="72">
        <v>1</v>
      </c>
      <c r="C95" s="73">
        <v>0.99726775956284197</v>
      </c>
      <c r="D95" s="74">
        <v>0.99021739130434805</v>
      </c>
      <c r="E95" s="72">
        <v>1</v>
      </c>
      <c r="F95" s="73">
        <v>1</v>
      </c>
      <c r="G95" s="74">
        <v>0.98987341772151904</v>
      </c>
      <c r="H95" s="72"/>
      <c r="I95" s="73"/>
      <c r="J95" s="74"/>
      <c r="K95" s="72"/>
      <c r="L95" s="73"/>
      <c r="M95" s="74"/>
      <c r="N95" s="536"/>
    </row>
    <row r="96" spans="1:14" s="82" customFormat="1" x14ac:dyDescent="0.3">
      <c r="A96" s="729" t="s">
        <v>259</v>
      </c>
      <c r="B96" s="133">
        <v>75</v>
      </c>
      <c r="C96" s="134">
        <v>366</v>
      </c>
      <c r="D96" s="135">
        <v>920</v>
      </c>
      <c r="E96" s="133">
        <v>75</v>
      </c>
      <c r="F96" s="134">
        <v>172</v>
      </c>
      <c r="G96" s="135">
        <v>395</v>
      </c>
      <c r="H96" s="133"/>
      <c r="I96" s="134"/>
      <c r="J96" s="135"/>
      <c r="K96" s="133"/>
      <c r="L96" s="134"/>
      <c r="M96" s="135"/>
      <c r="N96" s="14"/>
    </row>
    <row r="97" spans="1:14" s="82" customFormat="1" ht="52" x14ac:dyDescent="0.3">
      <c r="A97" s="743" t="s">
        <v>884</v>
      </c>
      <c r="B97" s="69">
        <v>3.65853658536585E-2</v>
      </c>
      <c r="C97" s="70">
        <v>5.6433408577878097E-2</v>
      </c>
      <c r="D97" s="71">
        <v>8.8372093023255799E-2</v>
      </c>
      <c r="E97" s="69">
        <v>3.65853658536585E-2</v>
      </c>
      <c r="F97" s="70">
        <v>4.9751243781094502E-2</v>
      </c>
      <c r="G97" s="71">
        <v>9.8901098901098897E-2</v>
      </c>
      <c r="H97" s="69"/>
      <c r="I97" s="70"/>
      <c r="J97" s="71"/>
      <c r="K97" s="69"/>
      <c r="L97" s="70"/>
      <c r="M97" s="71"/>
      <c r="N97" s="209"/>
    </row>
    <row r="98" spans="1:14" s="82" customFormat="1" x14ac:dyDescent="0.3">
      <c r="A98" s="733" t="s">
        <v>102</v>
      </c>
      <c r="B98" s="72">
        <v>0.96341463414634099</v>
      </c>
      <c r="C98" s="73">
        <v>0.94356659142212196</v>
      </c>
      <c r="D98" s="74">
        <v>0.91162790697674401</v>
      </c>
      <c r="E98" s="72">
        <v>0.96341463414634099</v>
      </c>
      <c r="F98" s="73">
        <v>0.95024875621890503</v>
      </c>
      <c r="G98" s="74">
        <v>0.90109890109890101</v>
      </c>
      <c r="H98" s="72"/>
      <c r="I98" s="73"/>
      <c r="J98" s="74"/>
      <c r="K98" s="72"/>
      <c r="L98" s="73"/>
      <c r="M98" s="74"/>
      <c r="N98" s="211"/>
    </row>
    <row r="99" spans="1:14" s="82" customFormat="1" x14ac:dyDescent="0.3">
      <c r="A99" s="726" t="s">
        <v>259</v>
      </c>
      <c r="B99" s="133">
        <v>82</v>
      </c>
      <c r="C99" s="134">
        <v>443</v>
      </c>
      <c r="D99" s="135">
        <v>1075</v>
      </c>
      <c r="E99" s="133">
        <v>82</v>
      </c>
      <c r="F99" s="134">
        <v>201</v>
      </c>
      <c r="G99" s="135">
        <v>455</v>
      </c>
      <c r="H99" s="133"/>
      <c r="I99" s="134"/>
      <c r="J99" s="135"/>
      <c r="K99" s="133"/>
      <c r="L99" s="134"/>
      <c r="M99" s="135"/>
      <c r="N99" s="141"/>
    </row>
    <row r="100" spans="1:14" s="82" customFormat="1" ht="26" x14ac:dyDescent="0.3">
      <c r="A100" s="743" t="s">
        <v>812</v>
      </c>
      <c r="B100" s="69">
        <v>3.7037037037037E-2</v>
      </c>
      <c r="C100" s="70">
        <v>0.125</v>
      </c>
      <c r="D100" s="71">
        <v>0.10289990645463</v>
      </c>
      <c r="E100" s="69">
        <v>3.7037037037037E-2</v>
      </c>
      <c r="F100" s="70">
        <v>5.5837563451776699E-2</v>
      </c>
      <c r="G100" s="71">
        <v>6.6666666666666693E-2</v>
      </c>
      <c r="H100" s="69"/>
      <c r="I100" s="70"/>
      <c r="J100" s="71"/>
      <c r="K100" s="69"/>
      <c r="L100" s="70"/>
      <c r="M100" s="71"/>
      <c r="N100" s="209"/>
    </row>
    <row r="101" spans="1:14" x14ac:dyDescent="0.3">
      <c r="A101" s="733" t="s">
        <v>102</v>
      </c>
      <c r="B101" s="72">
        <v>0.96296296296296302</v>
      </c>
      <c r="C101" s="73">
        <v>0.875</v>
      </c>
      <c r="D101" s="74">
        <v>0.89710009354536902</v>
      </c>
      <c r="E101" s="72">
        <v>0.96296296296296302</v>
      </c>
      <c r="F101" s="73">
        <v>0.94416243654822296</v>
      </c>
      <c r="G101" s="74">
        <v>0.93333333333333302</v>
      </c>
      <c r="H101" s="72"/>
      <c r="I101" s="73"/>
      <c r="J101" s="74"/>
      <c r="K101" s="72"/>
      <c r="L101" s="73"/>
      <c r="M101" s="74"/>
      <c r="N101" s="211"/>
    </row>
    <row r="102" spans="1:14" x14ac:dyDescent="0.3">
      <c r="A102" s="726" t="s">
        <v>259</v>
      </c>
      <c r="B102" s="133">
        <v>81</v>
      </c>
      <c r="C102" s="134">
        <v>440</v>
      </c>
      <c r="D102" s="135">
        <v>1069</v>
      </c>
      <c r="E102" s="133">
        <v>81</v>
      </c>
      <c r="F102" s="134">
        <v>197</v>
      </c>
      <c r="G102" s="135">
        <v>450</v>
      </c>
      <c r="H102" s="133"/>
      <c r="I102" s="134"/>
      <c r="J102" s="135"/>
      <c r="K102" s="133"/>
      <c r="L102" s="134"/>
      <c r="M102" s="135"/>
      <c r="N102" s="141"/>
    </row>
    <row r="103" spans="1:14" ht="26" x14ac:dyDescent="0.3">
      <c r="A103" s="743" t="s">
        <v>813</v>
      </c>
      <c r="B103" s="69">
        <v>0.12345679012345701</v>
      </c>
      <c r="C103" s="70">
        <v>9.1743119266055106E-2</v>
      </c>
      <c r="D103" s="71">
        <v>0.12064090480678601</v>
      </c>
      <c r="E103" s="69">
        <v>0.12345679012345701</v>
      </c>
      <c r="F103" s="70">
        <v>9.6446700507614197E-2</v>
      </c>
      <c r="G103" s="71">
        <v>0.11830357142857099</v>
      </c>
      <c r="H103" s="69"/>
      <c r="I103" s="70"/>
      <c r="J103" s="71"/>
      <c r="K103" s="69"/>
      <c r="L103" s="70"/>
      <c r="M103" s="71"/>
      <c r="N103" s="209"/>
    </row>
    <row r="104" spans="1:14" x14ac:dyDescent="0.3">
      <c r="A104" s="733" t="s">
        <v>102</v>
      </c>
      <c r="B104" s="72">
        <v>0.87654320987654299</v>
      </c>
      <c r="C104" s="73">
        <v>0.90825688073394495</v>
      </c>
      <c r="D104" s="74">
        <v>0.87935909519321398</v>
      </c>
      <c r="E104" s="72">
        <v>0.87654320987654299</v>
      </c>
      <c r="F104" s="73">
        <v>0.90355329949238605</v>
      </c>
      <c r="G104" s="74">
        <v>0.88169642857142905</v>
      </c>
      <c r="H104" s="72"/>
      <c r="I104" s="73"/>
      <c r="J104" s="74"/>
      <c r="K104" s="72"/>
      <c r="L104" s="73"/>
      <c r="M104" s="74"/>
      <c r="N104" s="211"/>
    </row>
    <row r="105" spans="1:14" x14ac:dyDescent="0.3">
      <c r="A105" s="726" t="s">
        <v>259</v>
      </c>
      <c r="B105" s="133">
        <v>81</v>
      </c>
      <c r="C105" s="134">
        <v>436</v>
      </c>
      <c r="D105" s="135">
        <v>1061</v>
      </c>
      <c r="E105" s="133">
        <v>81</v>
      </c>
      <c r="F105" s="134">
        <v>197</v>
      </c>
      <c r="G105" s="135">
        <v>448</v>
      </c>
      <c r="H105" s="133"/>
      <c r="I105" s="134"/>
      <c r="J105" s="135"/>
      <c r="K105" s="133"/>
      <c r="L105" s="134"/>
      <c r="M105" s="135"/>
      <c r="N105" s="141"/>
    </row>
    <row r="106" spans="1:14" ht="26" x14ac:dyDescent="0.3">
      <c r="A106" s="743" t="s">
        <v>814</v>
      </c>
      <c r="B106" s="69">
        <v>0.58024691358024705</v>
      </c>
      <c r="C106" s="70">
        <v>0.50341685649202705</v>
      </c>
      <c r="D106" s="71">
        <v>0.48275862068965503</v>
      </c>
      <c r="E106" s="69">
        <v>0.58024691358024705</v>
      </c>
      <c r="F106" s="70">
        <v>0.46969696969697</v>
      </c>
      <c r="G106" s="71">
        <v>0.467991169977925</v>
      </c>
      <c r="H106" s="69"/>
      <c r="I106" s="70"/>
      <c r="J106" s="71"/>
      <c r="K106" s="69"/>
      <c r="L106" s="70"/>
      <c r="M106" s="71"/>
      <c r="N106" s="209"/>
    </row>
    <row r="107" spans="1:14" x14ac:dyDescent="0.3">
      <c r="A107" s="733" t="s">
        <v>102</v>
      </c>
      <c r="B107" s="72">
        <v>0.41975308641975301</v>
      </c>
      <c r="C107" s="73">
        <v>0.496583143507973</v>
      </c>
      <c r="D107" s="74">
        <v>0.51724137931034497</v>
      </c>
      <c r="E107" s="72">
        <v>0.41975308641975301</v>
      </c>
      <c r="F107" s="73">
        <v>0.53030303030303005</v>
      </c>
      <c r="G107" s="74">
        <v>0.532008830022075</v>
      </c>
      <c r="H107" s="72"/>
      <c r="I107" s="73"/>
      <c r="J107" s="74"/>
      <c r="K107" s="72"/>
      <c r="L107" s="73"/>
      <c r="M107" s="74"/>
      <c r="N107" s="211"/>
    </row>
    <row r="108" spans="1:14" x14ac:dyDescent="0.3">
      <c r="A108" s="726" t="s">
        <v>259</v>
      </c>
      <c r="B108" s="133">
        <v>81</v>
      </c>
      <c r="C108" s="134">
        <v>439</v>
      </c>
      <c r="D108" s="135">
        <v>1073</v>
      </c>
      <c r="E108" s="133">
        <v>81</v>
      </c>
      <c r="F108" s="134">
        <v>198</v>
      </c>
      <c r="G108" s="135">
        <v>453</v>
      </c>
      <c r="H108" s="133"/>
      <c r="I108" s="134"/>
      <c r="J108" s="135"/>
      <c r="K108" s="133"/>
      <c r="L108" s="134"/>
      <c r="M108" s="135"/>
      <c r="N108" s="141"/>
    </row>
    <row r="109" spans="1:14" ht="26" x14ac:dyDescent="0.3">
      <c r="A109" s="743" t="s">
        <v>815</v>
      </c>
      <c r="B109" s="69">
        <v>0.12345679012345701</v>
      </c>
      <c r="C109" s="70">
        <v>0.18451025056947601</v>
      </c>
      <c r="D109" s="71">
        <v>0.183270676691729</v>
      </c>
      <c r="E109" s="69">
        <v>0.12345679012345701</v>
      </c>
      <c r="F109" s="70">
        <v>0.155</v>
      </c>
      <c r="G109" s="71">
        <v>0.15367483296213799</v>
      </c>
      <c r="H109" s="69"/>
      <c r="I109" s="70"/>
      <c r="J109" s="71"/>
      <c r="K109" s="69"/>
      <c r="L109" s="70"/>
      <c r="M109" s="71"/>
      <c r="N109" s="209"/>
    </row>
    <row r="110" spans="1:14" x14ac:dyDescent="0.3">
      <c r="A110" s="733" t="s">
        <v>102</v>
      </c>
      <c r="B110" s="72">
        <v>0.87654320987654299</v>
      </c>
      <c r="C110" s="73">
        <v>0.81548974943052399</v>
      </c>
      <c r="D110" s="74">
        <v>0.81672932330827097</v>
      </c>
      <c r="E110" s="72">
        <v>0.87654320987654299</v>
      </c>
      <c r="F110" s="73">
        <v>0.84499999999999997</v>
      </c>
      <c r="G110" s="74">
        <v>0.84632516703786198</v>
      </c>
      <c r="H110" s="72"/>
      <c r="I110" s="73"/>
      <c r="J110" s="74"/>
      <c r="K110" s="72"/>
      <c r="L110" s="73"/>
      <c r="M110" s="74"/>
      <c r="N110" s="211"/>
    </row>
    <row r="111" spans="1:14" x14ac:dyDescent="0.3">
      <c r="A111" s="726" t="s">
        <v>259</v>
      </c>
      <c r="B111" s="133">
        <v>81</v>
      </c>
      <c r="C111" s="134">
        <v>439</v>
      </c>
      <c r="D111" s="135">
        <v>1064</v>
      </c>
      <c r="E111" s="133">
        <v>81</v>
      </c>
      <c r="F111" s="134">
        <v>200</v>
      </c>
      <c r="G111" s="135">
        <v>449</v>
      </c>
      <c r="H111" s="133"/>
      <c r="I111" s="134"/>
      <c r="J111" s="135"/>
      <c r="K111" s="133"/>
      <c r="L111" s="134"/>
      <c r="M111" s="135"/>
      <c r="N111" s="141"/>
    </row>
    <row r="112" spans="1:14" ht="26" x14ac:dyDescent="0.3">
      <c r="A112" s="743" t="s">
        <v>816</v>
      </c>
      <c r="B112" s="69">
        <v>0.16049382716049401</v>
      </c>
      <c r="C112" s="70">
        <v>0.16321839080459799</v>
      </c>
      <c r="D112" s="71">
        <v>0.16934720908230799</v>
      </c>
      <c r="E112" s="69">
        <v>0.16049382716049401</v>
      </c>
      <c r="F112" s="70">
        <v>0.14141414141414099</v>
      </c>
      <c r="G112" s="71">
        <v>0.15470852017937201</v>
      </c>
      <c r="H112" s="69"/>
      <c r="I112" s="70"/>
      <c r="J112" s="71"/>
      <c r="K112" s="69"/>
      <c r="L112" s="70"/>
      <c r="M112" s="71"/>
      <c r="N112" s="209"/>
    </row>
    <row r="113" spans="1:14" x14ac:dyDescent="0.3">
      <c r="A113" s="733" t="s">
        <v>102</v>
      </c>
      <c r="B113" s="72">
        <v>0.83950617283950602</v>
      </c>
      <c r="C113" s="73">
        <v>0.83678160919540201</v>
      </c>
      <c r="D113" s="74">
        <v>0.83065279091769195</v>
      </c>
      <c r="E113" s="72">
        <v>0.83950617283950602</v>
      </c>
      <c r="F113" s="73">
        <v>0.85858585858585901</v>
      </c>
      <c r="G113" s="74">
        <v>0.84529147982062802</v>
      </c>
      <c r="H113" s="72"/>
      <c r="I113" s="73"/>
      <c r="J113" s="74"/>
      <c r="K113" s="72"/>
      <c r="L113" s="73"/>
      <c r="M113" s="74"/>
      <c r="N113" s="211"/>
    </row>
    <row r="114" spans="1:14" x14ac:dyDescent="0.3">
      <c r="A114" s="726" t="s">
        <v>259</v>
      </c>
      <c r="B114" s="133">
        <v>81</v>
      </c>
      <c r="C114" s="134">
        <v>435</v>
      </c>
      <c r="D114" s="135">
        <v>1057</v>
      </c>
      <c r="E114" s="133">
        <v>81</v>
      </c>
      <c r="F114" s="134">
        <v>198</v>
      </c>
      <c r="G114" s="135">
        <v>446</v>
      </c>
      <c r="H114" s="133"/>
      <c r="I114" s="134"/>
      <c r="J114" s="135"/>
      <c r="K114" s="133"/>
      <c r="L114" s="134"/>
      <c r="M114" s="135"/>
      <c r="N114" s="141"/>
    </row>
    <row r="115" spans="1:14" ht="52" x14ac:dyDescent="0.3">
      <c r="A115" s="761" t="s">
        <v>290</v>
      </c>
      <c r="B115" s="69">
        <v>6.0975609756097601E-2</v>
      </c>
      <c r="C115" s="70">
        <v>8.35214446952596E-2</v>
      </c>
      <c r="D115" s="71">
        <v>7.4418604651162804E-2</v>
      </c>
      <c r="E115" s="69">
        <v>6.0975609756097601E-2</v>
      </c>
      <c r="F115" s="70">
        <v>7.0000000000000007E-2</v>
      </c>
      <c r="G115" s="71">
        <v>6.1674008810572702E-2</v>
      </c>
      <c r="H115" s="69"/>
      <c r="I115" s="70"/>
      <c r="J115" s="71"/>
      <c r="K115" s="69"/>
      <c r="L115" s="70"/>
      <c r="M115" s="71"/>
      <c r="N115" s="869" t="s">
        <v>238</v>
      </c>
    </row>
    <row r="116" spans="1:14" x14ac:dyDescent="0.3">
      <c r="A116" s="727" t="s">
        <v>104</v>
      </c>
      <c r="B116" s="72">
        <v>0.47560975609756101</v>
      </c>
      <c r="C116" s="73">
        <v>0.48081264108352101</v>
      </c>
      <c r="D116" s="74">
        <v>0.52093023255813997</v>
      </c>
      <c r="E116" s="72">
        <v>0.47560975609756101</v>
      </c>
      <c r="F116" s="73">
        <v>0.505</v>
      </c>
      <c r="G116" s="74">
        <v>0.56167400881057294</v>
      </c>
      <c r="H116" s="72"/>
      <c r="I116" s="73"/>
      <c r="J116" s="74"/>
      <c r="K116" s="72"/>
      <c r="L116" s="73"/>
      <c r="M116" s="74"/>
      <c r="N116" s="870"/>
    </row>
    <row r="117" spans="1:14" x14ac:dyDescent="0.3">
      <c r="A117" s="727" t="s">
        <v>105</v>
      </c>
      <c r="B117" s="72">
        <v>0.46341463414634099</v>
      </c>
      <c r="C117" s="73">
        <v>0.43566591422121898</v>
      </c>
      <c r="D117" s="74">
        <v>0.40465116279069802</v>
      </c>
      <c r="E117" s="72">
        <v>0.46341463414634099</v>
      </c>
      <c r="F117" s="73">
        <v>0.42499999999999999</v>
      </c>
      <c r="G117" s="74">
        <v>0.376651982378855</v>
      </c>
      <c r="H117" s="72"/>
      <c r="I117" s="73"/>
      <c r="J117" s="74"/>
      <c r="K117" s="72"/>
      <c r="L117" s="73"/>
      <c r="M117" s="74"/>
      <c r="N117" s="871"/>
    </row>
    <row r="118" spans="1:14" x14ac:dyDescent="0.3">
      <c r="A118" s="734" t="s">
        <v>259</v>
      </c>
      <c r="B118" s="75">
        <v>82</v>
      </c>
      <c r="C118" s="76">
        <v>443</v>
      </c>
      <c r="D118" s="77">
        <v>1075</v>
      </c>
      <c r="E118" s="75">
        <v>82</v>
      </c>
      <c r="F118" s="76">
        <v>200</v>
      </c>
      <c r="G118" s="77">
        <v>454</v>
      </c>
      <c r="H118" s="75"/>
      <c r="I118" s="76"/>
      <c r="J118" s="77"/>
      <c r="K118" s="75"/>
      <c r="L118" s="76"/>
      <c r="M118" s="77"/>
      <c r="N118" s="533"/>
    </row>
    <row r="119" spans="1:14" x14ac:dyDescent="0.3">
      <c r="A119" s="727" t="s">
        <v>194</v>
      </c>
      <c r="B119" s="127">
        <v>1.59756097560976</v>
      </c>
      <c r="C119" s="128">
        <v>1.6478555304740401</v>
      </c>
      <c r="D119" s="129">
        <v>1.66976744186047</v>
      </c>
      <c r="E119" s="127">
        <v>1.59756097560976</v>
      </c>
      <c r="F119" s="128">
        <v>1.645</v>
      </c>
      <c r="G119" s="129">
        <v>1.6850220264317199</v>
      </c>
      <c r="H119" s="127"/>
      <c r="I119" s="128"/>
      <c r="J119" s="129"/>
      <c r="K119" s="127"/>
      <c r="L119" s="128"/>
      <c r="M119" s="129"/>
      <c r="N119" s="533"/>
    </row>
    <row r="120" spans="1:14" x14ac:dyDescent="0.3">
      <c r="A120" s="727" t="s">
        <v>174</v>
      </c>
      <c r="B120" s="127">
        <v>0.60572894760318996</v>
      </c>
      <c r="C120" s="128">
        <v>0.62934545965480904</v>
      </c>
      <c r="D120" s="129">
        <v>0.60857271267387103</v>
      </c>
      <c r="E120" s="127">
        <v>0.60572894760318996</v>
      </c>
      <c r="F120" s="128">
        <v>0.608957425218417</v>
      </c>
      <c r="G120" s="129">
        <v>0.58297810018681695</v>
      </c>
      <c r="H120" s="127"/>
      <c r="I120" s="128"/>
      <c r="J120" s="129"/>
      <c r="K120" s="127"/>
      <c r="L120" s="128"/>
      <c r="M120" s="129"/>
      <c r="N120" s="533"/>
    </row>
    <row r="121" spans="1:14" x14ac:dyDescent="0.3">
      <c r="A121" s="727" t="s">
        <v>260</v>
      </c>
      <c r="B121" s="130" t="s">
        <v>248</v>
      </c>
      <c r="C121" s="128" t="s">
        <v>130</v>
      </c>
      <c r="D121" s="129" t="s">
        <v>130</v>
      </c>
      <c r="E121" s="130" t="s">
        <v>248</v>
      </c>
      <c r="F121" s="128" t="s">
        <v>130</v>
      </c>
      <c r="G121" s="129" t="s">
        <v>130</v>
      </c>
      <c r="H121" s="130"/>
      <c r="I121" s="128"/>
      <c r="J121" s="129"/>
      <c r="K121" s="130"/>
      <c r="L121" s="128"/>
      <c r="M121" s="129"/>
      <c r="N121" s="533"/>
    </row>
    <row r="122" spans="1:14" x14ac:dyDescent="0.3">
      <c r="A122" s="730" t="s">
        <v>173</v>
      </c>
      <c r="B122" s="131" t="s">
        <v>248</v>
      </c>
      <c r="C122" s="132">
        <v>-7.9915655372911246E-2</v>
      </c>
      <c r="D122" s="139">
        <v>-0.11864887259479356</v>
      </c>
      <c r="E122" s="131" t="s">
        <v>248</v>
      </c>
      <c r="F122" s="132">
        <v>-7.7902037853015638E-2</v>
      </c>
      <c r="G122" s="139">
        <v>-0.15002459062172807</v>
      </c>
      <c r="H122" s="131"/>
      <c r="I122" s="132"/>
      <c r="J122" s="139"/>
      <c r="K122" s="131"/>
      <c r="L122" s="132"/>
      <c r="M122" s="139"/>
      <c r="N122" s="534"/>
    </row>
    <row r="123" spans="1:14" ht="26" x14ac:dyDescent="0.3">
      <c r="A123" s="761" t="s">
        <v>138</v>
      </c>
      <c r="B123" s="69">
        <v>2.4390243902439001E-2</v>
      </c>
      <c r="C123" s="70">
        <v>9.5022624434389094E-2</v>
      </c>
      <c r="D123" s="71">
        <v>6.7164179104477598E-2</v>
      </c>
      <c r="E123" s="69">
        <v>2.4390243902439001E-2</v>
      </c>
      <c r="F123" s="70">
        <v>5.5E-2</v>
      </c>
      <c r="G123" s="71">
        <v>4.6153846153846198E-2</v>
      </c>
      <c r="H123" s="69"/>
      <c r="I123" s="70"/>
      <c r="J123" s="71"/>
      <c r="K123" s="69"/>
      <c r="L123" s="70"/>
      <c r="M123" s="71"/>
      <c r="N123" s="869" t="s">
        <v>238</v>
      </c>
    </row>
    <row r="124" spans="1:14" x14ac:dyDescent="0.3">
      <c r="A124" s="727" t="s">
        <v>104</v>
      </c>
      <c r="B124" s="72">
        <v>0.5</v>
      </c>
      <c r="C124" s="73">
        <v>0.54524886877828005</v>
      </c>
      <c r="D124" s="74">
        <v>0.51026119402985104</v>
      </c>
      <c r="E124" s="72">
        <v>0.5</v>
      </c>
      <c r="F124" s="73">
        <v>0.59499999999999997</v>
      </c>
      <c r="G124" s="74">
        <v>0.56043956043956</v>
      </c>
      <c r="H124" s="72"/>
      <c r="I124" s="73"/>
      <c r="J124" s="74"/>
      <c r="K124" s="72"/>
      <c r="L124" s="73"/>
      <c r="M124" s="74"/>
      <c r="N124" s="870"/>
    </row>
    <row r="125" spans="1:14" x14ac:dyDescent="0.3">
      <c r="A125" s="727" t="s">
        <v>105</v>
      </c>
      <c r="B125" s="72">
        <v>0.47560975609756101</v>
      </c>
      <c r="C125" s="73">
        <v>0.35972850678732998</v>
      </c>
      <c r="D125" s="74">
        <v>0.42257462686567199</v>
      </c>
      <c r="E125" s="72">
        <v>0.47560975609756101</v>
      </c>
      <c r="F125" s="73">
        <v>0.35</v>
      </c>
      <c r="G125" s="74">
        <v>0.39340659340659301</v>
      </c>
      <c r="H125" s="72"/>
      <c r="I125" s="73"/>
      <c r="J125" s="74"/>
      <c r="K125" s="72"/>
      <c r="L125" s="73"/>
      <c r="M125" s="74"/>
      <c r="N125" s="871"/>
    </row>
    <row r="126" spans="1:14" x14ac:dyDescent="0.3">
      <c r="A126" s="734" t="s">
        <v>259</v>
      </c>
      <c r="B126" s="75">
        <v>82</v>
      </c>
      <c r="C126" s="76">
        <v>442</v>
      </c>
      <c r="D126" s="77">
        <v>1072</v>
      </c>
      <c r="E126" s="75">
        <v>82</v>
      </c>
      <c r="F126" s="76">
        <v>200</v>
      </c>
      <c r="G126" s="77">
        <v>455</v>
      </c>
      <c r="H126" s="75"/>
      <c r="I126" s="76"/>
      <c r="J126" s="77"/>
      <c r="K126" s="75"/>
      <c r="L126" s="76"/>
      <c r="M126" s="77"/>
      <c r="N126" s="533"/>
    </row>
    <row r="127" spans="1:14" x14ac:dyDescent="0.3">
      <c r="A127" s="727" t="s">
        <v>194</v>
      </c>
      <c r="B127" s="127">
        <v>1.5487804878048801</v>
      </c>
      <c r="C127" s="128">
        <v>1.73529411764706</v>
      </c>
      <c r="D127" s="129">
        <v>1.6445895522388101</v>
      </c>
      <c r="E127" s="127">
        <v>1.5487804878048801</v>
      </c>
      <c r="F127" s="128">
        <v>1.7050000000000001</v>
      </c>
      <c r="G127" s="129">
        <v>1.65274725274725</v>
      </c>
      <c r="H127" s="127"/>
      <c r="I127" s="128"/>
      <c r="J127" s="129"/>
      <c r="K127" s="127"/>
      <c r="L127" s="128"/>
      <c r="M127" s="129"/>
      <c r="N127" s="533"/>
    </row>
    <row r="128" spans="1:14" x14ac:dyDescent="0.3">
      <c r="A128" s="727" t="s">
        <v>174</v>
      </c>
      <c r="B128" s="127">
        <v>0.54777753041216504</v>
      </c>
      <c r="C128" s="128">
        <v>0.62093012625308697</v>
      </c>
      <c r="D128" s="129">
        <v>0.60312647877197201</v>
      </c>
      <c r="E128" s="127">
        <v>0.54777753041216504</v>
      </c>
      <c r="F128" s="128">
        <v>0.56530776071234701</v>
      </c>
      <c r="G128" s="129">
        <v>0.56540123746427695</v>
      </c>
      <c r="H128" s="127"/>
      <c r="I128" s="128"/>
      <c r="J128" s="129"/>
      <c r="K128" s="127"/>
      <c r="L128" s="128"/>
      <c r="M128" s="129"/>
      <c r="N128" s="533"/>
    </row>
    <row r="129" spans="1:14" x14ac:dyDescent="0.3">
      <c r="A129" s="727" t="s">
        <v>260</v>
      </c>
      <c r="B129" s="130" t="s">
        <v>248</v>
      </c>
      <c r="C129" s="128" t="s">
        <v>266</v>
      </c>
      <c r="D129" s="129" t="s">
        <v>130</v>
      </c>
      <c r="E129" s="130" t="s">
        <v>248</v>
      </c>
      <c r="F129" s="128" t="s">
        <v>266</v>
      </c>
      <c r="G129" s="129" t="s">
        <v>130</v>
      </c>
      <c r="H129" s="130"/>
      <c r="I129" s="128"/>
      <c r="J129" s="129"/>
      <c r="K129" s="130"/>
      <c r="L129" s="128"/>
      <c r="M129" s="129"/>
      <c r="N129" s="533"/>
    </row>
    <row r="130" spans="1:14" x14ac:dyDescent="0.3">
      <c r="A130" s="730" t="s">
        <v>173</v>
      </c>
      <c r="B130" s="131" t="s">
        <v>248</v>
      </c>
      <c r="C130" s="132">
        <v>-0.30037780735115788</v>
      </c>
      <c r="D130" s="139">
        <v>-0.15885401786538569</v>
      </c>
      <c r="E130" s="131" t="s">
        <v>248</v>
      </c>
      <c r="F130" s="132">
        <v>-0.27634418462302202</v>
      </c>
      <c r="G130" s="139">
        <v>-0.18388138909748794</v>
      </c>
      <c r="H130" s="131"/>
      <c r="I130" s="132"/>
      <c r="J130" s="139"/>
      <c r="K130" s="131"/>
      <c r="L130" s="132"/>
      <c r="M130" s="139"/>
      <c r="N130" s="534"/>
    </row>
    <row r="131" spans="1:14" ht="26" x14ac:dyDescent="0.3">
      <c r="A131" s="761" t="s">
        <v>287</v>
      </c>
      <c r="B131" s="69">
        <v>1.21951219512195E-2</v>
      </c>
      <c r="C131" s="70">
        <v>1.3636363636363599E-2</v>
      </c>
      <c r="D131" s="71">
        <v>1.6853932584269701E-2</v>
      </c>
      <c r="E131" s="69">
        <v>1.21951219512195E-2</v>
      </c>
      <c r="F131" s="70">
        <v>5.0251256281407001E-3</v>
      </c>
      <c r="G131" s="71">
        <v>6.6225165562913899E-3</v>
      </c>
      <c r="H131" s="69"/>
      <c r="I131" s="70"/>
      <c r="J131" s="71"/>
      <c r="K131" s="69"/>
      <c r="L131" s="70"/>
      <c r="M131" s="71"/>
      <c r="N131" s="535"/>
    </row>
    <row r="132" spans="1:14" s="2" customFormat="1" x14ac:dyDescent="0.3">
      <c r="A132" s="727" t="s">
        <v>104</v>
      </c>
      <c r="B132" s="72">
        <v>0.134146341463415</v>
      </c>
      <c r="C132" s="73">
        <v>0.14090909090909101</v>
      </c>
      <c r="D132" s="74">
        <v>0.14606741573033699</v>
      </c>
      <c r="E132" s="72">
        <v>0.134146341463415</v>
      </c>
      <c r="F132" s="73">
        <v>0.14572864321608001</v>
      </c>
      <c r="G132" s="74">
        <v>0.14569536423841101</v>
      </c>
      <c r="H132" s="72"/>
      <c r="I132" s="73"/>
      <c r="J132" s="74"/>
      <c r="K132" s="72"/>
      <c r="L132" s="73"/>
      <c r="M132" s="74"/>
      <c r="N132" s="536"/>
    </row>
    <row r="133" spans="1:14" s="2" customFormat="1" x14ac:dyDescent="0.3">
      <c r="A133" s="727" t="s">
        <v>105</v>
      </c>
      <c r="B133" s="72">
        <v>0.85365853658536595</v>
      </c>
      <c r="C133" s="73">
        <v>0.84545454545454501</v>
      </c>
      <c r="D133" s="74">
        <v>0.83707865168539297</v>
      </c>
      <c r="E133" s="72">
        <v>0.85365853658536595</v>
      </c>
      <c r="F133" s="73">
        <v>0.84924623115577902</v>
      </c>
      <c r="G133" s="74">
        <v>0.84768211920529801</v>
      </c>
      <c r="H133" s="72"/>
      <c r="I133" s="73"/>
      <c r="J133" s="74"/>
      <c r="K133" s="72"/>
      <c r="L133" s="73"/>
      <c r="M133" s="74"/>
      <c r="N133" s="537"/>
    </row>
    <row r="134" spans="1:14" s="2" customFormat="1" x14ac:dyDescent="0.3">
      <c r="A134" s="734" t="s">
        <v>259</v>
      </c>
      <c r="B134" s="75">
        <v>82</v>
      </c>
      <c r="C134" s="76">
        <v>440</v>
      </c>
      <c r="D134" s="77">
        <v>1068</v>
      </c>
      <c r="E134" s="75">
        <v>82</v>
      </c>
      <c r="F134" s="76">
        <v>199</v>
      </c>
      <c r="G134" s="77">
        <v>453</v>
      </c>
      <c r="H134" s="75"/>
      <c r="I134" s="76"/>
      <c r="J134" s="77"/>
      <c r="K134" s="75"/>
      <c r="L134" s="76"/>
      <c r="M134" s="77"/>
      <c r="N134" s="532"/>
    </row>
    <row r="135" spans="1:14" s="199" customFormat="1" x14ac:dyDescent="0.3">
      <c r="A135" s="727" t="s">
        <v>194</v>
      </c>
      <c r="B135" s="127">
        <v>1.15853658536585</v>
      </c>
      <c r="C135" s="128">
        <v>1.16818181818182</v>
      </c>
      <c r="D135" s="129">
        <v>1.17977528089888</v>
      </c>
      <c r="E135" s="127">
        <v>1.15853658536585</v>
      </c>
      <c r="F135" s="128">
        <v>1.1557788944723599</v>
      </c>
      <c r="G135" s="129">
        <v>1.15894039735099</v>
      </c>
      <c r="H135" s="127"/>
      <c r="I135" s="128"/>
      <c r="J135" s="129"/>
      <c r="K135" s="127"/>
      <c r="L135" s="128"/>
      <c r="M135" s="129"/>
      <c r="N135" s="533"/>
    </row>
    <row r="136" spans="1:14" x14ac:dyDescent="0.3">
      <c r="A136" s="727" t="s">
        <v>174</v>
      </c>
      <c r="B136" s="127">
        <v>0.39967617123724403</v>
      </c>
      <c r="C136" s="128">
        <v>0.40932898435894099</v>
      </c>
      <c r="D136" s="129">
        <v>0.42583304548981399</v>
      </c>
      <c r="E136" s="127">
        <v>0.39967617123724403</v>
      </c>
      <c r="F136" s="128">
        <v>0.37719629077514699</v>
      </c>
      <c r="G136" s="129">
        <v>0.38372963435259</v>
      </c>
      <c r="H136" s="127"/>
      <c r="I136" s="128"/>
      <c r="J136" s="129"/>
      <c r="K136" s="127"/>
      <c r="L136" s="128"/>
      <c r="M136" s="129"/>
      <c r="N136" s="533"/>
    </row>
    <row r="137" spans="1:14" x14ac:dyDescent="0.3">
      <c r="A137" s="727" t="s">
        <v>260</v>
      </c>
      <c r="B137" s="130" t="s">
        <v>248</v>
      </c>
      <c r="C137" s="128" t="s">
        <v>130</v>
      </c>
      <c r="D137" s="129" t="s">
        <v>130</v>
      </c>
      <c r="E137" s="130" t="s">
        <v>248</v>
      </c>
      <c r="F137" s="128" t="s">
        <v>130</v>
      </c>
      <c r="G137" s="129" t="s">
        <v>130</v>
      </c>
      <c r="H137" s="130"/>
      <c r="I137" s="128"/>
      <c r="J137" s="129"/>
      <c r="K137" s="130"/>
      <c r="L137" s="128"/>
      <c r="M137" s="129"/>
      <c r="N137" s="533"/>
    </row>
    <row r="138" spans="1:14" x14ac:dyDescent="0.3">
      <c r="A138" s="730" t="s">
        <v>173</v>
      </c>
      <c r="B138" s="131" t="s">
        <v>248</v>
      </c>
      <c r="C138" s="132">
        <v>-2.3563522703078481E-2</v>
      </c>
      <c r="D138" s="139">
        <v>-4.9875639662018578E-2</v>
      </c>
      <c r="E138" s="131" t="s">
        <v>248</v>
      </c>
      <c r="F138" s="132">
        <v>7.3110233608686256E-3</v>
      </c>
      <c r="G138" s="139">
        <v>-1.0523346361331664E-3</v>
      </c>
      <c r="H138" s="131"/>
      <c r="I138" s="132"/>
      <c r="J138" s="139"/>
      <c r="K138" s="131"/>
      <c r="L138" s="132"/>
      <c r="M138" s="139"/>
      <c r="N138" s="534"/>
    </row>
    <row r="139" spans="1:14" ht="52" x14ac:dyDescent="0.3">
      <c r="A139" s="761" t="s">
        <v>993</v>
      </c>
      <c r="B139" s="69">
        <v>3.65853658536585E-2</v>
      </c>
      <c r="C139" s="70">
        <v>5.8956916099773202E-2</v>
      </c>
      <c r="D139" s="71">
        <v>5.3171641791044798E-2</v>
      </c>
      <c r="E139" s="69">
        <v>3.65853658536585E-2</v>
      </c>
      <c r="F139" s="70">
        <v>4.5226130653266298E-2</v>
      </c>
      <c r="G139" s="71">
        <v>4.41501103752759E-2</v>
      </c>
      <c r="H139" s="69"/>
      <c r="I139" s="70"/>
      <c r="J139" s="71"/>
      <c r="K139" s="69"/>
      <c r="L139" s="70"/>
      <c r="M139" s="71"/>
      <c r="N139" s="869" t="s">
        <v>238</v>
      </c>
    </row>
    <row r="140" spans="1:14" x14ac:dyDescent="0.3">
      <c r="A140" s="727" t="s">
        <v>104</v>
      </c>
      <c r="B140" s="72">
        <v>0.69512195121951204</v>
      </c>
      <c r="C140" s="73">
        <v>0.68027210884353695</v>
      </c>
      <c r="D140" s="74">
        <v>0.70895522388059695</v>
      </c>
      <c r="E140" s="72">
        <v>0.69512195121951204</v>
      </c>
      <c r="F140" s="73">
        <v>0.66331658291457296</v>
      </c>
      <c r="G140" s="74">
        <v>0.71302428256070605</v>
      </c>
      <c r="H140" s="72"/>
      <c r="I140" s="73"/>
      <c r="J140" s="74"/>
      <c r="K140" s="72"/>
      <c r="L140" s="73"/>
      <c r="M140" s="74"/>
      <c r="N140" s="870"/>
    </row>
    <row r="141" spans="1:14" x14ac:dyDescent="0.3">
      <c r="A141" s="727" t="s">
        <v>105</v>
      </c>
      <c r="B141" s="72">
        <v>0.26829268292682901</v>
      </c>
      <c r="C141" s="73">
        <v>0.260770975056689</v>
      </c>
      <c r="D141" s="74">
        <v>0.23787313432835799</v>
      </c>
      <c r="E141" s="72">
        <v>0.26829268292682901</v>
      </c>
      <c r="F141" s="73">
        <v>0.29145728643216101</v>
      </c>
      <c r="G141" s="74">
        <v>0.24282560706401801</v>
      </c>
      <c r="H141" s="72"/>
      <c r="I141" s="73"/>
      <c r="J141" s="74"/>
      <c r="K141" s="72"/>
      <c r="L141" s="73"/>
      <c r="M141" s="74"/>
      <c r="N141" s="871"/>
    </row>
    <row r="142" spans="1:14" x14ac:dyDescent="0.3">
      <c r="A142" s="734" t="s">
        <v>259</v>
      </c>
      <c r="B142" s="75">
        <v>82</v>
      </c>
      <c r="C142" s="76">
        <v>441</v>
      </c>
      <c r="D142" s="77">
        <v>1072</v>
      </c>
      <c r="E142" s="75">
        <v>82</v>
      </c>
      <c r="F142" s="76">
        <v>199</v>
      </c>
      <c r="G142" s="77">
        <v>453</v>
      </c>
      <c r="H142" s="75"/>
      <c r="I142" s="76"/>
      <c r="J142" s="77"/>
      <c r="K142" s="75"/>
      <c r="L142" s="76"/>
      <c r="M142" s="77"/>
      <c r="N142" s="533"/>
    </row>
    <row r="143" spans="1:14" x14ac:dyDescent="0.3">
      <c r="A143" s="727" t="s">
        <v>194</v>
      </c>
      <c r="B143" s="127">
        <v>1.76829268292683</v>
      </c>
      <c r="C143" s="128">
        <v>1.79818594104308</v>
      </c>
      <c r="D143" s="129">
        <v>1.8152985074626899</v>
      </c>
      <c r="E143" s="127">
        <v>1.76829268292683</v>
      </c>
      <c r="F143" s="128">
        <v>1.7537688442211099</v>
      </c>
      <c r="G143" s="129">
        <v>1.8013245033112599</v>
      </c>
      <c r="H143" s="127"/>
      <c r="I143" s="128"/>
      <c r="J143" s="129"/>
      <c r="K143" s="127"/>
      <c r="L143" s="128"/>
      <c r="M143" s="129"/>
      <c r="N143" s="533"/>
    </row>
    <row r="144" spans="1:14" x14ac:dyDescent="0.3">
      <c r="A144" s="727" t="s">
        <v>174</v>
      </c>
      <c r="B144" s="127">
        <v>0.50427262095229397</v>
      </c>
      <c r="C144" s="128">
        <v>0.528803427889184</v>
      </c>
      <c r="D144" s="129">
        <v>0.50711934708900797</v>
      </c>
      <c r="E144" s="127">
        <v>0.50427262095229397</v>
      </c>
      <c r="F144" s="128">
        <v>0.52673318225363497</v>
      </c>
      <c r="G144" s="129">
        <v>0.49804752700409699</v>
      </c>
      <c r="H144" s="127"/>
      <c r="I144" s="128"/>
      <c r="J144" s="129"/>
      <c r="K144" s="127"/>
      <c r="L144" s="128"/>
      <c r="M144" s="129"/>
      <c r="N144" s="533"/>
    </row>
    <row r="145" spans="1:14" x14ac:dyDescent="0.3">
      <c r="A145" s="727" t="s">
        <v>260</v>
      </c>
      <c r="B145" s="130" t="s">
        <v>248</v>
      </c>
      <c r="C145" s="128" t="s">
        <v>130</v>
      </c>
      <c r="D145" s="129" t="s">
        <v>130</v>
      </c>
      <c r="E145" s="130" t="s">
        <v>248</v>
      </c>
      <c r="F145" s="128" t="s">
        <v>130</v>
      </c>
      <c r="G145" s="129" t="s">
        <v>130</v>
      </c>
      <c r="H145" s="130"/>
      <c r="I145" s="128"/>
      <c r="J145" s="129"/>
      <c r="K145" s="130"/>
      <c r="L145" s="128"/>
      <c r="M145" s="129"/>
      <c r="N145" s="533"/>
    </row>
    <row r="146" spans="1:14" x14ac:dyDescent="0.3">
      <c r="A146" s="730" t="s">
        <v>173</v>
      </c>
      <c r="B146" s="131" t="s">
        <v>248</v>
      </c>
      <c r="C146" s="132">
        <v>-5.6530000638563421E-2</v>
      </c>
      <c r="D146" s="139">
        <v>-9.2691838332899734E-2</v>
      </c>
      <c r="E146" s="131" t="s">
        <v>248</v>
      </c>
      <c r="F146" s="132">
        <v>2.757342653747313E-2</v>
      </c>
      <c r="G146" s="139">
        <v>-6.6322627045507357E-2</v>
      </c>
      <c r="H146" s="131"/>
      <c r="I146" s="132"/>
      <c r="J146" s="139"/>
      <c r="K146" s="131"/>
      <c r="L146" s="132"/>
      <c r="M146" s="139"/>
      <c r="N146" s="534"/>
    </row>
    <row r="147" spans="1:14" ht="26" x14ac:dyDescent="0.3">
      <c r="A147" s="761" t="s">
        <v>636</v>
      </c>
      <c r="B147" s="69">
        <v>0</v>
      </c>
      <c r="C147" s="70">
        <v>0.05</v>
      </c>
      <c r="D147" s="71">
        <v>4.77081384471469E-2</v>
      </c>
      <c r="E147" s="69">
        <v>0</v>
      </c>
      <c r="F147" s="70">
        <v>0.02</v>
      </c>
      <c r="G147" s="71">
        <v>1.7621145374449299E-2</v>
      </c>
      <c r="H147" s="69"/>
      <c r="I147" s="70"/>
      <c r="J147" s="71"/>
      <c r="K147" s="69"/>
      <c r="L147" s="70"/>
      <c r="M147" s="71"/>
      <c r="N147" s="875" t="s">
        <v>968</v>
      </c>
    </row>
    <row r="148" spans="1:14" x14ac:dyDescent="0.3">
      <c r="A148" s="727" t="s">
        <v>104</v>
      </c>
      <c r="B148" s="72">
        <v>0.207317073170732</v>
      </c>
      <c r="C148" s="73">
        <v>0.381818181818182</v>
      </c>
      <c r="D148" s="74">
        <v>0.39756782039289101</v>
      </c>
      <c r="E148" s="72">
        <v>0.207317073170732</v>
      </c>
      <c r="F148" s="73">
        <v>0.26</v>
      </c>
      <c r="G148" s="74">
        <v>0.31718061674008802</v>
      </c>
      <c r="H148" s="72"/>
      <c r="I148" s="73"/>
      <c r="J148" s="74"/>
      <c r="K148" s="72"/>
      <c r="L148" s="73"/>
      <c r="M148" s="74"/>
      <c r="N148" s="876"/>
    </row>
    <row r="149" spans="1:14" x14ac:dyDescent="0.3">
      <c r="A149" s="727" t="s">
        <v>105</v>
      </c>
      <c r="B149" s="72">
        <v>0.792682926829268</v>
      </c>
      <c r="C149" s="73">
        <v>0.56818181818181801</v>
      </c>
      <c r="D149" s="74">
        <v>0.55472404115996299</v>
      </c>
      <c r="E149" s="72">
        <v>0.792682926829268</v>
      </c>
      <c r="F149" s="73">
        <v>0.72</v>
      </c>
      <c r="G149" s="74">
        <v>0.66519823788546295</v>
      </c>
      <c r="H149" s="72"/>
      <c r="I149" s="73"/>
      <c r="J149" s="74"/>
      <c r="K149" s="72"/>
      <c r="L149" s="73"/>
      <c r="M149" s="74"/>
      <c r="N149" s="877"/>
    </row>
    <row r="150" spans="1:14" x14ac:dyDescent="0.3">
      <c r="A150" s="734" t="s">
        <v>259</v>
      </c>
      <c r="B150" s="75">
        <v>82</v>
      </c>
      <c r="C150" s="76">
        <v>440</v>
      </c>
      <c r="D150" s="77">
        <v>1069</v>
      </c>
      <c r="E150" s="75">
        <v>82</v>
      </c>
      <c r="F150" s="76">
        <v>200</v>
      </c>
      <c r="G150" s="77">
        <v>454</v>
      </c>
      <c r="H150" s="75"/>
      <c r="I150" s="76"/>
      <c r="J150" s="77"/>
      <c r="K150" s="75"/>
      <c r="L150" s="76"/>
      <c r="M150" s="77"/>
      <c r="N150" s="532"/>
    </row>
    <row r="151" spans="1:14" x14ac:dyDescent="0.3">
      <c r="A151" s="727" t="s">
        <v>194</v>
      </c>
      <c r="B151" s="127">
        <v>1.2073170731707299</v>
      </c>
      <c r="C151" s="128">
        <v>1.4818181818181799</v>
      </c>
      <c r="D151" s="129">
        <v>1.4929840972871899</v>
      </c>
      <c r="E151" s="127">
        <v>1.2073170731707299</v>
      </c>
      <c r="F151" s="128">
        <v>1.3</v>
      </c>
      <c r="G151" s="129">
        <v>1.35242290748899</v>
      </c>
      <c r="H151" s="127"/>
      <c r="I151" s="128"/>
      <c r="J151" s="129"/>
      <c r="K151" s="127"/>
      <c r="L151" s="128"/>
      <c r="M151" s="129"/>
      <c r="N151" s="533"/>
    </row>
    <row r="152" spans="1:14" x14ac:dyDescent="0.3">
      <c r="A152" s="727" t="s">
        <v>174</v>
      </c>
      <c r="B152" s="127">
        <v>0.40787933576538798</v>
      </c>
      <c r="C152" s="128">
        <v>0.59200163426817098</v>
      </c>
      <c r="D152" s="129">
        <v>0.58795444670042896</v>
      </c>
      <c r="E152" s="127">
        <v>0.40787933576538798</v>
      </c>
      <c r="F152" s="128">
        <v>0.50125470711708597</v>
      </c>
      <c r="G152" s="129">
        <v>0.51385298402083102</v>
      </c>
      <c r="H152" s="127"/>
      <c r="I152" s="128"/>
      <c r="J152" s="129"/>
      <c r="K152" s="127"/>
      <c r="L152" s="128"/>
      <c r="M152" s="129"/>
      <c r="N152" s="533"/>
    </row>
    <row r="153" spans="1:14" x14ac:dyDescent="0.3">
      <c r="A153" s="727" t="s">
        <v>260</v>
      </c>
      <c r="B153" s="130" t="s">
        <v>248</v>
      </c>
      <c r="C153" s="128" t="s">
        <v>237</v>
      </c>
      <c r="D153" s="129" t="s">
        <v>237</v>
      </c>
      <c r="E153" s="130" t="s">
        <v>248</v>
      </c>
      <c r="F153" s="128" t="s">
        <v>130</v>
      </c>
      <c r="G153" s="129" t="s">
        <v>266</v>
      </c>
      <c r="H153" s="130"/>
      <c r="I153" s="128"/>
      <c r="J153" s="129"/>
      <c r="K153" s="130"/>
      <c r="L153" s="128"/>
      <c r="M153" s="129"/>
      <c r="N153" s="533"/>
    </row>
    <row r="154" spans="1:14" x14ac:dyDescent="0.3">
      <c r="A154" s="730" t="s">
        <v>173</v>
      </c>
      <c r="B154" s="131" t="s">
        <v>248</v>
      </c>
      <c r="C154" s="132">
        <v>-0.46368302510986598</v>
      </c>
      <c r="D154" s="139">
        <v>-0.48586591311556387</v>
      </c>
      <c r="E154" s="131" t="s">
        <v>248</v>
      </c>
      <c r="F154" s="132">
        <v>-0.18490185830338893</v>
      </c>
      <c r="G154" s="139">
        <v>-0.28238784016164759</v>
      </c>
      <c r="H154" s="131"/>
      <c r="I154" s="132"/>
      <c r="J154" s="139"/>
      <c r="K154" s="131"/>
      <c r="L154" s="132"/>
      <c r="M154" s="139"/>
      <c r="N154" s="534"/>
    </row>
    <row r="155" spans="1:14" ht="26" x14ac:dyDescent="0.3">
      <c r="A155" s="761" t="s">
        <v>291</v>
      </c>
      <c r="B155" s="69">
        <v>0.75609756097560998</v>
      </c>
      <c r="C155" s="70">
        <v>0.62358276643990895</v>
      </c>
      <c r="D155" s="71">
        <v>0.62966417910447803</v>
      </c>
      <c r="E155" s="69">
        <v>0.75609756097560998</v>
      </c>
      <c r="F155" s="70">
        <v>0.61809045226130699</v>
      </c>
      <c r="G155" s="71">
        <v>0.56828193832599105</v>
      </c>
      <c r="H155" s="69"/>
      <c r="I155" s="70"/>
      <c r="J155" s="71"/>
      <c r="K155" s="69"/>
      <c r="L155" s="70"/>
      <c r="M155" s="71"/>
      <c r="N155" s="535"/>
    </row>
    <row r="156" spans="1:14" x14ac:dyDescent="0.3">
      <c r="A156" s="727" t="s">
        <v>104</v>
      </c>
      <c r="B156" s="72">
        <v>0.23170731707317099</v>
      </c>
      <c r="C156" s="73">
        <v>0.34920634920634902</v>
      </c>
      <c r="D156" s="74">
        <v>0.337686567164179</v>
      </c>
      <c r="E156" s="72">
        <v>0.23170731707317099</v>
      </c>
      <c r="F156" s="73">
        <v>0.35678391959799</v>
      </c>
      <c r="G156" s="74">
        <v>0.39867841409691601</v>
      </c>
      <c r="H156" s="72"/>
      <c r="I156" s="73"/>
      <c r="J156" s="74"/>
      <c r="K156" s="72"/>
      <c r="L156" s="73"/>
      <c r="M156" s="74"/>
      <c r="N156" s="536"/>
    </row>
    <row r="157" spans="1:14" x14ac:dyDescent="0.3">
      <c r="A157" s="727" t="s">
        <v>105</v>
      </c>
      <c r="B157" s="72">
        <v>1.21951219512195E-2</v>
      </c>
      <c r="C157" s="73">
        <v>2.7210884353741499E-2</v>
      </c>
      <c r="D157" s="74">
        <v>3.2649253731343301E-2</v>
      </c>
      <c r="E157" s="72">
        <v>1.21951219512195E-2</v>
      </c>
      <c r="F157" s="73">
        <v>2.5125628140703501E-2</v>
      </c>
      <c r="G157" s="74">
        <v>3.3039647577092497E-2</v>
      </c>
      <c r="H157" s="72"/>
      <c r="I157" s="73"/>
      <c r="J157" s="74"/>
      <c r="K157" s="72"/>
      <c r="L157" s="73"/>
      <c r="M157" s="74"/>
      <c r="N157" s="537"/>
    </row>
    <row r="158" spans="1:14" x14ac:dyDescent="0.3">
      <c r="A158" s="734" t="s">
        <v>259</v>
      </c>
      <c r="B158" s="75">
        <v>82</v>
      </c>
      <c r="C158" s="76">
        <v>441</v>
      </c>
      <c r="D158" s="77">
        <v>1072</v>
      </c>
      <c r="E158" s="75">
        <v>82</v>
      </c>
      <c r="F158" s="76">
        <v>199</v>
      </c>
      <c r="G158" s="77">
        <v>454</v>
      </c>
      <c r="H158" s="75"/>
      <c r="I158" s="76"/>
      <c r="J158" s="77"/>
      <c r="K158" s="75"/>
      <c r="L158" s="76"/>
      <c r="M158" s="77"/>
      <c r="N158" s="532"/>
    </row>
    <row r="159" spans="1:14" x14ac:dyDescent="0.3">
      <c r="A159" s="727" t="s">
        <v>194</v>
      </c>
      <c r="B159" s="127">
        <v>2.74390243902439</v>
      </c>
      <c r="C159" s="128">
        <v>2.5963718820861699</v>
      </c>
      <c r="D159" s="129">
        <v>2.59701492537314</v>
      </c>
      <c r="E159" s="127">
        <v>2.74390243902439</v>
      </c>
      <c r="F159" s="128">
        <v>2.5929648241206</v>
      </c>
      <c r="G159" s="129">
        <v>2.5352422907488998</v>
      </c>
      <c r="H159" s="127"/>
      <c r="I159" s="128"/>
      <c r="J159" s="129"/>
      <c r="K159" s="127"/>
      <c r="L159" s="128"/>
      <c r="M159" s="129"/>
      <c r="N159" s="533"/>
    </row>
    <row r="160" spans="1:14" x14ac:dyDescent="0.3">
      <c r="A160" s="727" t="s">
        <v>174</v>
      </c>
      <c r="B160" s="127">
        <v>0.46642786508452799</v>
      </c>
      <c r="C160" s="128">
        <v>0.54387957183749003</v>
      </c>
      <c r="D160" s="129">
        <v>0.55332831134131699</v>
      </c>
      <c r="E160" s="127">
        <v>0.46642786508452799</v>
      </c>
      <c r="F160" s="128">
        <v>0.54137008549002696</v>
      </c>
      <c r="G160" s="129">
        <v>0.56172260157612597</v>
      </c>
      <c r="H160" s="127"/>
      <c r="I160" s="128"/>
      <c r="J160" s="129"/>
      <c r="K160" s="127"/>
      <c r="L160" s="128"/>
      <c r="M160" s="129"/>
      <c r="N160" s="533"/>
    </row>
    <row r="161" spans="1:14" x14ac:dyDescent="0.3">
      <c r="A161" s="727" t="s">
        <v>260</v>
      </c>
      <c r="B161" s="130" t="s">
        <v>248</v>
      </c>
      <c r="C161" s="128" t="s">
        <v>266</v>
      </c>
      <c r="D161" s="129" t="s">
        <v>266</v>
      </c>
      <c r="E161" s="130" t="s">
        <v>248</v>
      </c>
      <c r="F161" s="128" t="s">
        <v>266</v>
      </c>
      <c r="G161" s="129" t="s">
        <v>236</v>
      </c>
      <c r="H161" s="130"/>
      <c r="I161" s="128"/>
      <c r="J161" s="129"/>
      <c r="K161" s="130"/>
      <c r="L161" s="128"/>
      <c r="M161" s="129"/>
      <c r="N161" s="533"/>
    </row>
    <row r="162" spans="1:14" x14ac:dyDescent="0.3">
      <c r="A162" s="730" t="s">
        <v>173</v>
      </c>
      <c r="B162" s="131" t="s">
        <v>248</v>
      </c>
      <c r="C162" s="132">
        <v>0.27125592608633947</v>
      </c>
      <c r="D162" s="139">
        <v>0.26546177132195092</v>
      </c>
      <c r="E162" s="131" t="s">
        <v>248</v>
      </c>
      <c r="F162" s="132">
        <v>0.27880671457339057</v>
      </c>
      <c r="G162" s="139">
        <v>0.37146475447136174</v>
      </c>
      <c r="H162" s="131"/>
      <c r="I162" s="132"/>
      <c r="J162" s="139"/>
      <c r="K162" s="131"/>
      <c r="L162" s="132"/>
      <c r="M162" s="139"/>
      <c r="N162" s="534"/>
    </row>
    <row r="163" spans="1:14" ht="26" x14ac:dyDescent="0.3">
      <c r="A163" s="761" t="s">
        <v>50</v>
      </c>
      <c r="B163" s="69">
        <v>0.11111111111111099</v>
      </c>
      <c r="C163" s="70">
        <v>9.3821510297482799E-2</v>
      </c>
      <c r="D163" s="71">
        <v>0.148217636022514</v>
      </c>
      <c r="E163" s="69">
        <v>0.11111111111111099</v>
      </c>
      <c r="F163" s="70">
        <v>6.0606060606060601E-2</v>
      </c>
      <c r="G163" s="71">
        <v>9.7345132743362803E-2</v>
      </c>
      <c r="H163" s="69"/>
      <c r="I163" s="70"/>
      <c r="J163" s="71"/>
      <c r="K163" s="69"/>
      <c r="L163" s="70"/>
      <c r="M163" s="71"/>
      <c r="N163" s="875" t="s">
        <v>968</v>
      </c>
    </row>
    <row r="164" spans="1:14" x14ac:dyDescent="0.3">
      <c r="A164" s="727" t="s">
        <v>104</v>
      </c>
      <c r="B164" s="72">
        <v>0.49382716049382702</v>
      </c>
      <c r="C164" s="73">
        <v>0.38901601830663601</v>
      </c>
      <c r="D164" s="74">
        <v>0.44465290806754199</v>
      </c>
      <c r="E164" s="72">
        <v>0.49382716049382702</v>
      </c>
      <c r="F164" s="73">
        <v>0.38888888888888901</v>
      </c>
      <c r="G164" s="74">
        <v>0.45796460176991099</v>
      </c>
      <c r="H164" s="72"/>
      <c r="I164" s="73"/>
      <c r="J164" s="74"/>
      <c r="K164" s="72"/>
      <c r="L164" s="73"/>
      <c r="M164" s="74"/>
      <c r="N164" s="876"/>
    </row>
    <row r="165" spans="1:14" x14ac:dyDescent="0.3">
      <c r="A165" s="727" t="s">
        <v>105</v>
      </c>
      <c r="B165" s="72">
        <v>0.39506172839506198</v>
      </c>
      <c r="C165" s="73">
        <v>0.51716247139588101</v>
      </c>
      <c r="D165" s="74">
        <v>0.40712945590994398</v>
      </c>
      <c r="E165" s="72">
        <v>0.39506172839506198</v>
      </c>
      <c r="F165" s="73">
        <v>0.55050505050505005</v>
      </c>
      <c r="G165" s="74">
        <v>0.44469026548672602</v>
      </c>
      <c r="H165" s="72"/>
      <c r="I165" s="73"/>
      <c r="J165" s="74"/>
      <c r="K165" s="72"/>
      <c r="L165" s="73"/>
      <c r="M165" s="74"/>
      <c r="N165" s="877"/>
    </row>
    <row r="166" spans="1:14" x14ac:dyDescent="0.3">
      <c r="A166" s="734" t="s">
        <v>259</v>
      </c>
      <c r="B166" s="75">
        <v>81</v>
      </c>
      <c r="C166" s="76">
        <v>437</v>
      </c>
      <c r="D166" s="77">
        <v>1066</v>
      </c>
      <c r="E166" s="75">
        <v>81</v>
      </c>
      <c r="F166" s="76">
        <v>198</v>
      </c>
      <c r="G166" s="77">
        <v>452</v>
      </c>
      <c r="H166" s="75"/>
      <c r="I166" s="76"/>
      <c r="J166" s="77"/>
      <c r="K166" s="75"/>
      <c r="L166" s="76"/>
      <c r="M166" s="77"/>
      <c r="N166" s="532"/>
    </row>
    <row r="167" spans="1:14" x14ac:dyDescent="0.3">
      <c r="A167" s="727" t="s">
        <v>194</v>
      </c>
      <c r="B167" s="127">
        <v>1.7160493827160499</v>
      </c>
      <c r="C167" s="128">
        <v>1.5766590389016</v>
      </c>
      <c r="D167" s="129">
        <v>1.7410881801125699</v>
      </c>
      <c r="E167" s="127">
        <v>1.7160493827160499</v>
      </c>
      <c r="F167" s="128">
        <v>1.5101010101010099</v>
      </c>
      <c r="G167" s="129">
        <v>1.6526548672566399</v>
      </c>
      <c r="H167" s="127"/>
      <c r="I167" s="128"/>
      <c r="J167" s="129"/>
      <c r="K167" s="127"/>
      <c r="L167" s="128"/>
      <c r="M167" s="129"/>
      <c r="N167" s="533"/>
    </row>
    <row r="168" spans="1:14" x14ac:dyDescent="0.3">
      <c r="A168" s="727" t="s">
        <v>174</v>
      </c>
      <c r="B168" s="127">
        <v>0.65640246612186404</v>
      </c>
      <c r="C168" s="128">
        <v>0.65784246008161396</v>
      </c>
      <c r="D168" s="129">
        <v>0.69912106973773802</v>
      </c>
      <c r="E168" s="127">
        <v>0.65640246612186404</v>
      </c>
      <c r="F168" s="128">
        <v>0.61073226406880499</v>
      </c>
      <c r="G168" s="129">
        <v>0.64986236673381703</v>
      </c>
      <c r="H168" s="127"/>
      <c r="I168" s="128"/>
      <c r="J168" s="129"/>
      <c r="K168" s="127"/>
      <c r="L168" s="128"/>
      <c r="M168" s="129"/>
      <c r="N168" s="533"/>
    </row>
    <row r="169" spans="1:14" x14ac:dyDescent="0.3">
      <c r="A169" s="727" t="s">
        <v>260</v>
      </c>
      <c r="B169" s="130" t="s">
        <v>248</v>
      </c>
      <c r="C169" s="128" t="s">
        <v>130</v>
      </c>
      <c r="D169" s="129" t="s">
        <v>130</v>
      </c>
      <c r="E169" s="130" t="s">
        <v>248</v>
      </c>
      <c r="F169" s="128" t="s">
        <v>266</v>
      </c>
      <c r="G169" s="129" t="s">
        <v>130</v>
      </c>
      <c r="H169" s="130"/>
      <c r="I169" s="128"/>
      <c r="J169" s="129"/>
      <c r="K169" s="130"/>
      <c r="L169" s="128"/>
      <c r="M169" s="129"/>
      <c r="N169" s="533"/>
    </row>
    <row r="170" spans="1:14" x14ac:dyDescent="0.3">
      <c r="A170" s="730" t="s">
        <v>173</v>
      </c>
      <c r="B170" s="131" t="s">
        <v>248</v>
      </c>
      <c r="C170" s="132">
        <v>0.21189015953326687</v>
      </c>
      <c r="D170" s="139">
        <v>-3.5814680003726493E-2</v>
      </c>
      <c r="E170" s="131" t="s">
        <v>248</v>
      </c>
      <c r="F170" s="132">
        <v>0.33721547842089744</v>
      </c>
      <c r="G170" s="139">
        <v>9.7550679504690138E-2</v>
      </c>
      <c r="H170" s="131"/>
      <c r="I170" s="132"/>
      <c r="J170" s="139"/>
      <c r="K170" s="131"/>
      <c r="L170" s="132"/>
      <c r="M170" s="139"/>
      <c r="N170" s="534"/>
    </row>
    <row r="171" spans="1:14" ht="26" x14ac:dyDescent="0.3">
      <c r="A171" s="761" t="s">
        <v>292</v>
      </c>
      <c r="B171" s="69">
        <v>0.23170731707317099</v>
      </c>
      <c r="C171" s="70">
        <v>0.20814479638009101</v>
      </c>
      <c r="D171" s="71">
        <v>0.21087160262418</v>
      </c>
      <c r="E171" s="69">
        <v>0.23170731707317099</v>
      </c>
      <c r="F171" s="70">
        <v>0.155</v>
      </c>
      <c r="G171" s="71">
        <v>0.117256637168142</v>
      </c>
      <c r="H171" s="69"/>
      <c r="I171" s="70"/>
      <c r="J171" s="71"/>
      <c r="K171" s="69"/>
      <c r="L171" s="70"/>
      <c r="M171" s="71"/>
      <c r="N171" s="875" t="s">
        <v>968</v>
      </c>
    </row>
    <row r="172" spans="1:14" x14ac:dyDescent="0.3">
      <c r="A172" s="727" t="s">
        <v>104</v>
      </c>
      <c r="B172" s="72">
        <v>0.34146341463414598</v>
      </c>
      <c r="C172" s="73">
        <v>0.38009049773755699</v>
      </c>
      <c r="D172" s="74">
        <v>0.43017806935332698</v>
      </c>
      <c r="E172" s="72">
        <v>0.34146341463414598</v>
      </c>
      <c r="F172" s="73">
        <v>0.31</v>
      </c>
      <c r="G172" s="74">
        <v>0.42256637168141598</v>
      </c>
      <c r="H172" s="72"/>
      <c r="I172" s="73"/>
      <c r="J172" s="74"/>
      <c r="K172" s="72"/>
      <c r="L172" s="73"/>
      <c r="M172" s="74"/>
      <c r="N172" s="876"/>
    </row>
    <row r="173" spans="1:14" x14ac:dyDescent="0.3">
      <c r="A173" s="727" t="s">
        <v>105</v>
      </c>
      <c r="B173" s="72">
        <v>0.42682926829268297</v>
      </c>
      <c r="C173" s="73">
        <v>0.41176470588235298</v>
      </c>
      <c r="D173" s="74">
        <v>0.35895032802249299</v>
      </c>
      <c r="E173" s="72">
        <v>0.42682926829268297</v>
      </c>
      <c r="F173" s="73">
        <v>0.53500000000000003</v>
      </c>
      <c r="G173" s="74">
        <v>0.46017699115044203</v>
      </c>
      <c r="H173" s="72"/>
      <c r="I173" s="73"/>
      <c r="J173" s="74"/>
      <c r="K173" s="72"/>
      <c r="L173" s="73"/>
      <c r="M173" s="74"/>
      <c r="N173" s="877"/>
    </row>
    <row r="174" spans="1:14" x14ac:dyDescent="0.3">
      <c r="A174" s="734" t="s">
        <v>259</v>
      </c>
      <c r="B174" s="75">
        <v>82</v>
      </c>
      <c r="C174" s="76">
        <v>442</v>
      </c>
      <c r="D174" s="77">
        <v>1067</v>
      </c>
      <c r="E174" s="75">
        <v>82</v>
      </c>
      <c r="F174" s="76">
        <v>200</v>
      </c>
      <c r="G174" s="77">
        <v>452</v>
      </c>
      <c r="H174" s="75"/>
      <c r="I174" s="76"/>
      <c r="J174" s="77"/>
      <c r="K174" s="75"/>
      <c r="L174" s="76"/>
      <c r="M174" s="77"/>
      <c r="N174" s="532"/>
    </row>
    <row r="175" spans="1:14" x14ac:dyDescent="0.3">
      <c r="A175" s="727" t="s">
        <v>194</v>
      </c>
      <c r="B175" s="127">
        <v>1.8048780487804901</v>
      </c>
      <c r="C175" s="128">
        <v>1.7963800904977401</v>
      </c>
      <c r="D175" s="129">
        <v>1.85192127460169</v>
      </c>
      <c r="E175" s="127">
        <v>1.8048780487804901</v>
      </c>
      <c r="F175" s="128">
        <v>1.62</v>
      </c>
      <c r="G175" s="129">
        <v>1.6570796460177</v>
      </c>
      <c r="H175" s="127"/>
      <c r="I175" s="128"/>
      <c r="J175" s="129"/>
      <c r="K175" s="127"/>
      <c r="L175" s="128"/>
      <c r="M175" s="129"/>
      <c r="N175" s="533"/>
    </row>
    <row r="176" spans="1:14" x14ac:dyDescent="0.3">
      <c r="A176" s="727" t="s">
        <v>174</v>
      </c>
      <c r="B176" s="127">
        <v>0.79254278056037297</v>
      </c>
      <c r="C176" s="128">
        <v>0.76141979825315398</v>
      </c>
      <c r="D176" s="129">
        <v>0.74054614587595502</v>
      </c>
      <c r="E176" s="127">
        <v>0.79254278056037297</v>
      </c>
      <c r="F176" s="128">
        <v>0.740500984835749</v>
      </c>
      <c r="G176" s="129">
        <v>0.67886586185155695</v>
      </c>
      <c r="H176" s="127"/>
      <c r="I176" s="128"/>
      <c r="J176" s="129"/>
      <c r="K176" s="127"/>
      <c r="L176" s="128"/>
      <c r="M176" s="129"/>
      <c r="N176" s="533"/>
    </row>
    <row r="177" spans="1:14" x14ac:dyDescent="0.3">
      <c r="A177" s="727" t="s">
        <v>260</v>
      </c>
      <c r="B177" s="130" t="s">
        <v>248</v>
      </c>
      <c r="C177" s="128" t="s">
        <v>130</v>
      </c>
      <c r="D177" s="129" t="s">
        <v>130</v>
      </c>
      <c r="E177" s="130" t="s">
        <v>248</v>
      </c>
      <c r="F177" s="128" t="s">
        <v>130</v>
      </c>
      <c r="G177" s="129" t="s">
        <v>130</v>
      </c>
      <c r="H177" s="130"/>
      <c r="I177" s="128"/>
      <c r="J177" s="129"/>
      <c r="K177" s="130"/>
      <c r="L177" s="128"/>
      <c r="M177" s="129"/>
      <c r="N177" s="533"/>
    </row>
    <row r="178" spans="1:14" x14ac:dyDescent="0.3">
      <c r="A178" s="735" t="s">
        <v>173</v>
      </c>
      <c r="B178" s="196" t="s">
        <v>248</v>
      </c>
      <c r="C178" s="197">
        <v>1.1160674180322074E-2</v>
      </c>
      <c r="D178" s="198">
        <v>-6.3525043082298172E-2</v>
      </c>
      <c r="E178" s="196" t="s">
        <v>248</v>
      </c>
      <c r="F178" s="197">
        <v>0.24966617542243766</v>
      </c>
      <c r="G178" s="198">
        <v>0.21771370615055052</v>
      </c>
      <c r="H178" s="196"/>
      <c r="I178" s="197"/>
      <c r="J178" s="198"/>
      <c r="K178" s="196"/>
      <c r="L178" s="197"/>
      <c r="M178" s="198"/>
      <c r="N178" s="534"/>
    </row>
    <row r="179" spans="1:14" ht="26" x14ac:dyDescent="0.3">
      <c r="A179" s="743" t="s">
        <v>858</v>
      </c>
      <c r="B179" s="312">
        <v>0.41463414634146301</v>
      </c>
      <c r="C179" s="313">
        <v>0.22171945701357501</v>
      </c>
      <c r="D179" s="314">
        <v>0.26915887850467302</v>
      </c>
      <c r="E179" s="312">
        <v>0.41463414634146301</v>
      </c>
      <c r="F179" s="313">
        <v>0.30499999999999999</v>
      </c>
      <c r="G179" s="314">
        <v>0.28193832599118901</v>
      </c>
      <c r="H179" s="312"/>
      <c r="I179" s="313"/>
      <c r="J179" s="314"/>
      <c r="K179" s="312"/>
      <c r="L179" s="313"/>
      <c r="M179" s="314"/>
      <c r="N179" s="545"/>
    </row>
    <row r="180" spans="1:14" x14ac:dyDescent="0.3">
      <c r="A180" s="733" t="s">
        <v>104</v>
      </c>
      <c r="B180" s="193">
        <v>0.28048780487804897</v>
      </c>
      <c r="C180" s="194">
        <v>0.33257918552036198</v>
      </c>
      <c r="D180" s="195">
        <v>0.31214953271028001</v>
      </c>
      <c r="E180" s="193">
        <v>0.28048780487804897</v>
      </c>
      <c r="F180" s="194">
        <v>0.31</v>
      </c>
      <c r="G180" s="195">
        <v>0.31057268722467002</v>
      </c>
      <c r="H180" s="193"/>
      <c r="I180" s="194"/>
      <c r="J180" s="195"/>
      <c r="K180" s="193"/>
      <c r="L180" s="194"/>
      <c r="M180" s="195"/>
      <c r="N180" s="546"/>
    </row>
    <row r="181" spans="1:14" x14ac:dyDescent="0.3">
      <c r="A181" s="733" t="s">
        <v>105</v>
      </c>
      <c r="B181" s="193">
        <v>0.30487804878048802</v>
      </c>
      <c r="C181" s="194">
        <v>0.44570135746606299</v>
      </c>
      <c r="D181" s="195">
        <v>0.41869158878504698</v>
      </c>
      <c r="E181" s="193">
        <v>0.30487804878048802</v>
      </c>
      <c r="F181" s="194">
        <v>0.38500000000000001</v>
      </c>
      <c r="G181" s="195">
        <v>0.40748898678414103</v>
      </c>
      <c r="H181" s="193"/>
      <c r="I181" s="194"/>
      <c r="J181" s="195"/>
      <c r="K181" s="193"/>
      <c r="L181" s="194"/>
      <c r="M181" s="195"/>
      <c r="N181" s="547"/>
    </row>
    <row r="182" spans="1:14" x14ac:dyDescent="0.3">
      <c r="A182" s="736" t="s">
        <v>259</v>
      </c>
      <c r="B182" s="317">
        <v>82</v>
      </c>
      <c r="C182" s="318">
        <v>442</v>
      </c>
      <c r="D182" s="319">
        <v>1070</v>
      </c>
      <c r="E182" s="317">
        <v>82</v>
      </c>
      <c r="F182" s="318">
        <v>200</v>
      </c>
      <c r="G182" s="319">
        <v>454</v>
      </c>
      <c r="H182" s="317"/>
      <c r="I182" s="318"/>
      <c r="J182" s="319"/>
      <c r="K182" s="317"/>
      <c r="L182" s="318"/>
      <c r="M182" s="319"/>
      <c r="N182" s="387"/>
    </row>
    <row r="183" spans="1:14" x14ac:dyDescent="0.3">
      <c r="A183" s="733" t="s">
        <v>194</v>
      </c>
      <c r="B183" s="320">
        <v>2.1097560975609801</v>
      </c>
      <c r="C183" s="321">
        <v>1.7760180995475101</v>
      </c>
      <c r="D183" s="322">
        <v>1.8504672897196299</v>
      </c>
      <c r="E183" s="320">
        <v>2.1097560975609801</v>
      </c>
      <c r="F183" s="321">
        <v>1.92</v>
      </c>
      <c r="G183" s="322">
        <v>1.87444933920705</v>
      </c>
      <c r="H183" s="320"/>
      <c r="I183" s="321"/>
      <c r="J183" s="322"/>
      <c r="K183" s="320"/>
      <c r="L183" s="321"/>
      <c r="M183" s="322"/>
      <c r="N183" s="388"/>
    </row>
    <row r="184" spans="1:14" x14ac:dyDescent="0.3">
      <c r="A184" s="733" t="s">
        <v>174</v>
      </c>
      <c r="B184" s="320">
        <v>0.84628596808476997</v>
      </c>
      <c r="C184" s="321">
        <v>0.78654471534733805</v>
      </c>
      <c r="D184" s="322">
        <v>0.81615744273586899</v>
      </c>
      <c r="E184" s="320">
        <v>0.84628596808476997</v>
      </c>
      <c r="F184" s="321">
        <v>0.82887585070346803</v>
      </c>
      <c r="G184" s="322">
        <v>0.82167600799081997</v>
      </c>
      <c r="H184" s="320"/>
      <c r="I184" s="321"/>
      <c r="J184" s="322"/>
      <c r="K184" s="320"/>
      <c r="L184" s="321"/>
      <c r="M184" s="322"/>
      <c r="N184" s="388"/>
    </row>
    <row r="185" spans="1:14" x14ac:dyDescent="0.3">
      <c r="A185" s="733" t="s">
        <v>260</v>
      </c>
      <c r="B185" s="323" t="s">
        <v>248</v>
      </c>
      <c r="C185" s="321" t="s">
        <v>237</v>
      </c>
      <c r="D185" s="322" t="s">
        <v>236</v>
      </c>
      <c r="E185" s="323" t="s">
        <v>248</v>
      </c>
      <c r="F185" s="321" t="s">
        <v>130</v>
      </c>
      <c r="G185" s="322" t="s">
        <v>266</v>
      </c>
      <c r="H185" s="323"/>
      <c r="I185" s="321"/>
      <c r="J185" s="322"/>
      <c r="K185" s="323"/>
      <c r="L185" s="321"/>
      <c r="M185" s="322"/>
      <c r="N185" s="388"/>
    </row>
    <row r="186" spans="1:14" x14ac:dyDescent="0.3">
      <c r="A186" s="735" t="s">
        <v>173</v>
      </c>
      <c r="B186" s="196" t="s">
        <v>248</v>
      </c>
      <c r="C186" s="197">
        <v>0.42430899540923289</v>
      </c>
      <c r="D186" s="198">
        <v>0.31769459452845206</v>
      </c>
      <c r="E186" s="196" t="s">
        <v>248</v>
      </c>
      <c r="F186" s="197">
        <v>0.22893186886785755</v>
      </c>
      <c r="G186" s="198">
        <v>0.28637413781778454</v>
      </c>
      <c r="H186" s="196"/>
      <c r="I186" s="197"/>
      <c r="J186" s="198"/>
      <c r="K186" s="196"/>
      <c r="L186" s="197"/>
      <c r="M186" s="198"/>
      <c r="N186" s="389"/>
    </row>
    <row r="187" spans="1:14" ht="52" x14ac:dyDescent="0.3">
      <c r="A187" s="761" t="s">
        <v>623</v>
      </c>
      <c r="B187" s="69">
        <v>2.4390243902439001E-2</v>
      </c>
      <c r="C187" s="70">
        <v>5.7077625570776301E-2</v>
      </c>
      <c r="D187" s="71">
        <v>8.0903104421448699E-2</v>
      </c>
      <c r="E187" s="69">
        <v>2.4390243902439001E-2</v>
      </c>
      <c r="F187" s="70">
        <v>5.52763819095477E-2</v>
      </c>
      <c r="G187" s="71">
        <v>9.7345132743362803E-2</v>
      </c>
      <c r="H187" s="69"/>
      <c r="I187" s="70"/>
      <c r="J187" s="71"/>
      <c r="K187" s="69"/>
      <c r="L187" s="70"/>
      <c r="M187" s="71"/>
      <c r="N187" s="209"/>
    </row>
    <row r="188" spans="1:14" x14ac:dyDescent="0.3">
      <c r="A188" s="727" t="s">
        <v>102</v>
      </c>
      <c r="B188" s="72">
        <v>0.97560975609756095</v>
      </c>
      <c r="C188" s="73">
        <v>0.942922374429224</v>
      </c>
      <c r="D188" s="74">
        <v>0.91909689557855101</v>
      </c>
      <c r="E188" s="72">
        <v>0.97560975609756095</v>
      </c>
      <c r="F188" s="73">
        <v>0.94472361809045202</v>
      </c>
      <c r="G188" s="74">
        <v>0.90265486725663702</v>
      </c>
      <c r="H188" s="72"/>
      <c r="I188" s="73"/>
      <c r="J188" s="74"/>
      <c r="K188" s="72"/>
      <c r="L188" s="73"/>
      <c r="M188" s="74"/>
      <c r="N188" s="211"/>
    </row>
    <row r="189" spans="1:14" x14ac:dyDescent="0.3">
      <c r="A189" s="729" t="s">
        <v>259</v>
      </c>
      <c r="B189" s="133">
        <v>82</v>
      </c>
      <c r="C189" s="134">
        <v>438</v>
      </c>
      <c r="D189" s="135">
        <v>1063</v>
      </c>
      <c r="E189" s="133">
        <v>82</v>
      </c>
      <c r="F189" s="134">
        <v>199</v>
      </c>
      <c r="G189" s="135">
        <v>452</v>
      </c>
      <c r="H189" s="133"/>
      <c r="I189" s="134"/>
      <c r="J189" s="135"/>
      <c r="K189" s="133"/>
      <c r="L189" s="134"/>
      <c r="M189" s="135"/>
      <c r="N189" s="141"/>
    </row>
    <row r="190" spans="1:14" ht="26" x14ac:dyDescent="0.3">
      <c r="A190" s="761" t="s">
        <v>622</v>
      </c>
      <c r="B190" s="69">
        <v>0.17073170731707299</v>
      </c>
      <c r="C190" s="70">
        <v>0.11441647597254</v>
      </c>
      <c r="D190" s="71">
        <v>0.14111006585136401</v>
      </c>
      <c r="E190" s="69">
        <v>0.17073170731707299</v>
      </c>
      <c r="F190" s="70">
        <v>0.14070351758794</v>
      </c>
      <c r="G190" s="71">
        <v>0.168514412416851</v>
      </c>
      <c r="H190" s="69"/>
      <c r="I190" s="70"/>
      <c r="J190" s="71"/>
      <c r="K190" s="69"/>
      <c r="L190" s="70"/>
      <c r="M190" s="71"/>
      <c r="N190" s="209"/>
    </row>
    <row r="191" spans="1:14" x14ac:dyDescent="0.3">
      <c r="A191" s="727" t="s">
        <v>102</v>
      </c>
      <c r="B191" s="72">
        <v>0.82926829268292701</v>
      </c>
      <c r="C191" s="73">
        <v>0.88558352402745999</v>
      </c>
      <c r="D191" s="74">
        <v>0.85888993414863601</v>
      </c>
      <c r="E191" s="72">
        <v>0.82926829268292701</v>
      </c>
      <c r="F191" s="73">
        <v>0.85929648241206003</v>
      </c>
      <c r="G191" s="74">
        <v>0.83148558758314906</v>
      </c>
      <c r="H191" s="72"/>
      <c r="I191" s="73"/>
      <c r="J191" s="74"/>
      <c r="K191" s="72"/>
      <c r="L191" s="73"/>
      <c r="M191" s="74"/>
      <c r="N191" s="211"/>
    </row>
    <row r="192" spans="1:14" x14ac:dyDescent="0.3">
      <c r="A192" s="729" t="s">
        <v>259</v>
      </c>
      <c r="B192" s="133">
        <v>82</v>
      </c>
      <c r="C192" s="134">
        <v>437</v>
      </c>
      <c r="D192" s="135">
        <v>1063</v>
      </c>
      <c r="E192" s="133">
        <v>82</v>
      </c>
      <c r="F192" s="134">
        <v>199</v>
      </c>
      <c r="G192" s="135">
        <v>451</v>
      </c>
      <c r="H192" s="133"/>
      <c r="I192" s="134"/>
      <c r="J192" s="135"/>
      <c r="K192" s="133"/>
      <c r="L192" s="134"/>
      <c r="M192" s="135"/>
      <c r="N192" s="141"/>
    </row>
    <row r="193" spans="1:14" ht="26" x14ac:dyDescent="0.3">
      <c r="A193" s="761" t="s">
        <v>51</v>
      </c>
      <c r="B193" s="69">
        <v>1.21951219512195E-2</v>
      </c>
      <c r="C193" s="70">
        <v>1.60183066361556E-2</v>
      </c>
      <c r="D193" s="71">
        <v>3.7842951750236498E-2</v>
      </c>
      <c r="E193" s="69">
        <v>1.21951219512195E-2</v>
      </c>
      <c r="F193" s="70">
        <v>3.0150753768844199E-2</v>
      </c>
      <c r="G193" s="71">
        <v>4.6875E-2</v>
      </c>
      <c r="H193" s="69"/>
      <c r="I193" s="70"/>
      <c r="J193" s="71"/>
      <c r="K193" s="69"/>
      <c r="L193" s="70"/>
      <c r="M193" s="71"/>
      <c r="N193" s="209"/>
    </row>
    <row r="194" spans="1:14" x14ac:dyDescent="0.3">
      <c r="A194" s="727" t="s">
        <v>102</v>
      </c>
      <c r="B194" s="72">
        <v>0.98780487804878003</v>
      </c>
      <c r="C194" s="73">
        <v>0.983981693363844</v>
      </c>
      <c r="D194" s="74">
        <v>0.962157048249763</v>
      </c>
      <c r="E194" s="72">
        <v>0.98780487804878003</v>
      </c>
      <c r="F194" s="73">
        <v>0.96984924623115598</v>
      </c>
      <c r="G194" s="74">
        <v>0.953125</v>
      </c>
      <c r="H194" s="72"/>
      <c r="I194" s="73"/>
      <c r="J194" s="74"/>
      <c r="K194" s="72"/>
      <c r="L194" s="73"/>
      <c r="M194" s="74"/>
      <c r="N194" s="211"/>
    </row>
    <row r="195" spans="1:14" x14ac:dyDescent="0.3">
      <c r="A195" s="729" t="s">
        <v>259</v>
      </c>
      <c r="B195" s="133">
        <v>82</v>
      </c>
      <c r="C195" s="134">
        <v>437</v>
      </c>
      <c r="D195" s="135">
        <v>1057</v>
      </c>
      <c r="E195" s="133">
        <v>82</v>
      </c>
      <c r="F195" s="134">
        <v>199</v>
      </c>
      <c r="G195" s="135">
        <v>448</v>
      </c>
      <c r="H195" s="133"/>
      <c r="I195" s="134"/>
      <c r="J195" s="135"/>
      <c r="K195" s="133"/>
      <c r="L195" s="134"/>
      <c r="M195" s="135"/>
      <c r="N195" s="141"/>
    </row>
    <row r="196" spans="1:14" ht="26" x14ac:dyDescent="0.3">
      <c r="A196" s="761" t="s">
        <v>52</v>
      </c>
      <c r="B196" s="69">
        <v>0.44444444444444398</v>
      </c>
      <c r="C196" s="70">
        <v>0.51826484018264796</v>
      </c>
      <c r="D196" s="71">
        <v>0.57706766917293195</v>
      </c>
      <c r="E196" s="69">
        <v>0.44444444444444398</v>
      </c>
      <c r="F196" s="70">
        <v>0.37373737373737398</v>
      </c>
      <c r="G196" s="71">
        <v>0.48666666666666702</v>
      </c>
      <c r="H196" s="69"/>
      <c r="I196" s="70"/>
      <c r="J196" s="71"/>
      <c r="K196" s="69"/>
      <c r="L196" s="70"/>
      <c r="M196" s="71"/>
      <c r="N196" s="209"/>
    </row>
    <row r="197" spans="1:14" x14ac:dyDescent="0.3">
      <c r="A197" s="727" t="s">
        <v>102</v>
      </c>
      <c r="B197" s="72">
        <v>0.55555555555555602</v>
      </c>
      <c r="C197" s="73">
        <v>0.48173515981735199</v>
      </c>
      <c r="D197" s="74">
        <v>0.42293233082706799</v>
      </c>
      <c r="E197" s="72">
        <v>0.55555555555555602</v>
      </c>
      <c r="F197" s="73">
        <v>0.62626262626262597</v>
      </c>
      <c r="G197" s="74">
        <v>0.51333333333333298</v>
      </c>
      <c r="H197" s="72"/>
      <c r="I197" s="73"/>
      <c r="J197" s="74"/>
      <c r="K197" s="72"/>
      <c r="L197" s="73"/>
      <c r="M197" s="74"/>
      <c r="N197" s="211"/>
    </row>
    <row r="198" spans="1:14" x14ac:dyDescent="0.3">
      <c r="A198" s="729" t="s">
        <v>259</v>
      </c>
      <c r="B198" s="133">
        <v>81</v>
      </c>
      <c r="C198" s="134">
        <v>438</v>
      </c>
      <c r="D198" s="135">
        <v>1064</v>
      </c>
      <c r="E198" s="133">
        <v>81</v>
      </c>
      <c r="F198" s="134">
        <v>198</v>
      </c>
      <c r="G198" s="135">
        <v>450</v>
      </c>
      <c r="H198" s="133"/>
      <c r="I198" s="134"/>
      <c r="J198" s="135"/>
      <c r="K198" s="133"/>
      <c r="L198" s="134"/>
      <c r="M198" s="135"/>
      <c r="N198" s="141"/>
    </row>
    <row r="199" spans="1:14" ht="26" x14ac:dyDescent="0.3">
      <c r="A199" s="761" t="s">
        <v>53</v>
      </c>
      <c r="B199" s="69">
        <v>0.219512195121951</v>
      </c>
      <c r="C199" s="70">
        <v>0.34851936218678797</v>
      </c>
      <c r="D199" s="71">
        <v>0.38229755178907698</v>
      </c>
      <c r="E199" s="69">
        <v>0.219512195121951</v>
      </c>
      <c r="F199" s="70">
        <v>0.110552763819095</v>
      </c>
      <c r="G199" s="71">
        <v>0.17777777777777801</v>
      </c>
      <c r="H199" s="69"/>
      <c r="I199" s="70"/>
      <c r="J199" s="71"/>
      <c r="K199" s="69"/>
      <c r="L199" s="70"/>
      <c r="M199" s="71"/>
      <c r="N199" s="209"/>
    </row>
    <row r="200" spans="1:14" x14ac:dyDescent="0.3">
      <c r="A200" s="727" t="s">
        <v>102</v>
      </c>
      <c r="B200" s="72">
        <v>0.78048780487804903</v>
      </c>
      <c r="C200" s="73">
        <v>0.65148063781321197</v>
      </c>
      <c r="D200" s="74">
        <v>0.61770244821092302</v>
      </c>
      <c r="E200" s="72">
        <v>0.78048780487804903</v>
      </c>
      <c r="F200" s="73">
        <v>0.88944723618090404</v>
      </c>
      <c r="G200" s="74">
        <v>0.82222222222222197</v>
      </c>
      <c r="H200" s="72"/>
      <c r="I200" s="73"/>
      <c r="J200" s="74"/>
      <c r="K200" s="72"/>
      <c r="L200" s="73"/>
      <c r="M200" s="74"/>
      <c r="N200" s="211"/>
    </row>
    <row r="201" spans="1:14" x14ac:dyDescent="0.3">
      <c r="A201" s="729" t="s">
        <v>259</v>
      </c>
      <c r="B201" s="133">
        <v>82</v>
      </c>
      <c r="C201" s="134">
        <v>439</v>
      </c>
      <c r="D201" s="135">
        <v>1062</v>
      </c>
      <c r="E201" s="133">
        <v>82</v>
      </c>
      <c r="F201" s="134">
        <v>199</v>
      </c>
      <c r="G201" s="135">
        <v>450</v>
      </c>
      <c r="H201" s="133"/>
      <c r="I201" s="134"/>
      <c r="J201" s="135"/>
      <c r="K201" s="133"/>
      <c r="L201" s="134"/>
      <c r="M201" s="135"/>
      <c r="N201" s="141"/>
    </row>
    <row r="202" spans="1:14" ht="26" x14ac:dyDescent="0.3">
      <c r="A202" s="761" t="s">
        <v>1061</v>
      </c>
      <c r="B202" s="69">
        <v>4.8780487804878099E-2</v>
      </c>
      <c r="C202" s="70">
        <v>6.1503416856492001E-2</v>
      </c>
      <c r="D202" s="71">
        <v>8.9369708372530596E-2</v>
      </c>
      <c r="E202" s="69">
        <v>4.8780487804878099E-2</v>
      </c>
      <c r="F202" s="70">
        <v>4.5226130653266298E-2</v>
      </c>
      <c r="G202" s="71">
        <v>8.2039911308203997E-2</v>
      </c>
      <c r="H202" s="69"/>
      <c r="I202" s="70"/>
      <c r="J202" s="71"/>
      <c r="K202" s="69"/>
      <c r="L202" s="70"/>
      <c r="M202" s="71"/>
      <c r="N202" s="209"/>
    </row>
    <row r="203" spans="1:14" x14ac:dyDescent="0.3">
      <c r="A203" s="727" t="s">
        <v>102</v>
      </c>
      <c r="B203" s="72">
        <v>0.95121951219512202</v>
      </c>
      <c r="C203" s="73">
        <v>0.93849658314350803</v>
      </c>
      <c r="D203" s="74">
        <v>0.910630291627469</v>
      </c>
      <c r="E203" s="72">
        <v>0.95121951219512202</v>
      </c>
      <c r="F203" s="73">
        <v>0.95477386934673403</v>
      </c>
      <c r="G203" s="74">
        <v>0.91796008869179602</v>
      </c>
      <c r="H203" s="72"/>
      <c r="I203" s="73"/>
      <c r="J203" s="74"/>
      <c r="K203" s="72"/>
      <c r="L203" s="73"/>
      <c r="M203" s="74"/>
      <c r="N203" s="211"/>
    </row>
    <row r="204" spans="1:14" x14ac:dyDescent="0.3">
      <c r="A204" s="729" t="s">
        <v>259</v>
      </c>
      <c r="B204" s="133">
        <v>82</v>
      </c>
      <c r="C204" s="134">
        <v>439</v>
      </c>
      <c r="D204" s="135">
        <v>1063</v>
      </c>
      <c r="E204" s="133">
        <v>82</v>
      </c>
      <c r="F204" s="134">
        <v>199</v>
      </c>
      <c r="G204" s="135">
        <v>451</v>
      </c>
      <c r="H204" s="133"/>
      <c r="I204" s="134"/>
      <c r="J204" s="135"/>
      <c r="K204" s="133"/>
      <c r="L204" s="134"/>
      <c r="M204" s="135"/>
      <c r="N204" s="141"/>
    </row>
    <row r="205" spans="1:14" ht="26" x14ac:dyDescent="0.3">
      <c r="A205" s="761" t="s">
        <v>147</v>
      </c>
      <c r="B205" s="69">
        <v>0.15853658536585399</v>
      </c>
      <c r="C205" s="70">
        <v>0.232876712328767</v>
      </c>
      <c r="D205" s="71">
        <v>0.23418319169027399</v>
      </c>
      <c r="E205" s="69">
        <v>0.15853658536585399</v>
      </c>
      <c r="F205" s="70">
        <v>0.23618090452261301</v>
      </c>
      <c r="G205" s="71">
        <v>0.22</v>
      </c>
      <c r="H205" s="69"/>
      <c r="I205" s="70"/>
      <c r="J205" s="71"/>
      <c r="K205" s="69"/>
      <c r="L205" s="70"/>
      <c r="M205" s="71"/>
      <c r="N205" s="209"/>
    </row>
    <row r="206" spans="1:14" x14ac:dyDescent="0.3">
      <c r="A206" s="727" t="s">
        <v>102</v>
      </c>
      <c r="B206" s="72">
        <v>0.84146341463414598</v>
      </c>
      <c r="C206" s="73">
        <v>0.76712328767123295</v>
      </c>
      <c r="D206" s="74">
        <v>0.76581680830972598</v>
      </c>
      <c r="E206" s="72">
        <v>0.84146341463414598</v>
      </c>
      <c r="F206" s="73">
        <v>0.76381909547738702</v>
      </c>
      <c r="G206" s="74">
        <v>0.78</v>
      </c>
      <c r="H206" s="72"/>
      <c r="I206" s="73"/>
      <c r="J206" s="74"/>
      <c r="K206" s="72"/>
      <c r="L206" s="73"/>
      <c r="M206" s="74"/>
      <c r="N206" s="211"/>
    </row>
    <row r="207" spans="1:14" x14ac:dyDescent="0.3">
      <c r="A207" s="729" t="s">
        <v>259</v>
      </c>
      <c r="B207" s="133">
        <v>82</v>
      </c>
      <c r="C207" s="134">
        <v>438</v>
      </c>
      <c r="D207" s="135">
        <v>1059</v>
      </c>
      <c r="E207" s="133">
        <v>82</v>
      </c>
      <c r="F207" s="134">
        <v>199</v>
      </c>
      <c r="G207" s="135">
        <v>450</v>
      </c>
      <c r="H207" s="133"/>
      <c r="I207" s="134"/>
      <c r="J207" s="135"/>
      <c r="K207" s="133"/>
      <c r="L207" s="134"/>
      <c r="M207" s="135"/>
      <c r="N207" s="141"/>
    </row>
    <row r="208" spans="1:14" ht="39" x14ac:dyDescent="0.3">
      <c r="A208" s="761" t="s">
        <v>362</v>
      </c>
      <c r="B208" s="69">
        <v>9.8765432098765399E-2</v>
      </c>
      <c r="C208" s="70">
        <v>0.17431192660550501</v>
      </c>
      <c r="D208" s="71">
        <v>0.15943396226415099</v>
      </c>
      <c r="E208" s="69">
        <v>9.8765432098765399E-2</v>
      </c>
      <c r="F208" s="70">
        <v>0.18686868686868699</v>
      </c>
      <c r="G208" s="71">
        <v>0.16</v>
      </c>
      <c r="H208" s="69"/>
      <c r="I208" s="70"/>
      <c r="J208" s="71"/>
      <c r="K208" s="69"/>
      <c r="L208" s="70"/>
      <c r="M208" s="71"/>
      <c r="N208" s="336"/>
    </row>
    <row r="209" spans="1:14" x14ac:dyDescent="0.3">
      <c r="A209" s="727" t="s">
        <v>102</v>
      </c>
      <c r="B209" s="72">
        <v>0.90123456790123502</v>
      </c>
      <c r="C209" s="73">
        <v>0.82568807339449501</v>
      </c>
      <c r="D209" s="74">
        <v>0.84056603773584904</v>
      </c>
      <c r="E209" s="72">
        <v>0.90123456790123502</v>
      </c>
      <c r="F209" s="73">
        <v>0.81313131313131304</v>
      </c>
      <c r="G209" s="74">
        <v>0.84</v>
      </c>
      <c r="H209" s="72"/>
      <c r="I209" s="73"/>
      <c r="J209" s="74"/>
      <c r="K209" s="72"/>
      <c r="L209" s="73"/>
      <c r="M209" s="74"/>
      <c r="N209" s="337"/>
    </row>
    <row r="210" spans="1:14" x14ac:dyDescent="0.3">
      <c r="A210" s="729" t="s">
        <v>259</v>
      </c>
      <c r="B210" s="133">
        <v>81</v>
      </c>
      <c r="C210" s="134">
        <v>436</v>
      </c>
      <c r="D210" s="135">
        <v>1060</v>
      </c>
      <c r="E210" s="133">
        <v>81</v>
      </c>
      <c r="F210" s="134">
        <v>198</v>
      </c>
      <c r="G210" s="135">
        <v>450</v>
      </c>
      <c r="H210" s="133"/>
      <c r="I210" s="134"/>
      <c r="J210" s="135"/>
      <c r="K210" s="133"/>
      <c r="L210" s="134"/>
      <c r="M210" s="135"/>
      <c r="N210" s="141"/>
    </row>
    <row r="211" spans="1:14" ht="26" x14ac:dyDescent="0.3">
      <c r="A211" s="761" t="s">
        <v>148</v>
      </c>
      <c r="B211" s="69">
        <v>0</v>
      </c>
      <c r="C211" s="70">
        <v>1.6129032258064498E-2</v>
      </c>
      <c r="D211" s="71">
        <v>3.0389363722697099E-2</v>
      </c>
      <c r="E211" s="69">
        <v>0</v>
      </c>
      <c r="F211" s="70">
        <v>0</v>
      </c>
      <c r="G211" s="71">
        <v>1.1210762331838601E-2</v>
      </c>
      <c r="H211" s="69"/>
      <c r="I211" s="70"/>
      <c r="J211" s="71"/>
      <c r="K211" s="69"/>
      <c r="L211" s="70"/>
      <c r="M211" s="71"/>
      <c r="N211" s="336"/>
    </row>
    <row r="212" spans="1:14" x14ac:dyDescent="0.3">
      <c r="A212" s="727" t="s">
        <v>102</v>
      </c>
      <c r="B212" s="72">
        <v>1</v>
      </c>
      <c r="C212" s="73">
        <v>0.98387096774193505</v>
      </c>
      <c r="D212" s="74">
        <v>0.96961063627730304</v>
      </c>
      <c r="E212" s="72">
        <v>1</v>
      </c>
      <c r="F212" s="73">
        <v>1</v>
      </c>
      <c r="G212" s="74">
        <v>0.98878923766816096</v>
      </c>
      <c r="H212" s="72"/>
      <c r="I212" s="73"/>
      <c r="J212" s="74"/>
      <c r="K212" s="72"/>
      <c r="L212" s="73"/>
      <c r="M212" s="74"/>
      <c r="N212" s="337"/>
    </row>
    <row r="213" spans="1:14" x14ac:dyDescent="0.3">
      <c r="A213" s="729" t="s">
        <v>259</v>
      </c>
      <c r="B213" s="133">
        <v>81</v>
      </c>
      <c r="C213" s="134">
        <v>434</v>
      </c>
      <c r="D213" s="135">
        <v>1053</v>
      </c>
      <c r="E213" s="133">
        <v>81</v>
      </c>
      <c r="F213" s="134">
        <v>197</v>
      </c>
      <c r="G213" s="135">
        <v>446</v>
      </c>
      <c r="H213" s="133"/>
      <c r="I213" s="134"/>
      <c r="J213" s="135"/>
      <c r="K213" s="133"/>
      <c r="L213" s="134"/>
      <c r="M213" s="135"/>
      <c r="N213" s="141"/>
    </row>
    <row r="214" spans="1:14" ht="26" x14ac:dyDescent="0.3">
      <c r="A214" s="743" t="s">
        <v>55</v>
      </c>
      <c r="B214" s="312">
        <v>8.5365853658536606E-2</v>
      </c>
      <c r="C214" s="313">
        <v>4.3678160919540202E-2</v>
      </c>
      <c r="D214" s="314">
        <v>5.2132701421801E-2</v>
      </c>
      <c r="E214" s="312">
        <v>8.5365853658536606E-2</v>
      </c>
      <c r="F214" s="313">
        <v>6.5989847715736002E-2</v>
      </c>
      <c r="G214" s="314">
        <v>5.8165548098434001E-2</v>
      </c>
      <c r="H214" s="312"/>
      <c r="I214" s="313"/>
      <c r="J214" s="314"/>
      <c r="K214" s="312"/>
      <c r="L214" s="313"/>
      <c r="M214" s="314"/>
      <c r="N214" s="338"/>
    </row>
    <row r="215" spans="1:14" x14ac:dyDescent="0.3">
      <c r="A215" s="733" t="s">
        <v>102</v>
      </c>
      <c r="B215" s="193">
        <v>0.91463414634146301</v>
      </c>
      <c r="C215" s="194">
        <v>0.95632183908045998</v>
      </c>
      <c r="D215" s="195">
        <v>0.94786729857819896</v>
      </c>
      <c r="E215" s="193">
        <v>0.91463414634146301</v>
      </c>
      <c r="F215" s="194">
        <v>0.93401015228426398</v>
      </c>
      <c r="G215" s="195">
        <v>0.94183445190156601</v>
      </c>
      <c r="H215" s="193"/>
      <c r="I215" s="194"/>
      <c r="J215" s="195"/>
      <c r="K215" s="193"/>
      <c r="L215" s="194"/>
      <c r="M215" s="195"/>
      <c r="N215" s="339"/>
    </row>
    <row r="216" spans="1:14" x14ac:dyDescent="0.3">
      <c r="A216" s="726" t="s">
        <v>259</v>
      </c>
      <c r="B216" s="166">
        <v>82</v>
      </c>
      <c r="C216" s="167">
        <v>435</v>
      </c>
      <c r="D216" s="168">
        <v>1055</v>
      </c>
      <c r="E216" s="166">
        <v>82</v>
      </c>
      <c r="F216" s="167">
        <v>197</v>
      </c>
      <c r="G216" s="168">
        <v>447</v>
      </c>
      <c r="H216" s="166"/>
      <c r="I216" s="167"/>
      <c r="J216" s="168"/>
      <c r="K216" s="166"/>
      <c r="L216" s="167"/>
      <c r="M216" s="168"/>
      <c r="N216" s="329"/>
    </row>
    <row r="217" spans="1:14" ht="39" x14ac:dyDescent="0.3">
      <c r="A217" s="761" t="s">
        <v>56</v>
      </c>
      <c r="B217" s="69">
        <v>0.95121951219512202</v>
      </c>
      <c r="C217" s="70">
        <v>0.93621867881549004</v>
      </c>
      <c r="D217" s="71">
        <v>0.70443814919735603</v>
      </c>
      <c r="E217" s="69">
        <v>0.95121951219512202</v>
      </c>
      <c r="F217" s="70">
        <v>0.914572864321608</v>
      </c>
      <c r="G217" s="71">
        <v>0.65777777777777802</v>
      </c>
      <c r="H217" s="69"/>
      <c r="I217" s="70"/>
      <c r="J217" s="71"/>
      <c r="K217" s="69"/>
      <c r="L217" s="70"/>
      <c r="M217" s="71"/>
      <c r="N217" s="336"/>
    </row>
    <row r="218" spans="1:14" x14ac:dyDescent="0.3">
      <c r="A218" s="727" t="s">
        <v>102</v>
      </c>
      <c r="B218" s="72">
        <v>4.8780487804878099E-2</v>
      </c>
      <c r="C218" s="73">
        <v>6.3781321184510298E-2</v>
      </c>
      <c r="D218" s="74">
        <v>0.29556185080264402</v>
      </c>
      <c r="E218" s="72">
        <v>4.8780487804878099E-2</v>
      </c>
      <c r="F218" s="73">
        <v>8.5427135678391997E-2</v>
      </c>
      <c r="G218" s="74">
        <v>0.34222222222222198</v>
      </c>
      <c r="H218" s="72"/>
      <c r="I218" s="73"/>
      <c r="J218" s="74"/>
      <c r="K218" s="72"/>
      <c r="L218" s="73"/>
      <c r="M218" s="74"/>
      <c r="N218" s="337"/>
    </row>
    <row r="219" spans="1:14" x14ac:dyDescent="0.3">
      <c r="A219" s="729" t="s">
        <v>259</v>
      </c>
      <c r="B219" s="133">
        <v>82</v>
      </c>
      <c r="C219" s="134">
        <v>439</v>
      </c>
      <c r="D219" s="135">
        <v>1059</v>
      </c>
      <c r="E219" s="133">
        <v>82</v>
      </c>
      <c r="F219" s="134">
        <v>199</v>
      </c>
      <c r="G219" s="135">
        <v>450</v>
      </c>
      <c r="H219" s="133"/>
      <c r="I219" s="134"/>
      <c r="J219" s="135"/>
      <c r="K219" s="133"/>
      <c r="L219" s="134"/>
      <c r="M219" s="135"/>
      <c r="N219" s="141"/>
    </row>
    <row r="220" spans="1:14" ht="26" x14ac:dyDescent="0.3">
      <c r="A220" s="761" t="s">
        <v>994</v>
      </c>
      <c r="B220" s="69">
        <v>4.8780487804878099E-2</v>
      </c>
      <c r="C220" s="70">
        <v>0.39269406392694101</v>
      </c>
      <c r="D220" s="71">
        <v>0.21960414703110301</v>
      </c>
      <c r="E220" s="69">
        <v>4.8780487804878099E-2</v>
      </c>
      <c r="F220" s="70">
        <v>0.31155778894472402</v>
      </c>
      <c r="G220" s="71">
        <v>0.18141592920353999</v>
      </c>
      <c r="H220" s="69"/>
      <c r="I220" s="70"/>
      <c r="J220" s="71"/>
      <c r="K220" s="69"/>
      <c r="L220" s="70"/>
      <c r="M220" s="71"/>
      <c r="N220" s="552"/>
    </row>
    <row r="221" spans="1:14" x14ac:dyDescent="0.3">
      <c r="A221" s="727" t="s">
        <v>102</v>
      </c>
      <c r="B221" s="72">
        <v>0.95121951219512202</v>
      </c>
      <c r="C221" s="73">
        <v>0.60730593607305905</v>
      </c>
      <c r="D221" s="74">
        <v>0.78039585296889702</v>
      </c>
      <c r="E221" s="72">
        <v>0.95121951219512202</v>
      </c>
      <c r="F221" s="73">
        <v>0.68844221105527603</v>
      </c>
      <c r="G221" s="74">
        <v>0.81858407079646001</v>
      </c>
      <c r="H221" s="72"/>
      <c r="I221" s="73"/>
      <c r="J221" s="74"/>
      <c r="K221" s="72"/>
      <c r="L221" s="73"/>
      <c r="M221" s="74"/>
      <c r="N221" s="337"/>
    </row>
    <row r="222" spans="1:14" x14ac:dyDescent="0.3">
      <c r="A222" s="729" t="s">
        <v>259</v>
      </c>
      <c r="B222" s="133">
        <v>82</v>
      </c>
      <c r="C222" s="134">
        <v>438</v>
      </c>
      <c r="D222" s="135">
        <v>1061</v>
      </c>
      <c r="E222" s="133">
        <v>82</v>
      </c>
      <c r="F222" s="134">
        <v>199</v>
      </c>
      <c r="G222" s="135">
        <v>452</v>
      </c>
      <c r="H222" s="133"/>
      <c r="I222" s="134"/>
      <c r="J222" s="135"/>
      <c r="K222" s="133"/>
      <c r="L222" s="134"/>
      <c r="M222" s="135"/>
      <c r="N222" s="141"/>
    </row>
    <row r="223" spans="1:14" ht="26" x14ac:dyDescent="0.3">
      <c r="A223" s="761" t="s">
        <v>363</v>
      </c>
      <c r="B223" s="69">
        <v>0.57317073170731703</v>
      </c>
      <c r="C223" s="70">
        <v>0.88154897494305295</v>
      </c>
      <c r="D223" s="71">
        <v>0.87770460959548402</v>
      </c>
      <c r="E223" s="69">
        <v>0.57317073170731703</v>
      </c>
      <c r="F223" s="70">
        <v>0.81407035175879405</v>
      </c>
      <c r="G223" s="71">
        <v>0.82522123893805299</v>
      </c>
      <c r="H223" s="69"/>
      <c r="I223" s="70"/>
      <c r="J223" s="71"/>
      <c r="K223" s="69"/>
      <c r="L223" s="70"/>
      <c r="M223" s="71"/>
      <c r="N223" s="336"/>
    </row>
    <row r="224" spans="1:14" x14ac:dyDescent="0.3">
      <c r="A224" s="728" t="s">
        <v>102</v>
      </c>
      <c r="B224" s="72">
        <v>0.42682926829268297</v>
      </c>
      <c r="C224" s="73">
        <v>0.118451025056948</v>
      </c>
      <c r="D224" s="74">
        <v>0.12229539040451599</v>
      </c>
      <c r="E224" s="72">
        <v>0.42682926829268297</v>
      </c>
      <c r="F224" s="73">
        <v>0.185929648241206</v>
      </c>
      <c r="G224" s="74">
        <v>0.17477876106194701</v>
      </c>
      <c r="H224" s="72"/>
      <c r="I224" s="73"/>
      <c r="J224" s="74"/>
      <c r="K224" s="72"/>
      <c r="L224" s="73"/>
      <c r="M224" s="74"/>
      <c r="N224" s="337"/>
    </row>
    <row r="225" spans="1:14" x14ac:dyDescent="0.3">
      <c r="A225" s="729" t="s">
        <v>259</v>
      </c>
      <c r="B225" s="133">
        <v>82</v>
      </c>
      <c r="C225" s="134">
        <v>439</v>
      </c>
      <c r="D225" s="135">
        <v>1063</v>
      </c>
      <c r="E225" s="133">
        <v>82</v>
      </c>
      <c r="F225" s="134">
        <v>199</v>
      </c>
      <c r="G225" s="135">
        <v>452</v>
      </c>
      <c r="H225" s="133"/>
      <c r="I225" s="134"/>
      <c r="J225" s="135"/>
      <c r="K225" s="133"/>
      <c r="L225" s="134"/>
      <c r="M225" s="135"/>
      <c r="N225" s="141"/>
    </row>
    <row r="226" spans="1:14" ht="52" x14ac:dyDescent="0.3">
      <c r="A226" s="761" t="s">
        <v>995</v>
      </c>
      <c r="B226" s="69">
        <v>0.65789473684210498</v>
      </c>
      <c r="C226" s="70">
        <v>0.14588859416445599</v>
      </c>
      <c r="D226" s="71">
        <v>0.20231822971548999</v>
      </c>
      <c r="E226" s="69">
        <v>0.65789473684210498</v>
      </c>
      <c r="F226" s="70">
        <v>0.29545454545454503</v>
      </c>
      <c r="G226" s="71">
        <v>0.25</v>
      </c>
      <c r="H226" s="69"/>
      <c r="I226" s="70"/>
      <c r="J226" s="71"/>
      <c r="K226" s="69"/>
      <c r="L226" s="70"/>
      <c r="M226" s="71"/>
      <c r="N226" s="209"/>
    </row>
    <row r="227" spans="1:14" x14ac:dyDescent="0.3">
      <c r="A227" s="727" t="s">
        <v>102</v>
      </c>
      <c r="B227" s="72">
        <v>0.34210526315789502</v>
      </c>
      <c r="C227" s="73">
        <v>0.85411140583554401</v>
      </c>
      <c r="D227" s="74">
        <v>0.79768177028451004</v>
      </c>
      <c r="E227" s="72">
        <v>0.34210526315789502</v>
      </c>
      <c r="F227" s="73">
        <v>0.70454545454545503</v>
      </c>
      <c r="G227" s="74">
        <v>0.75</v>
      </c>
      <c r="H227" s="72"/>
      <c r="I227" s="73"/>
      <c r="J227" s="74"/>
      <c r="K227" s="72"/>
      <c r="L227" s="73"/>
      <c r="M227" s="74"/>
      <c r="N227" s="211"/>
    </row>
    <row r="228" spans="1:14" x14ac:dyDescent="0.3">
      <c r="A228" s="729" t="s">
        <v>259</v>
      </c>
      <c r="B228" s="133">
        <v>76</v>
      </c>
      <c r="C228" s="134">
        <v>377</v>
      </c>
      <c r="D228" s="135">
        <v>949</v>
      </c>
      <c r="E228" s="133">
        <v>76</v>
      </c>
      <c r="F228" s="134">
        <v>176</v>
      </c>
      <c r="G228" s="135">
        <v>408</v>
      </c>
      <c r="H228" s="133"/>
      <c r="I228" s="134"/>
      <c r="J228" s="135"/>
      <c r="K228" s="133"/>
      <c r="L228" s="134"/>
      <c r="M228" s="135"/>
      <c r="N228" s="141"/>
    </row>
    <row r="229" spans="1:14" ht="26" x14ac:dyDescent="0.3">
      <c r="A229" s="761" t="s">
        <v>886</v>
      </c>
      <c r="B229" s="69">
        <v>0.52631578947368396</v>
      </c>
      <c r="C229" s="70">
        <v>0.358090185676393</v>
      </c>
      <c r="D229" s="71">
        <v>0.30212765957446802</v>
      </c>
      <c r="E229" s="69">
        <v>0.52631578947368396</v>
      </c>
      <c r="F229" s="70">
        <v>0.36931818181818199</v>
      </c>
      <c r="G229" s="71">
        <v>0.29776674937965297</v>
      </c>
      <c r="H229" s="69"/>
      <c r="I229" s="70"/>
      <c r="J229" s="71"/>
      <c r="K229" s="69"/>
      <c r="L229" s="70"/>
      <c r="M229" s="71"/>
      <c r="N229" s="209"/>
    </row>
    <row r="230" spans="1:14" x14ac:dyDescent="0.3">
      <c r="A230" s="727" t="s">
        <v>102</v>
      </c>
      <c r="B230" s="72">
        <v>0.47368421052631599</v>
      </c>
      <c r="C230" s="73">
        <v>0.64190981432360705</v>
      </c>
      <c r="D230" s="74">
        <v>0.69787234042553203</v>
      </c>
      <c r="E230" s="72">
        <v>0.47368421052631599</v>
      </c>
      <c r="F230" s="73">
        <v>0.63068181818181801</v>
      </c>
      <c r="G230" s="74">
        <v>0.70223325062034703</v>
      </c>
      <c r="H230" s="72"/>
      <c r="I230" s="73"/>
      <c r="J230" s="74"/>
      <c r="K230" s="72"/>
      <c r="L230" s="73"/>
      <c r="M230" s="74"/>
      <c r="N230" s="211"/>
    </row>
    <row r="231" spans="1:14" x14ac:dyDescent="0.3">
      <c r="A231" s="729" t="s">
        <v>259</v>
      </c>
      <c r="B231" s="133">
        <v>76</v>
      </c>
      <c r="C231" s="134">
        <v>377</v>
      </c>
      <c r="D231" s="135">
        <v>940</v>
      </c>
      <c r="E231" s="133">
        <v>76</v>
      </c>
      <c r="F231" s="134">
        <v>176</v>
      </c>
      <c r="G231" s="135">
        <v>403</v>
      </c>
      <c r="H231" s="133"/>
      <c r="I231" s="134"/>
      <c r="J231" s="135"/>
      <c r="K231" s="133"/>
      <c r="L231" s="134"/>
      <c r="M231" s="135"/>
      <c r="N231" s="141"/>
    </row>
    <row r="232" spans="1:14" ht="26" x14ac:dyDescent="0.3">
      <c r="A232" s="761" t="s">
        <v>567</v>
      </c>
      <c r="B232" s="69">
        <v>9.2105263157894704E-2</v>
      </c>
      <c r="C232" s="70">
        <v>5.85106382978723E-2</v>
      </c>
      <c r="D232" s="71">
        <v>9.6602972399150694E-2</v>
      </c>
      <c r="E232" s="69">
        <v>9.2105263157894704E-2</v>
      </c>
      <c r="F232" s="70">
        <v>4.5454545454545497E-2</v>
      </c>
      <c r="G232" s="71">
        <v>7.9012345679012302E-2</v>
      </c>
      <c r="H232" s="69"/>
      <c r="I232" s="70"/>
      <c r="J232" s="71"/>
      <c r="K232" s="69"/>
      <c r="L232" s="70"/>
      <c r="M232" s="71"/>
      <c r="N232" s="209"/>
    </row>
    <row r="233" spans="1:14" x14ac:dyDescent="0.3">
      <c r="A233" s="727" t="s">
        <v>102</v>
      </c>
      <c r="B233" s="72">
        <v>0.90789473684210498</v>
      </c>
      <c r="C233" s="73">
        <v>0.94148936170212805</v>
      </c>
      <c r="D233" s="74">
        <v>0.90339702760084895</v>
      </c>
      <c r="E233" s="72">
        <v>0.90789473684210498</v>
      </c>
      <c r="F233" s="73">
        <v>0.95454545454545503</v>
      </c>
      <c r="G233" s="74">
        <v>0.92098765432098795</v>
      </c>
      <c r="H233" s="72"/>
      <c r="I233" s="73"/>
      <c r="J233" s="74"/>
      <c r="K233" s="72"/>
      <c r="L233" s="73"/>
      <c r="M233" s="74"/>
      <c r="N233" s="211"/>
    </row>
    <row r="234" spans="1:14" x14ac:dyDescent="0.3">
      <c r="A234" s="729" t="s">
        <v>259</v>
      </c>
      <c r="B234" s="133">
        <v>76</v>
      </c>
      <c r="C234" s="134">
        <v>376</v>
      </c>
      <c r="D234" s="135">
        <v>942</v>
      </c>
      <c r="E234" s="133">
        <v>76</v>
      </c>
      <c r="F234" s="134">
        <v>176</v>
      </c>
      <c r="G234" s="135">
        <v>405</v>
      </c>
      <c r="H234" s="133"/>
      <c r="I234" s="134"/>
      <c r="J234" s="135"/>
      <c r="K234" s="133"/>
      <c r="L234" s="134"/>
      <c r="M234" s="135"/>
      <c r="N234" s="141"/>
    </row>
    <row r="235" spans="1:14" ht="26" x14ac:dyDescent="0.3">
      <c r="A235" s="761" t="s">
        <v>1049</v>
      </c>
      <c r="B235" s="69">
        <v>3.94736842105263E-2</v>
      </c>
      <c r="C235" s="70">
        <v>2.3872679045092798E-2</v>
      </c>
      <c r="D235" s="71">
        <v>2.4364406779661001E-2</v>
      </c>
      <c r="E235" s="69">
        <v>3.94736842105263E-2</v>
      </c>
      <c r="F235" s="70">
        <v>2.27272727272727E-2</v>
      </c>
      <c r="G235" s="71">
        <v>2.4630541871921201E-2</v>
      </c>
      <c r="H235" s="69"/>
      <c r="I235" s="70"/>
      <c r="J235" s="71"/>
      <c r="K235" s="69"/>
      <c r="L235" s="70"/>
      <c r="M235" s="71"/>
      <c r="N235" s="209"/>
    </row>
    <row r="236" spans="1:14" x14ac:dyDescent="0.3">
      <c r="A236" s="727" t="s">
        <v>102</v>
      </c>
      <c r="B236" s="72">
        <v>0.96052631578947401</v>
      </c>
      <c r="C236" s="73">
        <v>0.97612732095490695</v>
      </c>
      <c r="D236" s="74">
        <v>0.97563559322033899</v>
      </c>
      <c r="E236" s="72">
        <v>0.96052631578947401</v>
      </c>
      <c r="F236" s="73">
        <v>0.97727272727272696</v>
      </c>
      <c r="G236" s="74">
        <v>0.97536945812807896</v>
      </c>
      <c r="H236" s="72"/>
      <c r="I236" s="73"/>
      <c r="J236" s="74"/>
      <c r="K236" s="72"/>
      <c r="L236" s="73"/>
      <c r="M236" s="74"/>
      <c r="N236" s="211"/>
    </row>
    <row r="237" spans="1:14" x14ac:dyDescent="0.3">
      <c r="A237" s="729" t="s">
        <v>259</v>
      </c>
      <c r="B237" s="133">
        <v>76</v>
      </c>
      <c r="C237" s="134">
        <v>377</v>
      </c>
      <c r="D237" s="135">
        <v>944</v>
      </c>
      <c r="E237" s="133">
        <v>76</v>
      </c>
      <c r="F237" s="134">
        <v>176</v>
      </c>
      <c r="G237" s="135">
        <v>406</v>
      </c>
      <c r="H237" s="133"/>
      <c r="I237" s="134"/>
      <c r="J237" s="135"/>
      <c r="K237" s="133"/>
      <c r="L237" s="134"/>
      <c r="M237" s="135"/>
      <c r="N237" s="141"/>
    </row>
    <row r="238" spans="1:14" ht="26" x14ac:dyDescent="0.3">
      <c r="A238" s="761" t="s">
        <v>293</v>
      </c>
      <c r="B238" s="69">
        <v>0.44</v>
      </c>
      <c r="C238" s="70">
        <v>0.534574468085106</v>
      </c>
      <c r="D238" s="71">
        <v>0.54100106496272604</v>
      </c>
      <c r="E238" s="69">
        <v>0.44</v>
      </c>
      <c r="F238" s="70">
        <v>0.502857142857143</v>
      </c>
      <c r="G238" s="71">
        <v>0.468982630272953</v>
      </c>
      <c r="H238" s="69"/>
      <c r="I238" s="70"/>
      <c r="J238" s="71"/>
      <c r="K238" s="69"/>
      <c r="L238" s="70"/>
      <c r="M238" s="71"/>
      <c r="N238" s="209"/>
    </row>
    <row r="239" spans="1:14" x14ac:dyDescent="0.3">
      <c r="A239" s="727" t="s">
        <v>102</v>
      </c>
      <c r="B239" s="72">
        <v>0.56000000000000005</v>
      </c>
      <c r="C239" s="73">
        <v>0.465425531914894</v>
      </c>
      <c r="D239" s="74">
        <v>0.45899893503727401</v>
      </c>
      <c r="E239" s="72">
        <v>0.56000000000000005</v>
      </c>
      <c r="F239" s="73">
        <v>0.497142857142857</v>
      </c>
      <c r="G239" s="74">
        <v>0.53101736972704705</v>
      </c>
      <c r="H239" s="72"/>
      <c r="I239" s="73"/>
      <c r="J239" s="74"/>
      <c r="K239" s="72"/>
      <c r="L239" s="73"/>
      <c r="M239" s="74"/>
      <c r="N239" s="211"/>
    </row>
    <row r="240" spans="1:14" x14ac:dyDescent="0.3">
      <c r="A240" s="729" t="s">
        <v>259</v>
      </c>
      <c r="B240" s="133">
        <v>75</v>
      </c>
      <c r="C240" s="134">
        <v>376</v>
      </c>
      <c r="D240" s="135">
        <v>939</v>
      </c>
      <c r="E240" s="133">
        <v>75</v>
      </c>
      <c r="F240" s="134">
        <v>175</v>
      </c>
      <c r="G240" s="135">
        <v>403</v>
      </c>
      <c r="H240" s="133"/>
      <c r="I240" s="134"/>
      <c r="J240" s="135"/>
      <c r="K240" s="133"/>
      <c r="L240" s="134"/>
      <c r="M240" s="135"/>
      <c r="N240" s="141"/>
    </row>
    <row r="241" spans="1:14" ht="26" x14ac:dyDescent="0.3">
      <c r="A241" s="761" t="s">
        <v>444</v>
      </c>
      <c r="B241" s="69">
        <v>0.55263157894736803</v>
      </c>
      <c r="C241" s="70">
        <v>0.76657824933687002</v>
      </c>
      <c r="D241" s="71">
        <v>0.543039319872476</v>
      </c>
      <c r="E241" s="69">
        <v>0.55263157894736803</v>
      </c>
      <c r="F241" s="70">
        <v>0.69886363636363602</v>
      </c>
      <c r="G241" s="71">
        <v>0.524752475247525</v>
      </c>
      <c r="H241" s="69"/>
      <c r="I241" s="70"/>
      <c r="J241" s="71"/>
      <c r="K241" s="69"/>
      <c r="L241" s="70"/>
      <c r="M241" s="71"/>
      <c r="N241" s="209"/>
    </row>
    <row r="242" spans="1:14" x14ac:dyDescent="0.3">
      <c r="A242" s="727" t="s">
        <v>102</v>
      </c>
      <c r="B242" s="72">
        <v>0.44736842105263203</v>
      </c>
      <c r="C242" s="73">
        <v>0.23342175066313001</v>
      </c>
      <c r="D242" s="74">
        <v>0.456960680127524</v>
      </c>
      <c r="E242" s="72">
        <v>0.44736842105263203</v>
      </c>
      <c r="F242" s="73">
        <v>0.30113636363636398</v>
      </c>
      <c r="G242" s="74">
        <v>0.475247524752475</v>
      </c>
      <c r="H242" s="72"/>
      <c r="I242" s="73"/>
      <c r="J242" s="74"/>
      <c r="K242" s="72"/>
      <c r="L242" s="73"/>
      <c r="M242" s="74"/>
      <c r="N242" s="211"/>
    </row>
    <row r="243" spans="1:14" x14ac:dyDescent="0.3">
      <c r="A243" s="729" t="s">
        <v>259</v>
      </c>
      <c r="B243" s="133">
        <v>76</v>
      </c>
      <c r="C243" s="134">
        <v>377</v>
      </c>
      <c r="D243" s="135">
        <v>941</v>
      </c>
      <c r="E243" s="133">
        <v>76</v>
      </c>
      <c r="F243" s="134">
        <v>176</v>
      </c>
      <c r="G243" s="135">
        <v>404</v>
      </c>
      <c r="H243" s="133"/>
      <c r="I243" s="134"/>
      <c r="J243" s="135"/>
      <c r="K243" s="133"/>
      <c r="L243" s="134"/>
      <c r="M243" s="135"/>
      <c r="N243" s="141"/>
    </row>
    <row r="244" spans="1:14" ht="26" x14ac:dyDescent="0.3">
      <c r="A244" s="761" t="s">
        <v>54</v>
      </c>
      <c r="B244" s="142">
        <v>0.80263157894736803</v>
      </c>
      <c r="C244" s="143">
        <v>0.51587301587301604</v>
      </c>
      <c r="D244" s="144">
        <v>0.51007423117709405</v>
      </c>
      <c r="E244" s="142">
        <v>0.80263157894736803</v>
      </c>
      <c r="F244" s="143">
        <v>0.69318181818181801</v>
      </c>
      <c r="G244" s="144">
        <v>0.68148148148148202</v>
      </c>
      <c r="H244" s="142"/>
      <c r="I244" s="143"/>
      <c r="J244" s="144"/>
      <c r="K244" s="142"/>
      <c r="L244" s="143"/>
      <c r="M244" s="144"/>
      <c r="N244" s="209"/>
    </row>
    <row r="245" spans="1:14" x14ac:dyDescent="0.3">
      <c r="A245" s="727" t="s">
        <v>102</v>
      </c>
      <c r="B245" s="72">
        <v>0.197368421052632</v>
      </c>
      <c r="C245" s="73">
        <v>0.48412698412698402</v>
      </c>
      <c r="D245" s="74">
        <v>0.489925768822906</v>
      </c>
      <c r="E245" s="72">
        <v>0.197368421052632</v>
      </c>
      <c r="F245" s="73">
        <v>0.30681818181818199</v>
      </c>
      <c r="G245" s="74">
        <v>0.31851851851851898</v>
      </c>
      <c r="H245" s="72"/>
      <c r="I245" s="73"/>
      <c r="J245" s="74"/>
      <c r="K245" s="72"/>
      <c r="L245" s="73"/>
      <c r="M245" s="74"/>
      <c r="N245" s="211"/>
    </row>
    <row r="246" spans="1:14" x14ac:dyDescent="0.3">
      <c r="A246" s="729" t="s">
        <v>259</v>
      </c>
      <c r="B246" s="133">
        <v>76</v>
      </c>
      <c r="C246" s="134">
        <v>378</v>
      </c>
      <c r="D246" s="135">
        <v>943</v>
      </c>
      <c r="E246" s="133">
        <v>76</v>
      </c>
      <c r="F246" s="134">
        <v>176</v>
      </c>
      <c r="G246" s="135">
        <v>405</v>
      </c>
      <c r="H246" s="133"/>
      <c r="I246" s="134"/>
      <c r="J246" s="135"/>
      <c r="K246" s="133"/>
      <c r="L246" s="134"/>
      <c r="M246" s="135"/>
      <c r="N246" s="141"/>
    </row>
    <row r="247" spans="1:14" ht="26" x14ac:dyDescent="0.3">
      <c r="A247" s="761" t="s">
        <v>1001</v>
      </c>
      <c r="B247" s="69">
        <v>0.72368421052631604</v>
      </c>
      <c r="C247" s="70">
        <v>0.26984126984126999</v>
      </c>
      <c r="D247" s="71">
        <v>0.34076433121019101</v>
      </c>
      <c r="E247" s="69">
        <v>0.72368421052631604</v>
      </c>
      <c r="F247" s="70">
        <v>0.4375</v>
      </c>
      <c r="G247" s="71">
        <v>0.45297029702970298</v>
      </c>
      <c r="H247" s="69"/>
      <c r="I247" s="70"/>
      <c r="J247" s="71"/>
      <c r="K247" s="69"/>
      <c r="L247" s="70"/>
      <c r="M247" s="71"/>
      <c r="N247" s="209"/>
    </row>
    <row r="248" spans="1:14" x14ac:dyDescent="0.3">
      <c r="A248" s="727" t="s">
        <v>102</v>
      </c>
      <c r="B248" s="72">
        <v>0.27631578947368401</v>
      </c>
      <c r="C248" s="73">
        <v>0.73015873015873001</v>
      </c>
      <c r="D248" s="74">
        <v>0.65923566878980899</v>
      </c>
      <c r="E248" s="72">
        <v>0.27631578947368401</v>
      </c>
      <c r="F248" s="73">
        <v>0.5625</v>
      </c>
      <c r="G248" s="74">
        <v>0.54702970297029696</v>
      </c>
      <c r="H248" s="72"/>
      <c r="I248" s="73"/>
      <c r="J248" s="74"/>
      <c r="K248" s="72"/>
      <c r="L248" s="73"/>
      <c r="M248" s="74"/>
      <c r="N248" s="211"/>
    </row>
    <row r="249" spans="1:14" x14ac:dyDescent="0.3">
      <c r="A249" s="729" t="s">
        <v>259</v>
      </c>
      <c r="B249" s="133">
        <v>76</v>
      </c>
      <c r="C249" s="134">
        <v>378</v>
      </c>
      <c r="D249" s="135">
        <v>942</v>
      </c>
      <c r="E249" s="133">
        <v>76</v>
      </c>
      <c r="F249" s="134">
        <v>176</v>
      </c>
      <c r="G249" s="135">
        <v>404</v>
      </c>
      <c r="H249" s="133"/>
      <c r="I249" s="134"/>
      <c r="J249" s="135"/>
      <c r="K249" s="133"/>
      <c r="L249" s="134"/>
      <c r="M249" s="135"/>
      <c r="N249" s="141"/>
    </row>
    <row r="250" spans="1:14" ht="26" x14ac:dyDescent="0.3">
      <c r="A250" s="761" t="s">
        <v>493</v>
      </c>
      <c r="B250" s="69">
        <v>0.84210526315789502</v>
      </c>
      <c r="C250" s="70">
        <v>0.72606382978723405</v>
      </c>
      <c r="D250" s="71">
        <v>0.70775770456960696</v>
      </c>
      <c r="E250" s="69">
        <v>0.84210526315789502</v>
      </c>
      <c r="F250" s="70">
        <v>0.74431818181818199</v>
      </c>
      <c r="G250" s="71">
        <v>0.69306930693069302</v>
      </c>
      <c r="H250" s="69"/>
      <c r="I250" s="70"/>
      <c r="J250" s="71"/>
      <c r="K250" s="69"/>
      <c r="L250" s="70"/>
      <c r="M250" s="71"/>
      <c r="N250" s="884" t="s">
        <v>78</v>
      </c>
    </row>
    <row r="251" spans="1:14" x14ac:dyDescent="0.3">
      <c r="A251" s="727" t="s">
        <v>102</v>
      </c>
      <c r="B251" s="72">
        <v>0.157894736842105</v>
      </c>
      <c r="C251" s="73">
        <v>0.27393617021276601</v>
      </c>
      <c r="D251" s="74">
        <v>0.29224229543039298</v>
      </c>
      <c r="E251" s="72">
        <v>0.157894736842105</v>
      </c>
      <c r="F251" s="73">
        <v>0.25568181818181801</v>
      </c>
      <c r="G251" s="74">
        <v>0.30693069306930698</v>
      </c>
      <c r="H251" s="72"/>
      <c r="I251" s="73"/>
      <c r="J251" s="74"/>
      <c r="K251" s="72"/>
      <c r="L251" s="73"/>
      <c r="M251" s="74"/>
      <c r="N251" s="885"/>
    </row>
    <row r="252" spans="1:14" x14ac:dyDescent="0.3">
      <c r="A252" s="729" t="s">
        <v>259</v>
      </c>
      <c r="B252" s="133">
        <v>76</v>
      </c>
      <c r="C252" s="134">
        <v>376</v>
      </c>
      <c r="D252" s="135">
        <v>941</v>
      </c>
      <c r="E252" s="133">
        <v>76</v>
      </c>
      <c r="F252" s="134">
        <v>176</v>
      </c>
      <c r="G252" s="135">
        <v>404</v>
      </c>
      <c r="H252" s="133"/>
      <c r="I252" s="134"/>
      <c r="J252" s="135"/>
      <c r="K252" s="133"/>
      <c r="L252" s="134"/>
      <c r="M252" s="135"/>
      <c r="N252" s="141"/>
    </row>
    <row r="253" spans="1:14" ht="26" x14ac:dyDescent="0.3">
      <c r="A253" s="761" t="s">
        <v>333</v>
      </c>
      <c r="B253" s="69">
        <v>0.78947368421052599</v>
      </c>
      <c r="C253" s="70">
        <v>0.82758620689655205</v>
      </c>
      <c r="D253" s="71">
        <v>0.83137673425827097</v>
      </c>
      <c r="E253" s="69">
        <v>0.78947368421052599</v>
      </c>
      <c r="F253" s="70">
        <v>0.78977272727272696</v>
      </c>
      <c r="G253" s="71">
        <v>0.78465346534653502</v>
      </c>
      <c r="H253" s="69"/>
      <c r="I253" s="70"/>
      <c r="J253" s="71"/>
      <c r="K253" s="69"/>
      <c r="L253" s="70"/>
      <c r="M253" s="71"/>
      <c r="N253" s="336"/>
    </row>
    <row r="254" spans="1:14" x14ac:dyDescent="0.3">
      <c r="A254" s="727" t="s">
        <v>102</v>
      </c>
      <c r="B254" s="72">
        <v>0.21052631578947401</v>
      </c>
      <c r="C254" s="73">
        <v>0.17241379310344801</v>
      </c>
      <c r="D254" s="74">
        <v>0.16862326574172901</v>
      </c>
      <c r="E254" s="72">
        <v>0.21052631578947401</v>
      </c>
      <c r="F254" s="73">
        <v>0.21022727272727301</v>
      </c>
      <c r="G254" s="74">
        <v>0.21534653465346501</v>
      </c>
      <c r="H254" s="72"/>
      <c r="I254" s="73"/>
      <c r="J254" s="74"/>
      <c r="K254" s="72"/>
      <c r="L254" s="73"/>
      <c r="M254" s="74"/>
      <c r="N254" s="337"/>
    </row>
    <row r="255" spans="1:14" x14ac:dyDescent="0.3">
      <c r="A255" s="729" t="s">
        <v>259</v>
      </c>
      <c r="B255" s="133">
        <v>76</v>
      </c>
      <c r="C255" s="134">
        <v>377</v>
      </c>
      <c r="D255" s="135">
        <v>937</v>
      </c>
      <c r="E255" s="133">
        <v>76</v>
      </c>
      <c r="F255" s="134">
        <v>176</v>
      </c>
      <c r="G255" s="135">
        <v>404</v>
      </c>
      <c r="H255" s="133"/>
      <c r="I255" s="134"/>
      <c r="J255" s="135"/>
      <c r="K255" s="133"/>
      <c r="L255" s="134"/>
      <c r="M255" s="135"/>
      <c r="N255" s="141"/>
    </row>
    <row r="256" spans="1:14" ht="26" x14ac:dyDescent="0.3">
      <c r="A256" s="761" t="s">
        <v>453</v>
      </c>
      <c r="B256" s="308">
        <v>0.77333333333333298</v>
      </c>
      <c r="C256" s="309">
        <v>0.74801061007957603</v>
      </c>
      <c r="D256" s="310">
        <v>0.73290598290598297</v>
      </c>
      <c r="E256" s="308">
        <v>0.77333333333333298</v>
      </c>
      <c r="F256" s="309">
        <v>0.74285714285714299</v>
      </c>
      <c r="G256" s="310">
        <v>0.71571072319202</v>
      </c>
      <c r="H256" s="308"/>
      <c r="I256" s="309"/>
      <c r="J256" s="310"/>
      <c r="K256" s="308"/>
      <c r="L256" s="309"/>
      <c r="M256" s="310"/>
      <c r="N256" s="533"/>
    </row>
    <row r="257" spans="1:14" x14ac:dyDescent="0.3">
      <c r="A257" s="727" t="s">
        <v>102</v>
      </c>
      <c r="B257" s="308">
        <v>0.22666666666666699</v>
      </c>
      <c r="C257" s="309">
        <v>0.25198938992042402</v>
      </c>
      <c r="D257" s="310">
        <v>0.26709401709401698</v>
      </c>
      <c r="E257" s="308">
        <v>0.22666666666666699</v>
      </c>
      <c r="F257" s="309">
        <v>0.25714285714285701</v>
      </c>
      <c r="G257" s="310">
        <v>0.28428927680798</v>
      </c>
      <c r="H257" s="308"/>
      <c r="I257" s="309"/>
      <c r="J257" s="310"/>
      <c r="K257" s="308"/>
      <c r="L257" s="309"/>
      <c r="M257" s="310"/>
      <c r="N257" s="533"/>
    </row>
    <row r="258" spans="1:14" x14ac:dyDescent="0.3">
      <c r="A258" s="729" t="s">
        <v>259</v>
      </c>
      <c r="B258" s="296">
        <v>75</v>
      </c>
      <c r="C258" s="297">
        <v>377</v>
      </c>
      <c r="D258" s="298">
        <v>936</v>
      </c>
      <c r="E258" s="296">
        <v>75</v>
      </c>
      <c r="F258" s="297">
        <v>175</v>
      </c>
      <c r="G258" s="298">
        <v>401</v>
      </c>
      <c r="H258" s="296"/>
      <c r="I258" s="297"/>
      <c r="J258" s="298"/>
      <c r="K258" s="296"/>
      <c r="L258" s="297"/>
      <c r="M258" s="298"/>
      <c r="N258" s="533"/>
    </row>
    <row r="259" spans="1:14" ht="26" x14ac:dyDescent="0.3">
      <c r="A259" s="761" t="s">
        <v>57</v>
      </c>
      <c r="B259" s="69">
        <v>0.80821917808219201</v>
      </c>
      <c r="C259" s="70">
        <v>0.74530831099195705</v>
      </c>
      <c r="D259" s="71">
        <v>0.613436123348018</v>
      </c>
      <c r="E259" s="69">
        <v>0.80821917808219201</v>
      </c>
      <c r="F259" s="70">
        <v>0.73410404624277503</v>
      </c>
      <c r="G259" s="71">
        <v>0.601542416452442</v>
      </c>
      <c r="H259" s="69"/>
      <c r="I259" s="70"/>
      <c r="J259" s="71"/>
      <c r="K259" s="69"/>
      <c r="L259" s="70"/>
      <c r="M259" s="71"/>
      <c r="N259" s="552"/>
    </row>
    <row r="260" spans="1:14" x14ac:dyDescent="0.3">
      <c r="A260" s="727" t="s">
        <v>102</v>
      </c>
      <c r="B260" s="72">
        <v>0.19178082191780799</v>
      </c>
      <c r="C260" s="73">
        <v>0.25469168900804301</v>
      </c>
      <c r="D260" s="74">
        <v>0.386563876651982</v>
      </c>
      <c r="E260" s="72">
        <v>0.19178082191780799</v>
      </c>
      <c r="F260" s="73">
        <v>0.26589595375722502</v>
      </c>
      <c r="G260" s="74">
        <v>0.398457583547558</v>
      </c>
      <c r="H260" s="72"/>
      <c r="I260" s="73"/>
      <c r="J260" s="74"/>
      <c r="K260" s="72"/>
      <c r="L260" s="73"/>
      <c r="M260" s="74"/>
      <c r="N260" s="553"/>
    </row>
    <row r="261" spans="1:14" x14ac:dyDescent="0.3">
      <c r="A261" s="729" t="s">
        <v>259</v>
      </c>
      <c r="B261" s="133">
        <v>73</v>
      </c>
      <c r="C261" s="134">
        <v>373</v>
      </c>
      <c r="D261" s="135">
        <v>908</v>
      </c>
      <c r="E261" s="133">
        <v>73</v>
      </c>
      <c r="F261" s="134">
        <v>173</v>
      </c>
      <c r="G261" s="135">
        <v>389</v>
      </c>
      <c r="H261" s="133"/>
      <c r="I261" s="134"/>
      <c r="J261" s="135"/>
      <c r="K261" s="133"/>
      <c r="L261" s="134"/>
      <c r="M261" s="135"/>
      <c r="N261" s="141"/>
    </row>
    <row r="262" spans="1:14" ht="26" x14ac:dyDescent="0.3">
      <c r="A262" s="761" t="s">
        <v>364</v>
      </c>
      <c r="B262" s="69">
        <v>0.26315789473684198</v>
      </c>
      <c r="C262" s="70">
        <v>0.36170212765957399</v>
      </c>
      <c r="D262" s="71">
        <v>0.45021186440678002</v>
      </c>
      <c r="E262" s="69">
        <v>0.26315789473684198</v>
      </c>
      <c r="F262" s="70">
        <v>0.21590909090909099</v>
      </c>
      <c r="G262" s="71">
        <v>0.33333333333333298</v>
      </c>
      <c r="H262" s="69"/>
      <c r="I262" s="70"/>
      <c r="J262" s="71"/>
      <c r="K262" s="69"/>
      <c r="L262" s="70"/>
      <c r="M262" s="71"/>
      <c r="N262" s="535"/>
    </row>
    <row r="263" spans="1:14" x14ac:dyDescent="0.3">
      <c r="A263" s="727" t="s">
        <v>102</v>
      </c>
      <c r="B263" s="72">
        <v>0.73684210526315796</v>
      </c>
      <c r="C263" s="73">
        <v>0.63829787234042601</v>
      </c>
      <c r="D263" s="74">
        <v>0.54978813559322004</v>
      </c>
      <c r="E263" s="72">
        <v>0.73684210526315796</v>
      </c>
      <c r="F263" s="73">
        <v>0.78409090909090895</v>
      </c>
      <c r="G263" s="74">
        <v>0.66666666666666696</v>
      </c>
      <c r="H263" s="72"/>
      <c r="I263" s="73"/>
      <c r="J263" s="74"/>
      <c r="K263" s="72"/>
      <c r="L263" s="73"/>
      <c r="M263" s="74"/>
      <c r="N263" s="537"/>
    </row>
    <row r="264" spans="1:14" x14ac:dyDescent="0.3">
      <c r="A264" s="729" t="s">
        <v>259</v>
      </c>
      <c r="B264" s="133">
        <v>76</v>
      </c>
      <c r="C264" s="134">
        <v>376</v>
      </c>
      <c r="D264" s="135">
        <v>944</v>
      </c>
      <c r="E264" s="133">
        <v>76</v>
      </c>
      <c r="F264" s="134">
        <v>176</v>
      </c>
      <c r="G264" s="135">
        <v>405</v>
      </c>
      <c r="H264" s="133"/>
      <c r="I264" s="134"/>
      <c r="J264" s="135"/>
      <c r="K264" s="133"/>
      <c r="L264" s="134"/>
      <c r="M264" s="135"/>
      <c r="N264" s="141"/>
    </row>
    <row r="265" spans="1:14" ht="52" x14ac:dyDescent="0.3">
      <c r="A265" s="761" t="s">
        <v>885</v>
      </c>
      <c r="B265" s="69">
        <v>0.55263157894736803</v>
      </c>
      <c r="C265" s="70">
        <v>0.42970822281167098</v>
      </c>
      <c r="D265" s="71">
        <v>0.41063829787234002</v>
      </c>
      <c r="E265" s="69">
        <v>0.55263157894736803</v>
      </c>
      <c r="F265" s="70">
        <v>0.46022727272727298</v>
      </c>
      <c r="G265" s="71">
        <v>0.39650872817955102</v>
      </c>
      <c r="H265" s="69"/>
      <c r="I265" s="70"/>
      <c r="J265" s="71"/>
      <c r="K265" s="69"/>
      <c r="L265" s="70"/>
      <c r="M265" s="71"/>
      <c r="N265" s="869" t="s">
        <v>78</v>
      </c>
    </row>
    <row r="266" spans="1:14" x14ac:dyDescent="0.3">
      <c r="A266" s="727" t="s">
        <v>102</v>
      </c>
      <c r="B266" s="72">
        <v>0.44736842105263203</v>
      </c>
      <c r="C266" s="73">
        <v>0.57029177718832902</v>
      </c>
      <c r="D266" s="74">
        <v>0.58936170212766004</v>
      </c>
      <c r="E266" s="72">
        <v>0.44736842105263203</v>
      </c>
      <c r="F266" s="73">
        <v>0.53977272727272696</v>
      </c>
      <c r="G266" s="74">
        <v>0.60349127182044904</v>
      </c>
      <c r="H266" s="72"/>
      <c r="I266" s="73"/>
      <c r="J266" s="74"/>
      <c r="K266" s="72"/>
      <c r="L266" s="73"/>
      <c r="M266" s="74"/>
      <c r="N266" s="871"/>
    </row>
    <row r="267" spans="1:14" x14ac:dyDescent="0.3">
      <c r="A267" s="737" t="s">
        <v>259</v>
      </c>
      <c r="B267" s="133">
        <v>76</v>
      </c>
      <c r="C267" s="134">
        <v>377</v>
      </c>
      <c r="D267" s="135">
        <v>940</v>
      </c>
      <c r="E267" s="133">
        <v>76</v>
      </c>
      <c r="F267" s="134">
        <v>176</v>
      </c>
      <c r="G267" s="135">
        <v>401</v>
      </c>
      <c r="H267" s="133"/>
      <c r="I267" s="134"/>
      <c r="J267" s="135"/>
      <c r="K267" s="133"/>
      <c r="L267" s="134"/>
      <c r="M267" s="135"/>
      <c r="N267" s="141"/>
    </row>
    <row r="268" spans="1:14" ht="26" x14ac:dyDescent="0.3">
      <c r="A268" s="761" t="s">
        <v>288</v>
      </c>
      <c r="B268" s="69">
        <v>0.32894736842105299</v>
      </c>
      <c r="C268" s="70">
        <v>0.20105820105820099</v>
      </c>
      <c r="D268" s="71">
        <v>0.164179104477612</v>
      </c>
      <c r="E268" s="69">
        <v>0.32894736842105299</v>
      </c>
      <c r="F268" s="70">
        <v>0.27272727272727298</v>
      </c>
      <c r="G268" s="71">
        <v>0.19451371571072301</v>
      </c>
      <c r="H268" s="69"/>
      <c r="I268" s="70"/>
      <c r="J268" s="71"/>
      <c r="K268" s="69"/>
      <c r="L268" s="70"/>
      <c r="M268" s="71"/>
      <c r="N268" s="552"/>
    </row>
    <row r="269" spans="1:14" x14ac:dyDescent="0.3">
      <c r="A269" s="727" t="s">
        <v>102</v>
      </c>
      <c r="B269" s="72">
        <v>0.67105263157894701</v>
      </c>
      <c r="C269" s="73">
        <v>0.79894179894179895</v>
      </c>
      <c r="D269" s="74">
        <v>0.83582089552238803</v>
      </c>
      <c r="E269" s="72">
        <v>0.67105263157894701</v>
      </c>
      <c r="F269" s="73">
        <v>0.72727272727272696</v>
      </c>
      <c r="G269" s="74">
        <v>0.80548628428927704</v>
      </c>
      <c r="H269" s="72"/>
      <c r="I269" s="73"/>
      <c r="J269" s="74"/>
      <c r="K269" s="72"/>
      <c r="L269" s="73"/>
      <c r="M269" s="74"/>
      <c r="N269" s="553"/>
    </row>
    <row r="270" spans="1:14" x14ac:dyDescent="0.3">
      <c r="A270" s="729" t="s">
        <v>259</v>
      </c>
      <c r="B270" s="133">
        <v>76</v>
      </c>
      <c r="C270" s="134">
        <v>378</v>
      </c>
      <c r="D270" s="135">
        <v>938</v>
      </c>
      <c r="E270" s="133">
        <v>76</v>
      </c>
      <c r="F270" s="134">
        <v>176</v>
      </c>
      <c r="G270" s="135">
        <v>401</v>
      </c>
      <c r="H270" s="133"/>
      <c r="I270" s="134"/>
      <c r="J270" s="135"/>
      <c r="K270" s="133"/>
      <c r="L270" s="134"/>
      <c r="M270" s="135"/>
      <c r="N270" s="141"/>
    </row>
    <row r="271" spans="1:14" ht="26" x14ac:dyDescent="0.3">
      <c r="A271" s="761" t="s">
        <v>58</v>
      </c>
      <c r="B271" s="69">
        <v>0.157894736842105</v>
      </c>
      <c r="C271" s="70">
        <v>0.28191489361702099</v>
      </c>
      <c r="D271" s="71">
        <v>0.210075026795284</v>
      </c>
      <c r="E271" s="69">
        <v>0.157894736842105</v>
      </c>
      <c r="F271" s="70">
        <v>0.23863636363636401</v>
      </c>
      <c r="G271" s="71">
        <v>0.18703241895261799</v>
      </c>
      <c r="H271" s="69"/>
      <c r="I271" s="70"/>
      <c r="J271" s="71"/>
      <c r="K271" s="69"/>
      <c r="L271" s="70"/>
      <c r="M271" s="71"/>
      <c r="N271" s="535"/>
    </row>
    <row r="272" spans="1:14" x14ac:dyDescent="0.3">
      <c r="A272" s="727" t="s">
        <v>102</v>
      </c>
      <c r="B272" s="72">
        <v>0.84210526315789502</v>
      </c>
      <c r="C272" s="73">
        <v>0.71808510638297895</v>
      </c>
      <c r="D272" s="74">
        <v>0.789924973204716</v>
      </c>
      <c r="E272" s="72">
        <v>0.84210526315789502</v>
      </c>
      <c r="F272" s="73">
        <v>0.76136363636363602</v>
      </c>
      <c r="G272" s="74">
        <v>0.81296758104738198</v>
      </c>
      <c r="H272" s="72"/>
      <c r="I272" s="73"/>
      <c r="J272" s="74"/>
      <c r="K272" s="72"/>
      <c r="L272" s="73"/>
      <c r="M272" s="74"/>
      <c r="N272" s="537"/>
    </row>
    <row r="273" spans="1:14" x14ac:dyDescent="0.3">
      <c r="A273" s="729" t="s">
        <v>259</v>
      </c>
      <c r="B273" s="133">
        <v>76</v>
      </c>
      <c r="C273" s="134">
        <v>376</v>
      </c>
      <c r="D273" s="135">
        <v>933</v>
      </c>
      <c r="E273" s="133">
        <v>76</v>
      </c>
      <c r="F273" s="134">
        <v>176</v>
      </c>
      <c r="G273" s="135">
        <v>401</v>
      </c>
      <c r="H273" s="133"/>
      <c r="I273" s="134"/>
      <c r="J273" s="135"/>
      <c r="K273" s="133"/>
      <c r="L273" s="134"/>
      <c r="M273" s="135"/>
      <c r="N273" s="141"/>
    </row>
    <row r="274" spans="1:14" ht="26" x14ac:dyDescent="0.3">
      <c r="A274" s="761" t="s">
        <v>286</v>
      </c>
      <c r="B274" s="69">
        <v>0.25</v>
      </c>
      <c r="C274" s="70">
        <v>0.41489361702127697</v>
      </c>
      <c r="D274" s="71">
        <v>0.32085561497326198</v>
      </c>
      <c r="E274" s="69">
        <v>0.25</v>
      </c>
      <c r="F274" s="70">
        <v>0.377142857142857</v>
      </c>
      <c r="G274" s="71">
        <v>0.29249999999999998</v>
      </c>
      <c r="H274" s="69"/>
      <c r="I274" s="70"/>
      <c r="J274" s="71"/>
      <c r="K274" s="69"/>
      <c r="L274" s="70"/>
      <c r="M274" s="71"/>
      <c r="N274" s="535"/>
    </row>
    <row r="275" spans="1:14" x14ac:dyDescent="0.3">
      <c r="A275" s="727" t="s">
        <v>102</v>
      </c>
      <c r="B275" s="72">
        <v>0.75</v>
      </c>
      <c r="C275" s="73">
        <v>0.58510638297872297</v>
      </c>
      <c r="D275" s="74">
        <v>0.67914438502673802</v>
      </c>
      <c r="E275" s="72">
        <v>0.75</v>
      </c>
      <c r="F275" s="73">
        <v>0.622857142857143</v>
      </c>
      <c r="G275" s="74">
        <v>0.70750000000000002</v>
      </c>
      <c r="H275" s="72"/>
      <c r="I275" s="73"/>
      <c r="J275" s="74"/>
      <c r="K275" s="72"/>
      <c r="L275" s="73"/>
      <c r="M275" s="74"/>
      <c r="N275" s="537"/>
    </row>
    <row r="276" spans="1:14" x14ac:dyDescent="0.3">
      <c r="A276" s="729" t="s">
        <v>259</v>
      </c>
      <c r="B276" s="133">
        <v>76</v>
      </c>
      <c r="C276" s="134">
        <v>376</v>
      </c>
      <c r="D276" s="135">
        <v>935</v>
      </c>
      <c r="E276" s="133">
        <v>76</v>
      </c>
      <c r="F276" s="134">
        <v>175</v>
      </c>
      <c r="G276" s="135">
        <v>400</v>
      </c>
      <c r="H276" s="133"/>
      <c r="I276" s="134"/>
      <c r="J276" s="135"/>
      <c r="K276" s="133"/>
      <c r="L276" s="134"/>
      <c r="M276" s="135"/>
      <c r="N276" s="141"/>
    </row>
    <row r="277" spans="1:14" ht="26" x14ac:dyDescent="0.3">
      <c r="A277" s="761" t="s">
        <v>642</v>
      </c>
      <c r="B277" s="69">
        <v>1.3157894736842099E-2</v>
      </c>
      <c r="C277" s="70">
        <v>0.12533333333333299</v>
      </c>
      <c r="D277" s="71">
        <v>0.108369098712446</v>
      </c>
      <c r="E277" s="69">
        <v>1.3157894736842099E-2</v>
      </c>
      <c r="F277" s="70">
        <v>5.14285714285714E-2</v>
      </c>
      <c r="G277" s="71">
        <v>0.06</v>
      </c>
      <c r="H277" s="69"/>
      <c r="I277" s="70"/>
      <c r="J277" s="71"/>
      <c r="K277" s="69"/>
      <c r="L277" s="70"/>
      <c r="M277" s="71"/>
      <c r="N277" s="535"/>
    </row>
    <row r="278" spans="1:14" x14ac:dyDescent="0.3">
      <c r="A278" s="727" t="s">
        <v>102</v>
      </c>
      <c r="B278" s="72">
        <v>0.98684210526315796</v>
      </c>
      <c r="C278" s="73">
        <v>0.87466666666666704</v>
      </c>
      <c r="D278" s="74">
        <v>0.89163090128755396</v>
      </c>
      <c r="E278" s="72">
        <v>0.98684210526315796</v>
      </c>
      <c r="F278" s="73">
        <v>0.94857142857142895</v>
      </c>
      <c r="G278" s="74">
        <v>0.94</v>
      </c>
      <c r="H278" s="72"/>
      <c r="I278" s="73"/>
      <c r="J278" s="74"/>
      <c r="K278" s="72"/>
      <c r="L278" s="73"/>
      <c r="M278" s="74"/>
      <c r="N278" s="537"/>
    </row>
    <row r="279" spans="1:14" x14ac:dyDescent="0.3">
      <c r="A279" s="729" t="s">
        <v>259</v>
      </c>
      <c r="B279" s="133">
        <v>76</v>
      </c>
      <c r="C279" s="134">
        <v>375</v>
      </c>
      <c r="D279" s="135">
        <v>932</v>
      </c>
      <c r="E279" s="133">
        <v>76</v>
      </c>
      <c r="F279" s="134">
        <v>175</v>
      </c>
      <c r="G279" s="135">
        <v>400</v>
      </c>
      <c r="H279" s="133"/>
      <c r="I279" s="134"/>
      <c r="J279" s="135"/>
      <c r="K279" s="133"/>
      <c r="L279" s="134"/>
      <c r="M279" s="135"/>
      <c r="N279" s="141"/>
    </row>
    <row r="280" spans="1:14" ht="26" x14ac:dyDescent="0.3">
      <c r="A280" s="761" t="s">
        <v>681</v>
      </c>
      <c r="B280" s="69">
        <v>2.6315789473684199E-2</v>
      </c>
      <c r="C280" s="70">
        <v>0.13066666666666699</v>
      </c>
      <c r="D280" s="71">
        <v>0.18415417558886499</v>
      </c>
      <c r="E280" s="69">
        <v>2.6315789473684199E-2</v>
      </c>
      <c r="F280" s="70">
        <v>4.57142857142857E-2</v>
      </c>
      <c r="G280" s="71">
        <v>7.0000000000000007E-2</v>
      </c>
      <c r="H280" s="69"/>
      <c r="I280" s="70"/>
      <c r="J280" s="71"/>
      <c r="K280" s="69"/>
      <c r="L280" s="70"/>
      <c r="M280" s="71"/>
      <c r="N280" s="535"/>
    </row>
    <row r="281" spans="1:14" x14ac:dyDescent="0.3">
      <c r="A281" s="727" t="s">
        <v>102</v>
      </c>
      <c r="B281" s="72">
        <v>0.97368421052631604</v>
      </c>
      <c r="C281" s="73">
        <v>0.86933333333333296</v>
      </c>
      <c r="D281" s="74">
        <v>0.81584582441113496</v>
      </c>
      <c r="E281" s="72">
        <v>0.97368421052631604</v>
      </c>
      <c r="F281" s="73">
        <v>0.95428571428571396</v>
      </c>
      <c r="G281" s="74">
        <v>0.93</v>
      </c>
      <c r="H281" s="72"/>
      <c r="I281" s="73"/>
      <c r="J281" s="74"/>
      <c r="K281" s="72"/>
      <c r="L281" s="73"/>
      <c r="M281" s="74"/>
      <c r="N281" s="537"/>
    </row>
    <row r="282" spans="1:14" x14ac:dyDescent="0.3">
      <c r="A282" s="729" t="s">
        <v>259</v>
      </c>
      <c r="B282" s="133">
        <v>76</v>
      </c>
      <c r="C282" s="134">
        <v>375</v>
      </c>
      <c r="D282" s="135">
        <v>934</v>
      </c>
      <c r="E282" s="133">
        <v>76</v>
      </c>
      <c r="F282" s="134">
        <v>175</v>
      </c>
      <c r="G282" s="135">
        <v>400</v>
      </c>
      <c r="H282" s="133"/>
      <c r="I282" s="134"/>
      <c r="J282" s="135"/>
      <c r="K282" s="133"/>
      <c r="L282" s="134"/>
      <c r="M282" s="135"/>
      <c r="N282" s="141"/>
    </row>
    <row r="283" spans="1:14" ht="26" x14ac:dyDescent="0.3">
      <c r="A283" s="761" t="s">
        <v>568</v>
      </c>
      <c r="B283" s="69">
        <v>0</v>
      </c>
      <c r="C283" s="70">
        <v>0</v>
      </c>
      <c r="D283" s="71">
        <v>9.3632958801498096E-4</v>
      </c>
      <c r="E283" s="69">
        <v>0</v>
      </c>
      <c r="F283" s="70">
        <v>0</v>
      </c>
      <c r="G283" s="71">
        <v>2.1929824561403499E-3</v>
      </c>
      <c r="H283" s="69"/>
      <c r="I283" s="70"/>
      <c r="J283" s="71"/>
      <c r="K283" s="69"/>
      <c r="L283" s="70"/>
      <c r="M283" s="71"/>
      <c r="N283" s="74"/>
    </row>
    <row r="284" spans="1:14" x14ac:dyDescent="0.3">
      <c r="A284" s="728" t="s">
        <v>495</v>
      </c>
      <c r="B284" s="72">
        <v>9.7560975609756101E-2</v>
      </c>
      <c r="C284" s="73">
        <v>0.16018306636155599</v>
      </c>
      <c r="D284" s="74">
        <v>0.178838951310861</v>
      </c>
      <c r="E284" s="72">
        <v>9.7560975609756101E-2</v>
      </c>
      <c r="F284" s="73">
        <v>7.0351758793969807E-2</v>
      </c>
      <c r="G284" s="74">
        <v>0.109649122807018</v>
      </c>
      <c r="H284" s="72"/>
      <c r="I284" s="73"/>
      <c r="J284" s="74"/>
      <c r="K284" s="72"/>
      <c r="L284" s="73"/>
      <c r="M284" s="74"/>
      <c r="N284" s="74"/>
    </row>
    <row r="285" spans="1:14" x14ac:dyDescent="0.3">
      <c r="A285" s="728" t="s">
        <v>218</v>
      </c>
      <c r="B285" s="72">
        <v>3.65853658536585E-2</v>
      </c>
      <c r="C285" s="73">
        <v>2.5171624713958798E-2</v>
      </c>
      <c r="D285" s="74">
        <v>4.4007490636704102E-2</v>
      </c>
      <c r="E285" s="72">
        <v>3.65853658536585E-2</v>
      </c>
      <c r="F285" s="73">
        <v>5.0251256281407003E-2</v>
      </c>
      <c r="G285" s="74">
        <v>8.1140350877192999E-2</v>
      </c>
      <c r="H285" s="72"/>
      <c r="I285" s="73"/>
      <c r="J285" s="74"/>
      <c r="K285" s="72"/>
      <c r="L285" s="73"/>
      <c r="M285" s="74"/>
      <c r="N285" s="74"/>
    </row>
    <row r="286" spans="1:14" x14ac:dyDescent="0.3">
      <c r="A286" s="727" t="s">
        <v>219</v>
      </c>
      <c r="B286" s="72">
        <v>0</v>
      </c>
      <c r="C286" s="73">
        <v>0</v>
      </c>
      <c r="D286" s="74">
        <v>4.68164794007491E-3</v>
      </c>
      <c r="E286" s="72">
        <v>0</v>
      </c>
      <c r="F286" s="73">
        <v>0</v>
      </c>
      <c r="G286" s="74">
        <v>0</v>
      </c>
      <c r="H286" s="72"/>
      <c r="I286" s="73"/>
      <c r="J286" s="74"/>
      <c r="K286" s="72"/>
      <c r="L286" s="73"/>
      <c r="M286" s="74"/>
      <c r="N286" s="74"/>
    </row>
    <row r="287" spans="1:14" x14ac:dyDescent="0.3">
      <c r="A287" s="727" t="s">
        <v>220</v>
      </c>
      <c r="B287" s="72">
        <v>0</v>
      </c>
      <c r="C287" s="73">
        <v>8.2379862700228804E-2</v>
      </c>
      <c r="D287" s="74">
        <v>3.7453183520599301E-2</v>
      </c>
      <c r="E287" s="72">
        <v>0</v>
      </c>
      <c r="F287" s="73">
        <v>9.5477386934673406E-2</v>
      </c>
      <c r="G287" s="74">
        <v>4.6052631578947401E-2</v>
      </c>
      <c r="H287" s="72"/>
      <c r="I287" s="73"/>
      <c r="J287" s="74"/>
      <c r="K287" s="72"/>
      <c r="L287" s="73"/>
      <c r="M287" s="74"/>
      <c r="N287" s="74"/>
    </row>
    <row r="288" spans="1:14" x14ac:dyDescent="0.3">
      <c r="A288" s="727" t="s">
        <v>221</v>
      </c>
      <c r="B288" s="72">
        <v>4.8780487804878099E-2</v>
      </c>
      <c r="C288" s="73">
        <v>2.9748283752860399E-2</v>
      </c>
      <c r="D288" s="74">
        <v>4.7752808988764002E-2</v>
      </c>
      <c r="E288" s="72">
        <v>4.8780487804878099E-2</v>
      </c>
      <c r="F288" s="73">
        <v>2.01005025125628E-2</v>
      </c>
      <c r="G288" s="74">
        <v>2.8508771929824601E-2</v>
      </c>
      <c r="H288" s="72"/>
      <c r="I288" s="73"/>
      <c r="J288" s="74"/>
      <c r="K288" s="72"/>
      <c r="L288" s="73"/>
      <c r="M288" s="74"/>
      <c r="N288" s="74"/>
    </row>
    <row r="289" spans="1:14" x14ac:dyDescent="0.3">
      <c r="A289" s="727" t="s">
        <v>496</v>
      </c>
      <c r="B289" s="72">
        <v>0</v>
      </c>
      <c r="C289" s="73">
        <v>0</v>
      </c>
      <c r="D289" s="74">
        <v>3.7453183520599299E-3</v>
      </c>
      <c r="E289" s="72">
        <v>0</v>
      </c>
      <c r="F289" s="73">
        <v>0</v>
      </c>
      <c r="G289" s="74">
        <v>2.1929824561403499E-3</v>
      </c>
      <c r="H289" s="72"/>
      <c r="I289" s="73"/>
      <c r="J289" s="74"/>
      <c r="K289" s="72"/>
      <c r="L289" s="73"/>
      <c r="M289" s="74"/>
      <c r="N289" s="74"/>
    </row>
    <row r="290" spans="1:14" x14ac:dyDescent="0.3">
      <c r="A290" s="728" t="s">
        <v>223</v>
      </c>
      <c r="B290" s="72">
        <v>0.17073170731707299</v>
      </c>
      <c r="C290" s="73">
        <v>0.10983981693363799</v>
      </c>
      <c r="D290" s="74">
        <v>0.11423220973782799</v>
      </c>
      <c r="E290" s="72">
        <v>0.17073170731707299</v>
      </c>
      <c r="F290" s="73">
        <v>0.110552763819095</v>
      </c>
      <c r="G290" s="74">
        <v>0.13157894736842099</v>
      </c>
      <c r="H290" s="72"/>
      <c r="I290" s="73"/>
      <c r="J290" s="74"/>
      <c r="K290" s="72"/>
      <c r="L290" s="73"/>
      <c r="M290" s="74"/>
      <c r="N290" s="74"/>
    </row>
    <row r="291" spans="1:14" x14ac:dyDescent="0.3">
      <c r="A291" s="728" t="s">
        <v>578</v>
      </c>
      <c r="B291" s="72">
        <v>0.219512195121951</v>
      </c>
      <c r="C291" s="73">
        <v>9.3821510297482799E-2</v>
      </c>
      <c r="D291" s="74">
        <v>8.6142322097378293E-2</v>
      </c>
      <c r="E291" s="72">
        <v>0.219512195121951</v>
      </c>
      <c r="F291" s="73">
        <v>0.120603015075377</v>
      </c>
      <c r="G291" s="74">
        <v>9.8684210526315805E-2</v>
      </c>
      <c r="H291" s="72"/>
      <c r="I291" s="73"/>
      <c r="J291" s="74"/>
      <c r="K291" s="72"/>
      <c r="L291" s="73"/>
      <c r="M291" s="74"/>
      <c r="N291" s="74"/>
    </row>
    <row r="292" spans="1:14" x14ac:dyDescent="0.3">
      <c r="A292" s="728" t="s">
        <v>224</v>
      </c>
      <c r="B292" s="72">
        <v>6.0975609756097601E-2</v>
      </c>
      <c r="C292" s="73">
        <v>5.0343249427917597E-2</v>
      </c>
      <c r="D292" s="74">
        <v>5.1498127340823999E-2</v>
      </c>
      <c r="E292" s="72">
        <v>6.0975609756097601E-2</v>
      </c>
      <c r="F292" s="73">
        <v>5.0251256281407003E-2</v>
      </c>
      <c r="G292" s="74">
        <v>4.1666666666666699E-2</v>
      </c>
      <c r="H292" s="72"/>
      <c r="I292" s="73"/>
      <c r="J292" s="74"/>
      <c r="K292" s="72"/>
      <c r="L292" s="73"/>
      <c r="M292" s="74"/>
      <c r="N292" s="74"/>
    </row>
    <row r="293" spans="1:14" x14ac:dyDescent="0.3">
      <c r="A293" s="728" t="s">
        <v>366</v>
      </c>
      <c r="B293" s="72">
        <v>3.65853658536585E-2</v>
      </c>
      <c r="C293" s="73">
        <v>0.153318077803204</v>
      </c>
      <c r="D293" s="74">
        <v>9.3632958801498106E-2</v>
      </c>
      <c r="E293" s="72">
        <v>3.65853658536585E-2</v>
      </c>
      <c r="F293" s="73">
        <v>0.19597989949748701</v>
      </c>
      <c r="G293" s="74">
        <v>0.12061403508771899</v>
      </c>
      <c r="H293" s="72"/>
      <c r="I293" s="73"/>
      <c r="J293" s="74"/>
      <c r="K293" s="72"/>
      <c r="L293" s="73"/>
      <c r="M293" s="74"/>
      <c r="N293" s="74"/>
    </row>
    <row r="294" spans="1:14" x14ac:dyDescent="0.3">
      <c r="A294" s="728" t="s">
        <v>226</v>
      </c>
      <c r="B294" s="72">
        <v>2.4390243902439001E-2</v>
      </c>
      <c r="C294" s="73">
        <v>4.8054919908466803E-2</v>
      </c>
      <c r="D294" s="74">
        <v>3.9325842696629199E-2</v>
      </c>
      <c r="E294" s="72">
        <v>2.4390243902439001E-2</v>
      </c>
      <c r="F294" s="73">
        <v>5.0251256281407003E-2</v>
      </c>
      <c r="G294" s="74">
        <v>5.4824561403508797E-2</v>
      </c>
      <c r="H294" s="72"/>
      <c r="I294" s="73"/>
      <c r="J294" s="74"/>
      <c r="K294" s="72"/>
      <c r="L294" s="73"/>
      <c r="M294" s="74"/>
      <c r="N294" s="74"/>
    </row>
    <row r="295" spans="1:14" x14ac:dyDescent="0.3">
      <c r="A295" s="728" t="s">
        <v>227</v>
      </c>
      <c r="B295" s="72">
        <v>0.26829268292682901</v>
      </c>
      <c r="C295" s="73">
        <v>0.21052631578947401</v>
      </c>
      <c r="D295" s="74">
        <v>0.26310861423220999</v>
      </c>
      <c r="E295" s="72">
        <v>0.26829268292682901</v>
      </c>
      <c r="F295" s="73">
        <v>0.21105527638190999</v>
      </c>
      <c r="G295" s="74">
        <v>0.25657894736842102</v>
      </c>
      <c r="H295" s="72"/>
      <c r="I295" s="73"/>
      <c r="J295" s="74"/>
      <c r="K295" s="72"/>
      <c r="L295" s="73"/>
      <c r="M295" s="74"/>
      <c r="N295" s="74"/>
    </row>
    <row r="296" spans="1:14" x14ac:dyDescent="0.3">
      <c r="A296" s="738" t="s">
        <v>514</v>
      </c>
      <c r="B296" s="72">
        <v>0</v>
      </c>
      <c r="C296" s="73">
        <v>0</v>
      </c>
      <c r="D296" s="74">
        <v>3.7453183520599299E-3</v>
      </c>
      <c r="E296" s="72">
        <v>0</v>
      </c>
      <c r="F296" s="73">
        <v>0</v>
      </c>
      <c r="G296" s="74">
        <v>2.1929824561403499E-3</v>
      </c>
      <c r="H296" s="72"/>
      <c r="I296" s="73"/>
      <c r="J296" s="74"/>
      <c r="K296" s="72"/>
      <c r="L296" s="73"/>
      <c r="M296" s="74"/>
      <c r="N296" s="74"/>
    </row>
    <row r="297" spans="1:14" x14ac:dyDescent="0.3">
      <c r="A297" s="728" t="s">
        <v>228</v>
      </c>
      <c r="B297" s="72">
        <v>3.65853658536585E-2</v>
      </c>
      <c r="C297" s="73">
        <v>3.6613272311212801E-2</v>
      </c>
      <c r="D297" s="74">
        <v>3.0898876404494399E-2</v>
      </c>
      <c r="E297" s="72">
        <v>3.65853658536585E-2</v>
      </c>
      <c r="F297" s="73">
        <v>2.5125628140703501E-2</v>
      </c>
      <c r="G297" s="74">
        <v>2.41228070175439E-2</v>
      </c>
      <c r="H297" s="72"/>
      <c r="I297" s="73"/>
      <c r="J297" s="74"/>
      <c r="K297" s="72"/>
      <c r="L297" s="73"/>
      <c r="M297" s="74"/>
      <c r="N297" s="74"/>
    </row>
    <row r="298" spans="1:14" x14ac:dyDescent="0.3">
      <c r="A298" s="728" t="s">
        <v>304</v>
      </c>
      <c r="B298" s="72">
        <v>0</v>
      </c>
      <c r="C298" s="73">
        <v>0</v>
      </c>
      <c r="D298" s="74">
        <v>0</v>
      </c>
      <c r="E298" s="72">
        <v>0</v>
      </c>
      <c r="F298" s="73">
        <v>0</v>
      </c>
      <c r="G298" s="74">
        <v>0</v>
      </c>
      <c r="H298" s="72"/>
      <c r="I298" s="73"/>
      <c r="J298" s="74"/>
      <c r="K298" s="72"/>
      <c r="L298" s="73"/>
      <c r="M298" s="74"/>
      <c r="N298" s="74"/>
    </row>
    <row r="299" spans="1:14" x14ac:dyDescent="0.3">
      <c r="A299" s="729" t="s">
        <v>259</v>
      </c>
      <c r="B299" s="133">
        <v>82</v>
      </c>
      <c r="C299" s="134">
        <v>437</v>
      </c>
      <c r="D299" s="135">
        <v>1068</v>
      </c>
      <c r="E299" s="133">
        <v>82</v>
      </c>
      <c r="F299" s="134">
        <v>199</v>
      </c>
      <c r="G299" s="135">
        <v>456</v>
      </c>
      <c r="H299" s="133"/>
      <c r="I299" s="134"/>
      <c r="J299" s="135"/>
      <c r="K299" s="133"/>
      <c r="L299" s="134"/>
      <c r="M299" s="135"/>
      <c r="N299" s="141"/>
    </row>
    <row r="300" spans="1:14" ht="26" x14ac:dyDescent="0.3">
      <c r="A300" s="761" t="s">
        <v>569</v>
      </c>
      <c r="B300" s="69">
        <v>0</v>
      </c>
      <c r="C300" s="70">
        <v>0</v>
      </c>
      <c r="D300" s="71">
        <v>0</v>
      </c>
      <c r="E300" s="69">
        <v>0</v>
      </c>
      <c r="F300" s="70">
        <v>0</v>
      </c>
      <c r="G300" s="71">
        <v>0</v>
      </c>
      <c r="H300" s="69"/>
      <c r="I300" s="70"/>
      <c r="J300" s="71"/>
      <c r="K300" s="69"/>
      <c r="L300" s="70"/>
      <c r="M300" s="71"/>
      <c r="N300" s="74"/>
    </row>
    <row r="301" spans="1:14" x14ac:dyDescent="0.3">
      <c r="A301" s="728" t="s">
        <v>495</v>
      </c>
      <c r="B301" s="72">
        <v>0</v>
      </c>
      <c r="C301" s="73">
        <v>8.2644628099173608E-3</v>
      </c>
      <c r="D301" s="74">
        <v>6.3186813186813198E-2</v>
      </c>
      <c r="E301" s="72">
        <v>0</v>
      </c>
      <c r="F301" s="73">
        <v>0</v>
      </c>
      <c r="G301" s="74">
        <v>4.40251572327044E-2</v>
      </c>
      <c r="H301" s="72"/>
      <c r="I301" s="73"/>
      <c r="J301" s="74"/>
      <c r="K301" s="72"/>
      <c r="L301" s="73"/>
      <c r="M301" s="74"/>
      <c r="N301" s="74"/>
    </row>
    <row r="302" spans="1:14" x14ac:dyDescent="0.3">
      <c r="A302" s="728" t="s">
        <v>218</v>
      </c>
      <c r="B302" s="72">
        <v>0.11111111111111099</v>
      </c>
      <c r="C302" s="73">
        <v>6.6115702479338803E-2</v>
      </c>
      <c r="D302" s="74">
        <v>0.18131868131868101</v>
      </c>
      <c r="E302" s="72">
        <v>0.11111111111111099</v>
      </c>
      <c r="F302" s="73">
        <v>0.10344827586206901</v>
      </c>
      <c r="G302" s="74">
        <v>0.20754716981132099</v>
      </c>
      <c r="H302" s="72"/>
      <c r="I302" s="73"/>
      <c r="J302" s="74"/>
      <c r="K302" s="72"/>
      <c r="L302" s="73"/>
      <c r="M302" s="74"/>
      <c r="N302" s="74"/>
    </row>
    <row r="303" spans="1:14" x14ac:dyDescent="0.3">
      <c r="A303" s="727" t="s">
        <v>219</v>
      </c>
      <c r="B303" s="72">
        <v>5.5555555555555601E-2</v>
      </c>
      <c r="C303" s="73">
        <v>8.2644628099173608E-3</v>
      </c>
      <c r="D303" s="74">
        <v>1.37362637362637E-2</v>
      </c>
      <c r="E303" s="72">
        <v>5.5555555555555601E-2</v>
      </c>
      <c r="F303" s="73">
        <v>1.72413793103448E-2</v>
      </c>
      <c r="G303" s="74">
        <v>6.2893081761006301E-3</v>
      </c>
      <c r="H303" s="72"/>
      <c r="I303" s="73"/>
      <c r="J303" s="74"/>
      <c r="K303" s="72"/>
      <c r="L303" s="73"/>
      <c r="M303" s="74"/>
      <c r="N303" s="74"/>
    </row>
    <row r="304" spans="1:14" x14ac:dyDescent="0.3">
      <c r="A304" s="727" t="s">
        <v>220</v>
      </c>
      <c r="B304" s="72">
        <v>0</v>
      </c>
      <c r="C304" s="73">
        <v>8.2644628099173608E-3</v>
      </c>
      <c r="D304" s="74">
        <v>5.4945054945054897E-3</v>
      </c>
      <c r="E304" s="72">
        <v>0</v>
      </c>
      <c r="F304" s="73">
        <v>1.72413793103448E-2</v>
      </c>
      <c r="G304" s="74">
        <v>6.2893081761006301E-3</v>
      </c>
      <c r="H304" s="72"/>
      <c r="I304" s="73"/>
      <c r="J304" s="74"/>
      <c r="K304" s="72"/>
      <c r="L304" s="73"/>
      <c r="M304" s="74"/>
      <c r="N304" s="74"/>
    </row>
    <row r="305" spans="1:14" x14ac:dyDescent="0.3">
      <c r="A305" s="727" t="s">
        <v>221</v>
      </c>
      <c r="B305" s="72">
        <v>5.5555555555555601E-2</v>
      </c>
      <c r="C305" s="73">
        <v>4.1322314049586799E-2</v>
      </c>
      <c r="D305" s="74">
        <v>3.0219780219780199E-2</v>
      </c>
      <c r="E305" s="72">
        <v>5.5555555555555601E-2</v>
      </c>
      <c r="F305" s="73">
        <v>1.72413793103448E-2</v>
      </c>
      <c r="G305" s="74">
        <v>2.51572327044025E-2</v>
      </c>
      <c r="H305" s="72"/>
      <c r="I305" s="73"/>
      <c r="J305" s="74"/>
      <c r="K305" s="72"/>
      <c r="L305" s="73"/>
      <c r="M305" s="74"/>
      <c r="N305" s="74"/>
    </row>
    <row r="306" spans="1:14" x14ac:dyDescent="0.3">
      <c r="A306" s="727" t="s">
        <v>496</v>
      </c>
      <c r="B306" s="72">
        <v>0</v>
      </c>
      <c r="C306" s="73">
        <v>0</v>
      </c>
      <c r="D306" s="74">
        <v>0</v>
      </c>
      <c r="E306" s="72">
        <v>0</v>
      </c>
      <c r="F306" s="73">
        <v>0</v>
      </c>
      <c r="G306" s="74">
        <v>0</v>
      </c>
      <c r="H306" s="72"/>
      <c r="I306" s="73"/>
      <c r="J306" s="74"/>
      <c r="K306" s="72"/>
      <c r="L306" s="73"/>
      <c r="M306" s="74"/>
      <c r="N306" s="74"/>
    </row>
    <row r="307" spans="1:14" x14ac:dyDescent="0.3">
      <c r="A307" s="728" t="s">
        <v>223</v>
      </c>
      <c r="B307" s="72">
        <v>0.11111111111111099</v>
      </c>
      <c r="C307" s="73">
        <v>0.14049586776859499</v>
      </c>
      <c r="D307" s="74">
        <v>0.12362637362637401</v>
      </c>
      <c r="E307" s="72">
        <v>0.11111111111111099</v>
      </c>
      <c r="F307" s="73">
        <v>0.10344827586206901</v>
      </c>
      <c r="G307" s="74">
        <v>0.11949685534591201</v>
      </c>
      <c r="H307" s="72"/>
      <c r="I307" s="73"/>
      <c r="J307" s="74"/>
      <c r="K307" s="72"/>
      <c r="L307" s="73"/>
      <c r="M307" s="74"/>
      <c r="N307" s="74"/>
    </row>
    <row r="308" spans="1:14" x14ac:dyDescent="0.3">
      <c r="A308" s="728" t="s">
        <v>578</v>
      </c>
      <c r="B308" s="72">
        <v>0.38888888888888901</v>
      </c>
      <c r="C308" s="73">
        <v>0.14876033057851201</v>
      </c>
      <c r="D308" s="74">
        <v>0.129120879120879</v>
      </c>
      <c r="E308" s="72">
        <v>0.38888888888888901</v>
      </c>
      <c r="F308" s="73">
        <v>0.15517241379310301</v>
      </c>
      <c r="G308" s="74">
        <v>0.13207547169811301</v>
      </c>
      <c r="H308" s="72"/>
      <c r="I308" s="73"/>
      <c r="J308" s="74"/>
      <c r="K308" s="72"/>
      <c r="L308" s="73"/>
      <c r="M308" s="74"/>
      <c r="N308" s="74"/>
    </row>
    <row r="309" spans="1:14" x14ac:dyDescent="0.3">
      <c r="A309" s="728" t="s">
        <v>224</v>
      </c>
      <c r="B309" s="72">
        <v>0.11111111111111099</v>
      </c>
      <c r="C309" s="73">
        <v>8.2644628099173598E-2</v>
      </c>
      <c r="D309" s="74">
        <v>6.0439560439560398E-2</v>
      </c>
      <c r="E309" s="72">
        <v>0.11111111111111099</v>
      </c>
      <c r="F309" s="73">
        <v>5.1724137931034503E-2</v>
      </c>
      <c r="G309" s="74">
        <v>4.40251572327044E-2</v>
      </c>
      <c r="H309" s="72"/>
      <c r="I309" s="73"/>
      <c r="J309" s="74"/>
      <c r="K309" s="72"/>
      <c r="L309" s="73"/>
      <c r="M309" s="74"/>
      <c r="N309" s="74"/>
    </row>
    <row r="310" spans="1:14" x14ac:dyDescent="0.3">
      <c r="A310" s="728" t="s">
        <v>366</v>
      </c>
      <c r="B310" s="72">
        <v>5.5555555555555601E-2</v>
      </c>
      <c r="C310" s="73">
        <v>0.173553719008264</v>
      </c>
      <c r="D310" s="74">
        <v>8.2417582417582402E-2</v>
      </c>
      <c r="E310" s="72">
        <v>5.5555555555555601E-2</v>
      </c>
      <c r="F310" s="73">
        <v>0.20689655172413801</v>
      </c>
      <c r="G310" s="74">
        <v>0.106918238993711</v>
      </c>
      <c r="H310" s="72"/>
      <c r="I310" s="73"/>
      <c r="J310" s="74"/>
      <c r="K310" s="72"/>
      <c r="L310" s="73"/>
      <c r="M310" s="74"/>
      <c r="N310" s="74"/>
    </row>
    <row r="311" spans="1:14" x14ac:dyDescent="0.3">
      <c r="A311" s="728" t="s">
        <v>226</v>
      </c>
      <c r="B311" s="72">
        <v>5.5555555555555601E-2</v>
      </c>
      <c r="C311" s="73">
        <v>3.3057851239669402E-2</v>
      </c>
      <c r="D311" s="74">
        <v>1.37362637362637E-2</v>
      </c>
      <c r="E311" s="72">
        <v>5.5555555555555601E-2</v>
      </c>
      <c r="F311" s="73">
        <v>3.4482758620689703E-2</v>
      </c>
      <c r="G311" s="74">
        <v>1.25786163522013E-2</v>
      </c>
      <c r="H311" s="72"/>
      <c r="I311" s="73"/>
      <c r="J311" s="74"/>
      <c r="K311" s="72"/>
      <c r="L311" s="73"/>
      <c r="M311" s="74"/>
      <c r="N311" s="74"/>
    </row>
    <row r="312" spans="1:14" x14ac:dyDescent="0.3">
      <c r="A312" s="728" t="s">
        <v>227</v>
      </c>
      <c r="B312" s="72">
        <v>0</v>
      </c>
      <c r="C312" s="73">
        <v>0.22314049586776899</v>
      </c>
      <c r="D312" s="74">
        <v>0.225274725274725</v>
      </c>
      <c r="E312" s="72">
        <v>0</v>
      </c>
      <c r="F312" s="73">
        <v>0.24137931034482801</v>
      </c>
      <c r="G312" s="74">
        <v>0.232704402515723</v>
      </c>
      <c r="H312" s="72"/>
      <c r="I312" s="73"/>
      <c r="J312" s="74"/>
      <c r="K312" s="72"/>
      <c r="L312" s="73"/>
      <c r="M312" s="74"/>
      <c r="N312" s="74"/>
    </row>
    <row r="313" spans="1:14" x14ac:dyDescent="0.3">
      <c r="A313" s="738" t="s">
        <v>514</v>
      </c>
      <c r="B313" s="72">
        <v>0</v>
      </c>
      <c r="C313" s="73">
        <v>0</v>
      </c>
      <c r="D313" s="74">
        <v>2.7472527472527501E-3</v>
      </c>
      <c r="E313" s="72">
        <v>0</v>
      </c>
      <c r="F313" s="73">
        <v>0</v>
      </c>
      <c r="G313" s="74">
        <v>0</v>
      </c>
      <c r="H313" s="72"/>
      <c r="I313" s="73"/>
      <c r="J313" s="74"/>
      <c r="K313" s="72"/>
      <c r="L313" s="73"/>
      <c r="M313" s="74"/>
      <c r="N313" s="74"/>
    </row>
    <row r="314" spans="1:14" x14ac:dyDescent="0.3">
      <c r="A314" s="728" t="s">
        <v>228</v>
      </c>
      <c r="B314" s="72">
        <v>5.5555555555555601E-2</v>
      </c>
      <c r="C314" s="73">
        <v>6.6115702479338803E-2</v>
      </c>
      <c r="D314" s="74">
        <v>6.8681318681318701E-2</v>
      </c>
      <c r="E314" s="72">
        <v>5.5555555555555601E-2</v>
      </c>
      <c r="F314" s="73">
        <v>5.1724137931034503E-2</v>
      </c>
      <c r="G314" s="74">
        <v>6.2893081761006303E-2</v>
      </c>
      <c r="H314" s="72"/>
      <c r="I314" s="73"/>
      <c r="J314" s="74"/>
      <c r="K314" s="72"/>
      <c r="L314" s="73"/>
      <c r="M314" s="74"/>
      <c r="N314" s="74"/>
    </row>
    <row r="315" spans="1:14" x14ac:dyDescent="0.3">
      <c r="A315" s="728" t="s">
        <v>304</v>
      </c>
      <c r="B315" s="72">
        <v>0</v>
      </c>
      <c r="C315" s="73">
        <v>0</v>
      </c>
      <c r="D315" s="74">
        <v>0</v>
      </c>
      <c r="E315" s="72">
        <v>0</v>
      </c>
      <c r="F315" s="73">
        <v>0</v>
      </c>
      <c r="G315" s="74">
        <v>0</v>
      </c>
      <c r="H315" s="72"/>
      <c r="I315" s="73"/>
      <c r="J315" s="74"/>
      <c r="K315" s="72"/>
      <c r="L315" s="73"/>
      <c r="M315" s="74"/>
      <c r="N315" s="74"/>
    </row>
    <row r="316" spans="1:14" x14ac:dyDescent="0.3">
      <c r="A316" s="729" t="s">
        <v>259</v>
      </c>
      <c r="B316" s="133">
        <v>18</v>
      </c>
      <c r="C316" s="134">
        <v>121</v>
      </c>
      <c r="D316" s="135">
        <v>364</v>
      </c>
      <c r="E316" s="133">
        <v>18</v>
      </c>
      <c r="F316" s="134">
        <v>58</v>
      </c>
      <c r="G316" s="135">
        <v>159</v>
      </c>
      <c r="H316" s="133"/>
      <c r="I316" s="134"/>
      <c r="J316" s="135"/>
      <c r="K316" s="133"/>
      <c r="L316" s="134"/>
      <c r="M316" s="135"/>
      <c r="N316" s="141"/>
    </row>
    <row r="317" spans="1:14" ht="26" x14ac:dyDescent="0.3">
      <c r="A317" s="761" t="s">
        <v>570</v>
      </c>
      <c r="B317" s="69">
        <v>0</v>
      </c>
      <c r="C317" s="70">
        <v>0</v>
      </c>
      <c r="D317" s="71">
        <v>0</v>
      </c>
      <c r="E317" s="69">
        <v>0</v>
      </c>
      <c r="F317" s="70">
        <v>0</v>
      </c>
      <c r="G317" s="71">
        <v>0</v>
      </c>
      <c r="H317" s="69"/>
      <c r="I317" s="70"/>
      <c r="J317" s="71"/>
      <c r="K317" s="69"/>
      <c r="L317" s="70"/>
      <c r="M317" s="71"/>
      <c r="N317" s="74"/>
    </row>
    <row r="318" spans="1:14" x14ac:dyDescent="0.3">
      <c r="A318" s="728" t="s">
        <v>495</v>
      </c>
      <c r="B318" s="72">
        <v>2.94117647058823E-2</v>
      </c>
      <c r="C318" s="73">
        <v>8.4745762711864403E-2</v>
      </c>
      <c r="D318" s="74">
        <v>8.7071240105540904E-2</v>
      </c>
      <c r="E318" s="72">
        <v>2.94117647058823E-2</v>
      </c>
      <c r="F318" s="73">
        <v>2.3529411764705899E-2</v>
      </c>
      <c r="G318" s="74">
        <v>5.7692307692307702E-2</v>
      </c>
      <c r="H318" s="72"/>
      <c r="I318" s="73"/>
      <c r="J318" s="74"/>
      <c r="K318" s="72"/>
      <c r="L318" s="73"/>
      <c r="M318" s="74"/>
      <c r="N318" s="74"/>
    </row>
    <row r="319" spans="1:14" x14ac:dyDescent="0.3">
      <c r="A319" s="728" t="s">
        <v>218</v>
      </c>
      <c r="B319" s="72">
        <v>0.14705882352941199</v>
      </c>
      <c r="C319" s="73">
        <v>0.112994350282486</v>
      </c>
      <c r="D319" s="74">
        <v>0.12137203166226899</v>
      </c>
      <c r="E319" s="72">
        <v>0.14705882352941199</v>
      </c>
      <c r="F319" s="73">
        <v>0.17647058823529399</v>
      </c>
      <c r="G319" s="74">
        <v>0.21153846153846201</v>
      </c>
      <c r="H319" s="72"/>
      <c r="I319" s="73"/>
      <c r="J319" s="74"/>
      <c r="K319" s="72"/>
      <c r="L319" s="73"/>
      <c r="M319" s="74"/>
      <c r="N319" s="74"/>
    </row>
    <row r="320" spans="1:14" x14ac:dyDescent="0.3">
      <c r="A320" s="727" t="s">
        <v>219</v>
      </c>
      <c r="B320" s="72">
        <v>8.8235294117647106E-2</v>
      </c>
      <c r="C320" s="73">
        <v>3.3898305084745797E-2</v>
      </c>
      <c r="D320" s="74">
        <v>5.2770448548812701E-2</v>
      </c>
      <c r="E320" s="72">
        <v>8.8235294117647106E-2</v>
      </c>
      <c r="F320" s="73">
        <v>3.5294117647058802E-2</v>
      </c>
      <c r="G320" s="74">
        <v>5.1282051282051301E-2</v>
      </c>
      <c r="H320" s="72"/>
      <c r="I320" s="73"/>
      <c r="J320" s="74"/>
      <c r="K320" s="72"/>
      <c r="L320" s="73"/>
      <c r="M320" s="74"/>
      <c r="N320" s="74"/>
    </row>
    <row r="321" spans="1:14" x14ac:dyDescent="0.3">
      <c r="A321" s="727" t="s">
        <v>220</v>
      </c>
      <c r="B321" s="72">
        <v>0</v>
      </c>
      <c r="C321" s="73">
        <v>9.03954802259887E-2</v>
      </c>
      <c r="D321" s="74">
        <v>5.5408970976253302E-2</v>
      </c>
      <c r="E321" s="72">
        <v>0</v>
      </c>
      <c r="F321" s="73">
        <v>0.11764705882352899</v>
      </c>
      <c r="G321" s="74">
        <v>8.9743589743589702E-2</v>
      </c>
      <c r="H321" s="72"/>
      <c r="I321" s="73"/>
      <c r="J321" s="74"/>
      <c r="K321" s="72"/>
      <c r="L321" s="73"/>
      <c r="M321" s="74"/>
      <c r="N321" s="74"/>
    </row>
    <row r="322" spans="1:14" x14ac:dyDescent="0.3">
      <c r="A322" s="727" t="s">
        <v>221</v>
      </c>
      <c r="B322" s="72">
        <v>2.94117647058823E-2</v>
      </c>
      <c r="C322" s="73">
        <v>1.12994350282486E-2</v>
      </c>
      <c r="D322" s="74">
        <v>2.9023746701847E-2</v>
      </c>
      <c r="E322" s="72">
        <v>2.94117647058823E-2</v>
      </c>
      <c r="F322" s="73">
        <v>1.1764705882352899E-2</v>
      </c>
      <c r="G322" s="74">
        <v>1.9230769230769201E-2</v>
      </c>
      <c r="H322" s="72"/>
      <c r="I322" s="73"/>
      <c r="J322" s="74"/>
      <c r="K322" s="72"/>
      <c r="L322" s="73"/>
      <c r="M322" s="74"/>
      <c r="N322" s="74"/>
    </row>
    <row r="323" spans="1:14" x14ac:dyDescent="0.3">
      <c r="A323" s="727" t="s">
        <v>496</v>
      </c>
      <c r="B323" s="72">
        <v>0.11764705882352899</v>
      </c>
      <c r="C323" s="73">
        <v>7.3446327683615795E-2</v>
      </c>
      <c r="D323" s="74">
        <v>8.7071240105540904E-2</v>
      </c>
      <c r="E323" s="72">
        <v>0.11764705882352899</v>
      </c>
      <c r="F323" s="73">
        <v>7.0588235294117604E-2</v>
      </c>
      <c r="G323" s="74">
        <v>4.48717948717949E-2</v>
      </c>
      <c r="H323" s="72"/>
      <c r="I323" s="73"/>
      <c r="J323" s="74"/>
      <c r="K323" s="72"/>
      <c r="L323" s="73"/>
      <c r="M323" s="74"/>
      <c r="N323" s="74"/>
    </row>
    <row r="324" spans="1:14" x14ac:dyDescent="0.3">
      <c r="A324" s="728" t="s">
        <v>223</v>
      </c>
      <c r="B324" s="72">
        <v>8.8235294117647106E-2</v>
      </c>
      <c r="C324" s="73">
        <v>5.0847457627118599E-2</v>
      </c>
      <c r="D324" s="74">
        <v>5.0131926121372003E-2</v>
      </c>
      <c r="E324" s="72">
        <v>8.8235294117647106E-2</v>
      </c>
      <c r="F324" s="73">
        <v>5.8823529411764698E-2</v>
      </c>
      <c r="G324" s="74">
        <v>5.1282051282051301E-2</v>
      </c>
      <c r="H324" s="72"/>
      <c r="I324" s="73"/>
      <c r="J324" s="74"/>
      <c r="K324" s="72"/>
      <c r="L324" s="73"/>
      <c r="M324" s="74"/>
      <c r="N324" s="74"/>
    </row>
    <row r="325" spans="1:14" x14ac:dyDescent="0.3">
      <c r="A325" s="728" t="s">
        <v>578</v>
      </c>
      <c r="B325" s="72">
        <v>0.11764705882352899</v>
      </c>
      <c r="C325" s="73">
        <v>6.21468926553672E-2</v>
      </c>
      <c r="D325" s="74">
        <v>5.8047493403693903E-2</v>
      </c>
      <c r="E325" s="72">
        <v>0.11764705882352899</v>
      </c>
      <c r="F325" s="73">
        <v>7.0588235294117604E-2</v>
      </c>
      <c r="G325" s="74">
        <v>7.0512820512820498E-2</v>
      </c>
      <c r="H325" s="72"/>
      <c r="I325" s="73"/>
      <c r="J325" s="74"/>
      <c r="K325" s="72"/>
      <c r="L325" s="73"/>
      <c r="M325" s="74"/>
      <c r="N325" s="74"/>
    </row>
    <row r="326" spans="1:14" x14ac:dyDescent="0.3">
      <c r="A326" s="728" t="s">
        <v>224</v>
      </c>
      <c r="B326" s="72">
        <v>2.94117647058823E-2</v>
      </c>
      <c r="C326" s="73">
        <v>3.9548022598870101E-2</v>
      </c>
      <c r="D326" s="74">
        <v>3.6939313984168901E-2</v>
      </c>
      <c r="E326" s="72">
        <v>2.94117647058823E-2</v>
      </c>
      <c r="F326" s="73">
        <v>3.5294117647058802E-2</v>
      </c>
      <c r="G326" s="74">
        <v>2.5641025641025599E-2</v>
      </c>
      <c r="H326" s="72"/>
      <c r="I326" s="73"/>
      <c r="J326" s="74"/>
      <c r="K326" s="72"/>
      <c r="L326" s="73"/>
      <c r="M326" s="74"/>
      <c r="N326" s="74"/>
    </row>
    <row r="327" spans="1:14" x14ac:dyDescent="0.3">
      <c r="A327" s="728" t="s">
        <v>366</v>
      </c>
      <c r="B327" s="72">
        <v>0</v>
      </c>
      <c r="C327" s="73">
        <v>0.124293785310734</v>
      </c>
      <c r="D327" s="74">
        <v>7.9155672823219003E-2</v>
      </c>
      <c r="E327" s="72">
        <v>0</v>
      </c>
      <c r="F327" s="73">
        <v>0.129411764705882</v>
      </c>
      <c r="G327" s="74">
        <v>8.3333333333333301E-2</v>
      </c>
      <c r="H327" s="72"/>
      <c r="I327" s="73"/>
      <c r="J327" s="74"/>
      <c r="K327" s="72"/>
      <c r="L327" s="73"/>
      <c r="M327" s="74"/>
      <c r="N327" s="74"/>
    </row>
    <row r="328" spans="1:14" s="199" customFormat="1" x14ac:dyDescent="0.3">
      <c r="A328" s="728" t="s">
        <v>226</v>
      </c>
      <c r="B328" s="72">
        <v>5.8823529411764698E-2</v>
      </c>
      <c r="C328" s="73">
        <v>7.3446327683615795E-2</v>
      </c>
      <c r="D328" s="74">
        <v>4.2216358839050103E-2</v>
      </c>
      <c r="E328" s="72">
        <v>5.8823529411764698E-2</v>
      </c>
      <c r="F328" s="73">
        <v>7.0588235294117604E-2</v>
      </c>
      <c r="G328" s="74">
        <v>5.1282051282051301E-2</v>
      </c>
      <c r="H328" s="72"/>
      <c r="I328" s="73"/>
      <c r="J328" s="74"/>
      <c r="K328" s="72"/>
      <c r="L328" s="73"/>
      <c r="M328" s="74"/>
      <c r="N328" s="74"/>
    </row>
    <row r="329" spans="1:14" x14ac:dyDescent="0.3">
      <c r="A329" s="728" t="s">
        <v>227</v>
      </c>
      <c r="B329" s="72">
        <v>0.14705882352941199</v>
      </c>
      <c r="C329" s="73">
        <v>0.14689265536723201</v>
      </c>
      <c r="D329" s="74">
        <v>0.189973614775726</v>
      </c>
      <c r="E329" s="72">
        <v>0.14705882352941199</v>
      </c>
      <c r="F329" s="73">
        <v>9.41176470588235E-2</v>
      </c>
      <c r="G329" s="74">
        <v>0.128205128205128</v>
      </c>
      <c r="H329" s="72"/>
      <c r="I329" s="73"/>
      <c r="J329" s="74"/>
      <c r="K329" s="72"/>
      <c r="L329" s="73"/>
      <c r="M329" s="74"/>
      <c r="N329" s="74"/>
    </row>
    <row r="330" spans="1:14" x14ac:dyDescent="0.3">
      <c r="A330" s="738" t="s">
        <v>514</v>
      </c>
      <c r="B330" s="72">
        <v>0</v>
      </c>
      <c r="C330" s="73">
        <v>5.6497175141242903E-3</v>
      </c>
      <c r="D330" s="74">
        <v>1.31926121372032E-2</v>
      </c>
      <c r="E330" s="72">
        <v>0</v>
      </c>
      <c r="F330" s="73">
        <v>0</v>
      </c>
      <c r="G330" s="74">
        <v>1.9230769230769201E-2</v>
      </c>
      <c r="H330" s="72"/>
      <c r="I330" s="73"/>
      <c r="J330" s="74"/>
      <c r="K330" s="72"/>
      <c r="L330" s="73"/>
      <c r="M330" s="74"/>
      <c r="N330" s="74"/>
    </row>
    <row r="331" spans="1:14" x14ac:dyDescent="0.3">
      <c r="A331" s="728" t="s">
        <v>228</v>
      </c>
      <c r="B331" s="72">
        <v>0.14705882352941199</v>
      </c>
      <c r="C331" s="73">
        <v>9.03954802259887E-2</v>
      </c>
      <c r="D331" s="74">
        <v>9.4986807387862804E-2</v>
      </c>
      <c r="E331" s="72">
        <v>0.14705882352941199</v>
      </c>
      <c r="F331" s="73">
        <v>0.105882352941176</v>
      </c>
      <c r="G331" s="74">
        <v>8.9743589743589702E-2</v>
      </c>
      <c r="H331" s="72"/>
      <c r="I331" s="73"/>
      <c r="J331" s="74"/>
      <c r="K331" s="72"/>
      <c r="L331" s="73"/>
      <c r="M331" s="74"/>
      <c r="N331" s="74"/>
    </row>
    <row r="332" spans="1:14" x14ac:dyDescent="0.3">
      <c r="A332" s="728" t="s">
        <v>304</v>
      </c>
      <c r="B332" s="72">
        <v>0</v>
      </c>
      <c r="C332" s="73">
        <v>0</v>
      </c>
      <c r="D332" s="74">
        <v>2.6385224274406301E-3</v>
      </c>
      <c r="E332" s="72">
        <v>0</v>
      </c>
      <c r="F332" s="73">
        <v>0</v>
      </c>
      <c r="G332" s="74">
        <v>6.41025641025641E-3</v>
      </c>
      <c r="H332" s="72"/>
      <c r="I332" s="73"/>
      <c r="J332" s="74"/>
      <c r="K332" s="72"/>
      <c r="L332" s="73"/>
      <c r="M332" s="74"/>
      <c r="N332" s="74"/>
    </row>
    <row r="333" spans="1:14" x14ac:dyDescent="0.3">
      <c r="A333" s="729" t="s">
        <v>259</v>
      </c>
      <c r="B333" s="133">
        <v>34</v>
      </c>
      <c r="C333" s="134">
        <v>177</v>
      </c>
      <c r="D333" s="135">
        <v>379</v>
      </c>
      <c r="E333" s="133">
        <v>34</v>
      </c>
      <c r="F333" s="134">
        <v>85</v>
      </c>
      <c r="G333" s="135">
        <v>156</v>
      </c>
      <c r="H333" s="133"/>
      <c r="I333" s="134"/>
      <c r="J333" s="135"/>
      <c r="K333" s="133"/>
      <c r="L333" s="134"/>
      <c r="M333" s="135"/>
      <c r="N333" s="141"/>
    </row>
    <row r="334" spans="1:14" ht="26" x14ac:dyDescent="0.3">
      <c r="A334" s="761" t="s">
        <v>537</v>
      </c>
      <c r="B334" s="69">
        <v>1.38888888888889E-2</v>
      </c>
      <c r="C334" s="70">
        <v>3.8740920096852302E-2</v>
      </c>
      <c r="D334" s="71">
        <v>4.7474747474747503E-2</v>
      </c>
      <c r="E334" s="69">
        <v>1.38888888888889E-2</v>
      </c>
      <c r="F334" s="70">
        <v>3.8043478260869602E-2</v>
      </c>
      <c r="G334" s="71">
        <v>5.4631828978622302E-2</v>
      </c>
      <c r="H334" s="69"/>
      <c r="I334" s="70"/>
      <c r="J334" s="71"/>
      <c r="K334" s="69"/>
      <c r="L334" s="70"/>
      <c r="M334" s="71"/>
      <c r="N334" s="550"/>
    </row>
    <row r="335" spans="1:14" x14ac:dyDescent="0.3">
      <c r="A335" s="727" t="s">
        <v>218</v>
      </c>
      <c r="B335" s="72">
        <v>0.375</v>
      </c>
      <c r="C335" s="73">
        <v>0.193704600484261</v>
      </c>
      <c r="D335" s="74">
        <v>0.22424242424242399</v>
      </c>
      <c r="E335" s="72">
        <v>0.375</v>
      </c>
      <c r="F335" s="73">
        <v>0.29891304347826098</v>
      </c>
      <c r="G335" s="74">
        <v>0.34916864608075998</v>
      </c>
      <c r="H335" s="72"/>
      <c r="I335" s="73"/>
      <c r="J335" s="74"/>
      <c r="K335" s="72"/>
      <c r="L335" s="73"/>
      <c r="M335" s="74"/>
      <c r="N335" s="536"/>
    </row>
    <row r="336" spans="1:14" x14ac:dyDescent="0.3">
      <c r="A336" s="727" t="s">
        <v>454</v>
      </c>
      <c r="B336" s="72">
        <v>0</v>
      </c>
      <c r="C336" s="73">
        <v>2.4213075060532702E-3</v>
      </c>
      <c r="D336" s="74">
        <v>1.0101010101010101E-3</v>
      </c>
      <c r="E336" s="72">
        <v>0</v>
      </c>
      <c r="F336" s="73">
        <v>0</v>
      </c>
      <c r="G336" s="74">
        <v>0</v>
      </c>
      <c r="H336" s="72"/>
      <c r="I336" s="73"/>
      <c r="J336" s="74"/>
      <c r="K336" s="72"/>
      <c r="L336" s="73"/>
      <c r="M336" s="74"/>
      <c r="N336" s="536"/>
    </row>
    <row r="337" spans="1:14" x14ac:dyDescent="0.3">
      <c r="A337" s="727" t="s">
        <v>167</v>
      </c>
      <c r="B337" s="72">
        <v>0</v>
      </c>
      <c r="C337" s="73">
        <v>4.8426150121065404E-3</v>
      </c>
      <c r="D337" s="74">
        <v>4.0404040404040404E-3</v>
      </c>
      <c r="E337" s="72">
        <v>0</v>
      </c>
      <c r="F337" s="73">
        <v>0</v>
      </c>
      <c r="G337" s="74">
        <v>4.7505938242280296E-3</v>
      </c>
      <c r="H337" s="72"/>
      <c r="I337" s="73"/>
      <c r="J337" s="74"/>
      <c r="K337" s="72"/>
      <c r="L337" s="73"/>
      <c r="M337" s="74"/>
      <c r="N337" s="536"/>
    </row>
    <row r="338" spans="1:14" x14ac:dyDescent="0.3">
      <c r="A338" s="728" t="s">
        <v>687</v>
      </c>
      <c r="B338" s="72">
        <v>5.5555555555555601E-2</v>
      </c>
      <c r="C338" s="73">
        <v>7.5060532687651296E-2</v>
      </c>
      <c r="D338" s="74">
        <v>6.3636363636363602E-2</v>
      </c>
      <c r="E338" s="72">
        <v>5.5555555555555601E-2</v>
      </c>
      <c r="F338" s="73">
        <v>5.4347826086956499E-2</v>
      </c>
      <c r="G338" s="74">
        <v>4.0380047505938203E-2</v>
      </c>
      <c r="H338" s="72"/>
      <c r="I338" s="73"/>
      <c r="J338" s="74"/>
      <c r="K338" s="72"/>
      <c r="L338" s="73"/>
      <c r="M338" s="74"/>
      <c r="N338" s="536"/>
    </row>
    <row r="339" spans="1:14" x14ac:dyDescent="0.3">
      <c r="A339" s="728" t="s">
        <v>686</v>
      </c>
      <c r="B339" s="72">
        <v>1.38888888888889E-2</v>
      </c>
      <c r="C339" s="73">
        <v>1.21065375302663E-2</v>
      </c>
      <c r="D339" s="74">
        <v>1.61616161616162E-2</v>
      </c>
      <c r="E339" s="72">
        <v>1.38888888888889E-2</v>
      </c>
      <c r="F339" s="73">
        <v>5.4347826086956503E-3</v>
      </c>
      <c r="G339" s="74">
        <v>7.1258907363420396E-3</v>
      </c>
      <c r="H339" s="72"/>
      <c r="I339" s="73"/>
      <c r="J339" s="74"/>
      <c r="K339" s="72"/>
      <c r="L339" s="73"/>
      <c r="M339" s="74"/>
      <c r="N339" s="536"/>
    </row>
    <row r="340" spans="1:14" x14ac:dyDescent="0.3">
      <c r="A340" s="728" t="s">
        <v>685</v>
      </c>
      <c r="B340" s="72">
        <v>8.3333333333333301E-2</v>
      </c>
      <c r="C340" s="73">
        <v>7.0217917675544805E-2</v>
      </c>
      <c r="D340" s="74">
        <v>4.7474747474747503E-2</v>
      </c>
      <c r="E340" s="72">
        <v>8.3333333333333301E-2</v>
      </c>
      <c r="F340" s="73">
        <v>5.4347826086956499E-2</v>
      </c>
      <c r="G340" s="74">
        <v>3.5629453681710201E-2</v>
      </c>
      <c r="H340" s="72"/>
      <c r="I340" s="73"/>
      <c r="J340" s="74"/>
      <c r="K340" s="72"/>
      <c r="L340" s="73"/>
      <c r="M340" s="74"/>
      <c r="N340" s="536"/>
    </row>
    <row r="341" spans="1:14" x14ac:dyDescent="0.3">
      <c r="A341" s="728" t="s">
        <v>168</v>
      </c>
      <c r="B341" s="72">
        <v>1.38888888888889E-2</v>
      </c>
      <c r="C341" s="73">
        <v>9.6852300242130707E-2</v>
      </c>
      <c r="D341" s="74">
        <v>4.7474747474747503E-2</v>
      </c>
      <c r="E341" s="72">
        <v>1.38888888888889E-2</v>
      </c>
      <c r="F341" s="73">
        <v>0.125</v>
      </c>
      <c r="G341" s="74">
        <v>6.6508313539192399E-2</v>
      </c>
      <c r="H341" s="72"/>
      <c r="I341" s="73"/>
      <c r="J341" s="74"/>
      <c r="K341" s="72"/>
      <c r="L341" s="73"/>
      <c r="M341" s="74"/>
      <c r="N341" s="536"/>
    </row>
    <row r="342" spans="1:14" x14ac:dyDescent="0.3">
      <c r="A342" s="728" t="s">
        <v>684</v>
      </c>
      <c r="B342" s="72">
        <v>2.7777777777777801E-2</v>
      </c>
      <c r="C342" s="73">
        <v>8.7167070217917697E-2</v>
      </c>
      <c r="D342" s="74">
        <v>4.7474747474747503E-2</v>
      </c>
      <c r="E342" s="72">
        <v>2.7777777777777801E-2</v>
      </c>
      <c r="F342" s="73">
        <v>0.119565217391304</v>
      </c>
      <c r="G342" s="74">
        <v>6.6508313539192399E-2</v>
      </c>
      <c r="H342" s="72"/>
      <c r="I342" s="73"/>
      <c r="J342" s="74"/>
      <c r="K342" s="72"/>
      <c r="L342" s="73"/>
      <c r="M342" s="74"/>
      <c r="N342" s="536"/>
    </row>
    <row r="343" spans="1:14" x14ac:dyDescent="0.3">
      <c r="A343" s="727" t="s">
        <v>463</v>
      </c>
      <c r="B343" s="72">
        <v>1.38888888888889E-2</v>
      </c>
      <c r="C343" s="73">
        <v>2.17917675544794E-2</v>
      </c>
      <c r="D343" s="74">
        <v>4.4444444444444398E-2</v>
      </c>
      <c r="E343" s="72">
        <v>1.38888888888889E-2</v>
      </c>
      <c r="F343" s="73">
        <v>5.4347826086956503E-3</v>
      </c>
      <c r="G343" s="74">
        <v>4.2755344418052302E-2</v>
      </c>
      <c r="H343" s="72"/>
      <c r="I343" s="73"/>
      <c r="J343" s="74"/>
      <c r="K343" s="72"/>
      <c r="L343" s="73"/>
      <c r="M343" s="74"/>
      <c r="N343" s="536"/>
    </row>
    <row r="344" spans="1:14" x14ac:dyDescent="0.3">
      <c r="A344" s="728" t="s">
        <v>222</v>
      </c>
      <c r="B344" s="72">
        <v>2.7777777777777801E-2</v>
      </c>
      <c r="C344" s="73">
        <v>3.6319612590799001E-2</v>
      </c>
      <c r="D344" s="74">
        <v>4.64646464646465E-2</v>
      </c>
      <c r="E344" s="72">
        <v>2.7777777777777801E-2</v>
      </c>
      <c r="F344" s="73">
        <v>2.1739130434782601E-2</v>
      </c>
      <c r="G344" s="74">
        <v>1.9002375296912101E-2</v>
      </c>
      <c r="H344" s="72"/>
      <c r="I344" s="73"/>
      <c r="J344" s="74"/>
      <c r="K344" s="72"/>
      <c r="L344" s="73"/>
      <c r="M344" s="74"/>
      <c r="N344" s="536"/>
    </row>
    <row r="345" spans="1:14" x14ac:dyDescent="0.3">
      <c r="A345" s="727" t="s">
        <v>456</v>
      </c>
      <c r="B345" s="72">
        <v>0</v>
      </c>
      <c r="C345" s="73">
        <v>0</v>
      </c>
      <c r="D345" s="74">
        <v>2.0202020202020202E-3</v>
      </c>
      <c r="E345" s="72">
        <v>0</v>
      </c>
      <c r="F345" s="73">
        <v>0</v>
      </c>
      <c r="G345" s="74">
        <v>2.37529691211401E-3</v>
      </c>
      <c r="H345" s="72"/>
      <c r="I345" s="73"/>
      <c r="J345" s="74"/>
      <c r="K345" s="72"/>
      <c r="L345" s="73"/>
      <c r="M345" s="74"/>
      <c r="N345" s="536"/>
    </row>
    <row r="346" spans="1:14" x14ac:dyDescent="0.3">
      <c r="A346" s="727" t="s">
        <v>169</v>
      </c>
      <c r="B346" s="72">
        <v>0.125</v>
      </c>
      <c r="C346" s="73">
        <v>3.8740920096852302E-2</v>
      </c>
      <c r="D346" s="74">
        <v>4.2424242424242399E-2</v>
      </c>
      <c r="E346" s="72">
        <v>0.125</v>
      </c>
      <c r="F346" s="73">
        <v>5.9782608695652197E-2</v>
      </c>
      <c r="G346" s="74">
        <v>5.4631828978622302E-2</v>
      </c>
      <c r="H346" s="72"/>
      <c r="I346" s="73"/>
      <c r="J346" s="74"/>
      <c r="K346" s="72"/>
      <c r="L346" s="73"/>
      <c r="M346" s="74"/>
      <c r="N346" s="536"/>
    </row>
    <row r="347" spans="1:14" x14ac:dyDescent="0.3">
      <c r="A347" s="727" t="s">
        <v>457</v>
      </c>
      <c r="B347" s="72">
        <v>0</v>
      </c>
      <c r="C347" s="73">
        <v>0</v>
      </c>
      <c r="D347" s="74">
        <v>1.0101010101010101E-3</v>
      </c>
      <c r="E347" s="72">
        <v>0</v>
      </c>
      <c r="F347" s="73">
        <v>0</v>
      </c>
      <c r="G347" s="74">
        <v>2.37529691211401E-3</v>
      </c>
      <c r="H347" s="72"/>
      <c r="I347" s="73"/>
      <c r="J347" s="74"/>
      <c r="K347" s="72"/>
      <c r="L347" s="73"/>
      <c r="M347" s="74"/>
      <c r="N347" s="536"/>
    </row>
    <row r="348" spans="1:14" x14ac:dyDescent="0.3">
      <c r="A348" s="728" t="s">
        <v>170</v>
      </c>
      <c r="B348" s="72">
        <v>1.38888888888889E-2</v>
      </c>
      <c r="C348" s="73">
        <v>2.4213075060532702E-3</v>
      </c>
      <c r="D348" s="74">
        <v>1.4141414141414101E-2</v>
      </c>
      <c r="E348" s="72">
        <v>1.38888888888889E-2</v>
      </c>
      <c r="F348" s="73">
        <v>5.4347826086956503E-3</v>
      </c>
      <c r="G348" s="74">
        <v>4.7505938242280296E-3</v>
      </c>
      <c r="H348" s="72"/>
      <c r="I348" s="73"/>
      <c r="J348" s="74"/>
      <c r="K348" s="72"/>
      <c r="L348" s="73"/>
      <c r="M348" s="74"/>
      <c r="N348" s="536"/>
    </row>
    <row r="349" spans="1:14" x14ac:dyDescent="0.3">
      <c r="A349" s="728" t="s">
        <v>485</v>
      </c>
      <c r="B349" s="72">
        <v>2.7777777777777801E-2</v>
      </c>
      <c r="C349" s="73">
        <v>7.5060532687651296E-2</v>
      </c>
      <c r="D349" s="74">
        <v>5.9595959595959598E-2</v>
      </c>
      <c r="E349" s="72">
        <v>2.7777777777777801E-2</v>
      </c>
      <c r="F349" s="73">
        <v>4.3478260869565202E-2</v>
      </c>
      <c r="G349" s="74">
        <v>4.5130641330166303E-2</v>
      </c>
      <c r="H349" s="72"/>
      <c r="I349" s="73"/>
      <c r="J349" s="74"/>
      <c r="K349" s="72"/>
      <c r="L349" s="73"/>
      <c r="M349" s="74"/>
      <c r="N349" s="536"/>
    </row>
    <row r="350" spans="1:14" x14ac:dyDescent="0.3">
      <c r="A350" s="727" t="s">
        <v>458</v>
      </c>
      <c r="B350" s="72">
        <v>0</v>
      </c>
      <c r="C350" s="73">
        <v>1.21065375302663E-2</v>
      </c>
      <c r="D350" s="74">
        <v>3.03030303030303E-2</v>
      </c>
      <c r="E350" s="72">
        <v>0</v>
      </c>
      <c r="F350" s="73">
        <v>5.4347826086956503E-3</v>
      </c>
      <c r="G350" s="74">
        <v>4.7505938242280296E-3</v>
      </c>
      <c r="H350" s="72"/>
      <c r="I350" s="73"/>
      <c r="J350" s="74"/>
      <c r="K350" s="72"/>
      <c r="L350" s="73"/>
      <c r="M350" s="74"/>
      <c r="N350" s="536"/>
    </row>
    <row r="351" spans="1:14" x14ac:dyDescent="0.3">
      <c r="A351" s="728" t="s">
        <v>657</v>
      </c>
      <c r="B351" s="72">
        <v>2.7777777777777801E-2</v>
      </c>
      <c r="C351" s="73">
        <v>4.8426150121065404E-3</v>
      </c>
      <c r="D351" s="74">
        <v>6.0606060606060597E-3</v>
      </c>
      <c r="E351" s="72">
        <v>2.7777777777777801E-2</v>
      </c>
      <c r="F351" s="73">
        <v>1.0869565217391301E-2</v>
      </c>
      <c r="G351" s="74">
        <v>9.5011876484560592E-3</v>
      </c>
      <c r="H351" s="72"/>
      <c r="I351" s="73"/>
      <c r="J351" s="74"/>
      <c r="K351" s="72"/>
      <c r="L351" s="73"/>
      <c r="M351" s="74"/>
      <c r="N351" s="536"/>
    </row>
    <row r="352" spans="1:14" x14ac:dyDescent="0.3">
      <c r="A352" s="728" t="s">
        <v>515</v>
      </c>
      <c r="B352" s="72">
        <v>9.7222222222222196E-2</v>
      </c>
      <c r="C352" s="73">
        <v>0.123486682808717</v>
      </c>
      <c r="D352" s="74">
        <v>0.12626262626262599</v>
      </c>
      <c r="E352" s="72">
        <v>9.7222222222222196E-2</v>
      </c>
      <c r="F352" s="73">
        <v>7.6086956521739094E-2</v>
      </c>
      <c r="G352" s="74">
        <v>8.5510688836104506E-2</v>
      </c>
      <c r="H352" s="72"/>
      <c r="I352" s="73"/>
      <c r="J352" s="74"/>
      <c r="K352" s="72"/>
      <c r="L352" s="73"/>
      <c r="M352" s="74"/>
      <c r="N352" s="536"/>
    </row>
    <row r="353" spans="1:14" x14ac:dyDescent="0.3">
      <c r="A353" s="727" t="s">
        <v>229</v>
      </c>
      <c r="B353" s="72">
        <v>8.3333333333333301E-2</v>
      </c>
      <c r="C353" s="73">
        <v>0.10411622276029101</v>
      </c>
      <c r="D353" s="74">
        <v>0.128282828282828</v>
      </c>
      <c r="E353" s="72">
        <v>8.3333333333333301E-2</v>
      </c>
      <c r="F353" s="73">
        <v>7.6086956521739094E-2</v>
      </c>
      <c r="G353" s="74">
        <v>0.104513064133017</v>
      </c>
      <c r="H353" s="72"/>
      <c r="I353" s="73"/>
      <c r="J353" s="74"/>
      <c r="K353" s="72"/>
      <c r="L353" s="73"/>
      <c r="M353" s="74"/>
      <c r="N353" s="536"/>
    </row>
    <row r="354" spans="1:14" x14ac:dyDescent="0.3">
      <c r="A354" s="729" t="s">
        <v>259</v>
      </c>
      <c r="B354" s="133">
        <v>72</v>
      </c>
      <c r="C354" s="134">
        <v>413</v>
      </c>
      <c r="D354" s="135">
        <v>990</v>
      </c>
      <c r="E354" s="133">
        <v>72</v>
      </c>
      <c r="F354" s="134">
        <v>184</v>
      </c>
      <c r="G354" s="135">
        <v>421</v>
      </c>
      <c r="H354" s="133"/>
      <c r="I354" s="134"/>
      <c r="J354" s="135"/>
      <c r="K354" s="133"/>
      <c r="L354" s="134"/>
      <c r="M354" s="135"/>
      <c r="N354" s="14"/>
    </row>
    <row r="355" spans="1:14" ht="26" x14ac:dyDescent="0.3">
      <c r="A355" s="761" t="s">
        <v>571</v>
      </c>
      <c r="B355" s="185">
        <v>82</v>
      </c>
      <c r="C355" s="186">
        <v>437</v>
      </c>
      <c r="D355" s="187">
        <v>1068</v>
      </c>
      <c r="E355" s="185">
        <v>82</v>
      </c>
      <c r="F355" s="186">
        <v>199</v>
      </c>
      <c r="G355" s="187">
        <v>456</v>
      </c>
      <c r="H355" s="185"/>
      <c r="I355" s="186"/>
      <c r="J355" s="187"/>
      <c r="K355" s="185"/>
      <c r="L355" s="186"/>
      <c r="M355" s="187"/>
      <c r="N355" s="535"/>
    </row>
    <row r="356" spans="1:14" x14ac:dyDescent="0.3">
      <c r="A356" s="727" t="s">
        <v>21</v>
      </c>
      <c r="B356" s="72">
        <v>2.4390243902439001E-2</v>
      </c>
      <c r="C356" s="73">
        <v>2.5171624713958798E-2</v>
      </c>
      <c r="D356" s="74">
        <v>2.8089887640449399E-2</v>
      </c>
      <c r="E356" s="72">
        <v>2.4390243902439001E-2</v>
      </c>
      <c r="F356" s="73">
        <v>3.0150753768844199E-2</v>
      </c>
      <c r="G356" s="74">
        <v>2.41228070175439E-2</v>
      </c>
      <c r="H356" s="72"/>
      <c r="I356" s="73"/>
      <c r="J356" s="74"/>
      <c r="K356" s="72"/>
      <c r="L356" s="73"/>
      <c r="M356" s="74"/>
      <c r="N356" s="536"/>
    </row>
    <row r="357" spans="1:14" x14ac:dyDescent="0.3">
      <c r="A357" s="728" t="s">
        <v>369</v>
      </c>
      <c r="B357" s="72">
        <v>1.21951219512195E-2</v>
      </c>
      <c r="C357" s="73">
        <v>4.5766590389016001E-3</v>
      </c>
      <c r="D357" s="74">
        <v>6.5543071161048702E-3</v>
      </c>
      <c r="E357" s="72">
        <v>1.21951219512195E-2</v>
      </c>
      <c r="F357" s="73">
        <v>5.0251256281407001E-3</v>
      </c>
      <c r="G357" s="74">
        <v>4.3859649122806998E-3</v>
      </c>
      <c r="H357" s="72"/>
      <c r="I357" s="73"/>
      <c r="J357" s="74"/>
      <c r="K357" s="72"/>
      <c r="L357" s="73"/>
      <c r="M357" s="74"/>
      <c r="N357" s="536"/>
    </row>
    <row r="358" spans="1:14" x14ac:dyDescent="0.3">
      <c r="A358" s="727" t="s">
        <v>196</v>
      </c>
      <c r="B358" s="72">
        <v>4.8780487804878099E-2</v>
      </c>
      <c r="C358" s="73">
        <v>2.9748283752860399E-2</v>
      </c>
      <c r="D358" s="74">
        <v>4.7752808988764002E-2</v>
      </c>
      <c r="E358" s="72">
        <v>4.8780487804878099E-2</v>
      </c>
      <c r="F358" s="73">
        <v>2.01005025125628E-2</v>
      </c>
      <c r="G358" s="74">
        <v>2.8508771929824601E-2</v>
      </c>
      <c r="H358" s="72"/>
      <c r="I358" s="73"/>
      <c r="J358" s="74"/>
      <c r="K358" s="72"/>
      <c r="L358" s="73"/>
      <c r="M358" s="74"/>
      <c r="N358" s="536"/>
    </row>
    <row r="359" spans="1:14" x14ac:dyDescent="0.3">
      <c r="A359" s="727" t="s">
        <v>22</v>
      </c>
      <c r="B359" s="72">
        <v>8.5365853658536606E-2</v>
      </c>
      <c r="C359" s="73">
        <v>3.4324942791762E-2</v>
      </c>
      <c r="D359" s="74">
        <v>3.27715355805243E-2</v>
      </c>
      <c r="E359" s="72">
        <v>8.5365853658536606E-2</v>
      </c>
      <c r="F359" s="73">
        <v>4.5226130653266298E-2</v>
      </c>
      <c r="G359" s="74">
        <v>5.0438596491228102E-2</v>
      </c>
      <c r="H359" s="72"/>
      <c r="I359" s="73"/>
      <c r="J359" s="74"/>
      <c r="K359" s="72"/>
      <c r="L359" s="73"/>
      <c r="M359" s="74"/>
      <c r="N359" s="536"/>
    </row>
    <row r="360" spans="1:14" x14ac:dyDescent="0.3">
      <c r="A360" s="728" t="s">
        <v>368</v>
      </c>
      <c r="B360" s="72">
        <v>3.65853658536585E-2</v>
      </c>
      <c r="C360" s="73">
        <v>6.8649885583523997E-3</v>
      </c>
      <c r="D360" s="74">
        <v>2.9962546816479401E-2</v>
      </c>
      <c r="E360" s="72">
        <v>3.65853658536585E-2</v>
      </c>
      <c r="F360" s="73">
        <v>1.5075376884422099E-2</v>
      </c>
      <c r="G360" s="74">
        <v>3.5087719298245598E-2</v>
      </c>
      <c r="H360" s="72"/>
      <c r="I360" s="73"/>
      <c r="J360" s="74"/>
      <c r="K360" s="72"/>
      <c r="L360" s="73"/>
      <c r="M360" s="74"/>
      <c r="N360" s="536"/>
    </row>
    <row r="361" spans="1:14" x14ac:dyDescent="0.3">
      <c r="A361" s="728" t="s">
        <v>370</v>
      </c>
      <c r="B361" s="72">
        <v>0</v>
      </c>
      <c r="C361" s="73">
        <v>1.60183066361556E-2</v>
      </c>
      <c r="D361" s="74">
        <v>8.4269662921348295E-3</v>
      </c>
      <c r="E361" s="72">
        <v>0</v>
      </c>
      <c r="F361" s="73">
        <v>5.0251256281407001E-3</v>
      </c>
      <c r="G361" s="74">
        <v>4.3859649122806998E-3</v>
      </c>
      <c r="H361" s="72"/>
      <c r="I361" s="73"/>
      <c r="J361" s="74"/>
      <c r="K361" s="72"/>
      <c r="L361" s="73"/>
      <c r="M361" s="74"/>
      <c r="N361" s="536"/>
    </row>
    <row r="362" spans="1:14" x14ac:dyDescent="0.3">
      <c r="A362" s="727" t="s">
        <v>23</v>
      </c>
      <c r="B362" s="72">
        <v>2.4390243902439001E-2</v>
      </c>
      <c r="C362" s="73">
        <v>6.8649885583523997E-3</v>
      </c>
      <c r="D362" s="74">
        <v>6.5543071161048702E-3</v>
      </c>
      <c r="E362" s="72">
        <v>2.4390243902439001E-2</v>
      </c>
      <c r="F362" s="73">
        <v>1.00502512562814E-2</v>
      </c>
      <c r="G362" s="74">
        <v>8.7719298245613996E-3</v>
      </c>
      <c r="H362" s="72"/>
      <c r="I362" s="73"/>
      <c r="J362" s="74"/>
      <c r="K362" s="72"/>
      <c r="L362" s="73"/>
      <c r="M362" s="74"/>
      <c r="N362" s="536"/>
    </row>
    <row r="363" spans="1:14" x14ac:dyDescent="0.3">
      <c r="A363" s="727" t="s">
        <v>24</v>
      </c>
      <c r="B363" s="72">
        <v>3.65853658536585E-2</v>
      </c>
      <c r="C363" s="73">
        <v>3.4324942791762E-2</v>
      </c>
      <c r="D363" s="74">
        <v>2.2471910112359599E-2</v>
      </c>
      <c r="E363" s="72">
        <v>3.65853658536585E-2</v>
      </c>
      <c r="F363" s="73">
        <v>4.0201005025125601E-2</v>
      </c>
      <c r="G363" s="74">
        <v>3.07017543859649E-2</v>
      </c>
      <c r="H363" s="72"/>
      <c r="I363" s="73"/>
      <c r="J363" s="74"/>
      <c r="K363" s="72"/>
      <c r="L363" s="73"/>
      <c r="M363" s="74"/>
      <c r="N363" s="536"/>
    </row>
    <row r="364" spans="1:14" x14ac:dyDescent="0.3">
      <c r="A364" s="728" t="s">
        <v>371</v>
      </c>
      <c r="B364" s="72">
        <v>1.21951219512195E-2</v>
      </c>
      <c r="C364" s="73">
        <v>2.2883295194508001E-3</v>
      </c>
      <c r="D364" s="74">
        <v>8.4269662921348295E-3</v>
      </c>
      <c r="E364" s="72">
        <v>1.21951219512195E-2</v>
      </c>
      <c r="F364" s="73">
        <v>5.0251256281407001E-3</v>
      </c>
      <c r="G364" s="74">
        <v>4.3859649122806998E-3</v>
      </c>
      <c r="H364" s="72"/>
      <c r="I364" s="73"/>
      <c r="J364" s="74"/>
      <c r="K364" s="72"/>
      <c r="L364" s="73"/>
      <c r="M364" s="74"/>
      <c r="N364" s="536"/>
    </row>
    <row r="365" spans="1:14" x14ac:dyDescent="0.3">
      <c r="A365" s="728" t="s">
        <v>372</v>
      </c>
      <c r="B365" s="72">
        <v>9.7560975609756101E-2</v>
      </c>
      <c r="C365" s="73">
        <v>1.83066361556064E-2</v>
      </c>
      <c r="D365" s="74">
        <v>9.3632958801498096E-3</v>
      </c>
      <c r="E365" s="72">
        <v>9.7560975609756101E-2</v>
      </c>
      <c r="F365" s="73">
        <v>4.0201005025125601E-2</v>
      </c>
      <c r="G365" s="74">
        <v>1.9736842105263198E-2</v>
      </c>
      <c r="H365" s="72"/>
      <c r="I365" s="73"/>
      <c r="J365" s="74"/>
      <c r="K365" s="72"/>
      <c r="L365" s="73"/>
      <c r="M365" s="74"/>
      <c r="N365" s="536"/>
    </row>
    <row r="366" spans="1:14" x14ac:dyDescent="0.3">
      <c r="A366" s="727" t="s">
        <v>25</v>
      </c>
      <c r="B366" s="72">
        <v>3.65853658536585E-2</v>
      </c>
      <c r="C366" s="73">
        <v>2.5171624713958798E-2</v>
      </c>
      <c r="D366" s="74">
        <v>1.59176029962547E-2</v>
      </c>
      <c r="E366" s="72">
        <v>3.65853658536585E-2</v>
      </c>
      <c r="F366" s="73">
        <v>1.5075376884422099E-2</v>
      </c>
      <c r="G366" s="74">
        <v>6.5789473684210497E-3</v>
      </c>
      <c r="H366" s="72"/>
      <c r="I366" s="73"/>
      <c r="J366" s="74"/>
      <c r="K366" s="72"/>
      <c r="L366" s="73"/>
      <c r="M366" s="74"/>
      <c r="N366" s="536"/>
    </row>
    <row r="367" spans="1:14" x14ac:dyDescent="0.3">
      <c r="A367" s="728" t="s">
        <v>379</v>
      </c>
      <c r="B367" s="72">
        <v>0</v>
      </c>
      <c r="C367" s="73">
        <v>0</v>
      </c>
      <c r="D367" s="74">
        <v>9.3632958801498096E-4</v>
      </c>
      <c r="E367" s="72">
        <v>0</v>
      </c>
      <c r="F367" s="73">
        <v>0</v>
      </c>
      <c r="G367" s="74">
        <v>2.1929824561403499E-3</v>
      </c>
      <c r="H367" s="72"/>
      <c r="I367" s="73"/>
      <c r="J367" s="74"/>
      <c r="K367" s="72"/>
      <c r="L367" s="73"/>
      <c r="M367" s="74"/>
      <c r="N367" s="536"/>
    </row>
    <row r="368" spans="1:14" x14ac:dyDescent="0.3">
      <c r="A368" s="728" t="s">
        <v>373</v>
      </c>
      <c r="B368" s="72">
        <v>0</v>
      </c>
      <c r="C368" s="73">
        <v>0</v>
      </c>
      <c r="D368" s="74">
        <v>0</v>
      </c>
      <c r="E368" s="72">
        <v>0</v>
      </c>
      <c r="F368" s="73">
        <v>0</v>
      </c>
      <c r="G368" s="74">
        <v>0</v>
      </c>
      <c r="H368" s="72"/>
      <c r="I368" s="73"/>
      <c r="J368" s="74"/>
      <c r="K368" s="72"/>
      <c r="L368" s="73"/>
      <c r="M368" s="74"/>
      <c r="N368" s="536"/>
    </row>
    <row r="369" spans="1:14" x14ac:dyDescent="0.3">
      <c r="A369" s="728" t="s">
        <v>380</v>
      </c>
      <c r="B369" s="72">
        <v>2.4390243902439001E-2</v>
      </c>
      <c r="C369" s="73">
        <v>2.2883295194508001E-2</v>
      </c>
      <c r="D369" s="74">
        <v>1.4981273408239701E-2</v>
      </c>
      <c r="E369" s="72">
        <v>2.4390243902439001E-2</v>
      </c>
      <c r="F369" s="73">
        <v>1.5075376884422099E-2</v>
      </c>
      <c r="G369" s="74">
        <v>8.7719298245613996E-3</v>
      </c>
      <c r="H369" s="72"/>
      <c r="I369" s="73"/>
      <c r="J369" s="74"/>
      <c r="K369" s="72"/>
      <c r="L369" s="73"/>
      <c r="M369" s="74"/>
      <c r="N369" s="536"/>
    </row>
    <row r="370" spans="1:14" x14ac:dyDescent="0.3">
      <c r="A370" s="728" t="s">
        <v>26</v>
      </c>
      <c r="B370" s="72">
        <v>7.3170731707317097E-2</v>
      </c>
      <c r="C370" s="73">
        <v>6.6361556064073193E-2</v>
      </c>
      <c r="D370" s="74">
        <v>7.3970037453183493E-2</v>
      </c>
      <c r="E370" s="72">
        <v>7.3170731707317097E-2</v>
      </c>
      <c r="F370" s="73">
        <v>4.5226130653266298E-2</v>
      </c>
      <c r="G370" s="74">
        <v>4.3859649122807001E-2</v>
      </c>
      <c r="H370" s="72"/>
      <c r="I370" s="73"/>
      <c r="J370" s="74"/>
      <c r="K370" s="72"/>
      <c r="L370" s="73"/>
      <c r="M370" s="74"/>
      <c r="N370" s="536"/>
    </row>
    <row r="371" spans="1:14" x14ac:dyDescent="0.3">
      <c r="A371" s="728" t="s">
        <v>374</v>
      </c>
      <c r="B371" s="72">
        <v>0</v>
      </c>
      <c r="C371" s="73">
        <v>2.2883295194508001E-3</v>
      </c>
      <c r="D371" s="74">
        <v>6.5543071161048702E-3</v>
      </c>
      <c r="E371" s="72">
        <v>0</v>
      </c>
      <c r="F371" s="73">
        <v>0</v>
      </c>
      <c r="G371" s="74">
        <v>4.3859649122806998E-3</v>
      </c>
      <c r="H371" s="72"/>
      <c r="I371" s="73"/>
      <c r="J371" s="74"/>
      <c r="K371" s="72"/>
      <c r="L371" s="73"/>
      <c r="M371" s="74"/>
      <c r="N371" s="536"/>
    </row>
    <row r="372" spans="1:14" x14ac:dyDescent="0.3">
      <c r="A372" s="728" t="s">
        <v>27</v>
      </c>
      <c r="B372" s="72">
        <v>0</v>
      </c>
      <c r="C372" s="73">
        <v>2.0594965675057201E-2</v>
      </c>
      <c r="D372" s="74">
        <v>4.0262172284644203E-2</v>
      </c>
      <c r="E372" s="72">
        <v>0</v>
      </c>
      <c r="F372" s="73">
        <v>0</v>
      </c>
      <c r="G372" s="74">
        <v>2.8508771929824601E-2</v>
      </c>
      <c r="H372" s="72"/>
      <c r="I372" s="73"/>
      <c r="J372" s="74"/>
      <c r="K372" s="72"/>
      <c r="L372" s="73"/>
      <c r="M372" s="74"/>
      <c r="N372" s="536"/>
    </row>
    <row r="373" spans="1:14" x14ac:dyDescent="0.3">
      <c r="A373" s="728" t="s">
        <v>375</v>
      </c>
      <c r="B373" s="72">
        <v>0</v>
      </c>
      <c r="C373" s="73">
        <v>0</v>
      </c>
      <c r="D373" s="74">
        <v>9.3632958801498096E-4</v>
      </c>
      <c r="E373" s="72">
        <v>0</v>
      </c>
      <c r="F373" s="73">
        <v>0</v>
      </c>
      <c r="G373" s="74">
        <v>2.1929824561403499E-3</v>
      </c>
      <c r="H373" s="72"/>
      <c r="I373" s="73"/>
      <c r="J373" s="74"/>
      <c r="K373" s="72"/>
      <c r="L373" s="73"/>
      <c r="M373" s="74"/>
      <c r="N373" s="536"/>
    </row>
    <row r="374" spans="1:14" x14ac:dyDescent="0.3">
      <c r="A374" s="728" t="s">
        <v>533</v>
      </c>
      <c r="B374" s="72">
        <v>0</v>
      </c>
      <c r="C374" s="73">
        <v>0</v>
      </c>
      <c r="D374" s="74">
        <v>0</v>
      </c>
      <c r="E374" s="72">
        <v>0</v>
      </c>
      <c r="F374" s="73">
        <v>0</v>
      </c>
      <c r="G374" s="74">
        <v>0</v>
      </c>
      <c r="H374" s="72"/>
      <c r="I374" s="73"/>
      <c r="J374" s="74"/>
      <c r="K374" s="72"/>
      <c r="L374" s="73"/>
      <c r="M374" s="74"/>
      <c r="N374" s="536"/>
    </row>
    <row r="375" spans="1:14" x14ac:dyDescent="0.3">
      <c r="A375" s="728" t="s">
        <v>376</v>
      </c>
      <c r="B375" s="72">
        <v>0</v>
      </c>
      <c r="C375" s="73">
        <v>9.1533180778032002E-3</v>
      </c>
      <c r="D375" s="74">
        <v>4.68164794007491E-3</v>
      </c>
      <c r="E375" s="72">
        <v>0</v>
      </c>
      <c r="F375" s="73">
        <v>5.0251256281407001E-3</v>
      </c>
      <c r="G375" s="74">
        <v>2.1929824561403499E-3</v>
      </c>
      <c r="H375" s="72"/>
      <c r="I375" s="73"/>
      <c r="J375" s="74"/>
      <c r="K375" s="72"/>
      <c r="L375" s="73"/>
      <c r="M375" s="74"/>
      <c r="N375" s="536"/>
    </row>
    <row r="376" spans="1:14" x14ac:dyDescent="0.3">
      <c r="A376" s="728" t="s">
        <v>377</v>
      </c>
      <c r="B376" s="72">
        <v>0</v>
      </c>
      <c r="C376" s="73">
        <v>2.9748283752860399E-2</v>
      </c>
      <c r="D376" s="74">
        <v>2.6217228464419502E-2</v>
      </c>
      <c r="E376" s="72">
        <v>0</v>
      </c>
      <c r="F376" s="73">
        <v>5.0251256281407001E-3</v>
      </c>
      <c r="G376" s="74">
        <v>1.3157894736842099E-2</v>
      </c>
      <c r="H376" s="72"/>
      <c r="I376" s="73"/>
      <c r="J376" s="74"/>
      <c r="K376" s="72"/>
      <c r="L376" s="73"/>
      <c r="M376" s="74"/>
      <c r="N376" s="536"/>
    </row>
    <row r="377" spans="1:14" x14ac:dyDescent="0.3">
      <c r="A377" s="728" t="s">
        <v>378</v>
      </c>
      <c r="B377" s="72">
        <v>0</v>
      </c>
      <c r="C377" s="73">
        <v>0</v>
      </c>
      <c r="D377" s="74">
        <v>0</v>
      </c>
      <c r="E377" s="72">
        <v>0</v>
      </c>
      <c r="F377" s="73">
        <v>0</v>
      </c>
      <c r="G377" s="74">
        <v>0</v>
      </c>
      <c r="H377" s="72"/>
      <c r="I377" s="73"/>
      <c r="J377" s="74"/>
      <c r="K377" s="72"/>
      <c r="L377" s="73"/>
      <c r="M377" s="74"/>
      <c r="N377" s="536"/>
    </row>
    <row r="378" spans="1:14" x14ac:dyDescent="0.3">
      <c r="A378" s="728" t="s">
        <v>28</v>
      </c>
      <c r="B378" s="72">
        <v>0</v>
      </c>
      <c r="C378" s="73">
        <v>9.1533180778032002E-3</v>
      </c>
      <c r="D378" s="74">
        <v>1.1235955056179799E-2</v>
      </c>
      <c r="E378" s="72">
        <v>0</v>
      </c>
      <c r="F378" s="73">
        <v>0</v>
      </c>
      <c r="G378" s="74">
        <v>6.5789473684210497E-3</v>
      </c>
      <c r="H378" s="72"/>
      <c r="I378" s="73"/>
      <c r="J378" s="74"/>
      <c r="K378" s="72"/>
      <c r="L378" s="73"/>
      <c r="M378" s="74"/>
      <c r="N378" s="536"/>
    </row>
    <row r="379" spans="1:14" x14ac:dyDescent="0.3">
      <c r="A379" s="728" t="s">
        <v>29</v>
      </c>
      <c r="B379" s="72">
        <v>0</v>
      </c>
      <c r="C379" s="73">
        <v>1.1441647597254001E-2</v>
      </c>
      <c r="D379" s="74">
        <v>4.68164794007491E-3</v>
      </c>
      <c r="E379" s="72">
        <v>0</v>
      </c>
      <c r="F379" s="73">
        <v>2.01005025125628E-2</v>
      </c>
      <c r="G379" s="74">
        <v>8.7719298245613996E-3</v>
      </c>
      <c r="H379" s="72"/>
      <c r="I379" s="73"/>
      <c r="J379" s="74"/>
      <c r="K379" s="72"/>
      <c r="L379" s="73"/>
      <c r="M379" s="74"/>
      <c r="N379" s="536"/>
    </row>
    <row r="380" spans="1:14" x14ac:dyDescent="0.3">
      <c r="A380" s="728" t="s">
        <v>30</v>
      </c>
      <c r="B380" s="72">
        <v>0</v>
      </c>
      <c r="C380" s="73">
        <v>0</v>
      </c>
      <c r="D380" s="74">
        <v>2.2471910112359599E-2</v>
      </c>
      <c r="E380" s="72">
        <v>0</v>
      </c>
      <c r="F380" s="73">
        <v>0</v>
      </c>
      <c r="G380" s="74">
        <v>4.3859649122807001E-2</v>
      </c>
      <c r="H380" s="72"/>
      <c r="I380" s="73"/>
      <c r="J380" s="74"/>
      <c r="K380" s="72"/>
      <c r="L380" s="73"/>
      <c r="M380" s="74"/>
      <c r="N380" s="536"/>
    </row>
    <row r="381" spans="1:14" x14ac:dyDescent="0.3">
      <c r="A381" s="728" t="s">
        <v>383</v>
      </c>
      <c r="B381" s="72">
        <v>0</v>
      </c>
      <c r="C381" s="73">
        <v>2.2883295194508001E-3</v>
      </c>
      <c r="D381" s="74">
        <v>9.3632958801498096E-4</v>
      </c>
      <c r="E381" s="72">
        <v>0</v>
      </c>
      <c r="F381" s="73">
        <v>5.0251256281407001E-3</v>
      </c>
      <c r="G381" s="74">
        <v>2.1929824561403499E-3</v>
      </c>
      <c r="H381" s="72"/>
      <c r="I381" s="73"/>
      <c r="J381" s="74"/>
      <c r="K381" s="72"/>
      <c r="L381" s="73"/>
      <c r="M381" s="74"/>
      <c r="N381" s="536"/>
    </row>
    <row r="382" spans="1:14" x14ac:dyDescent="0.3">
      <c r="A382" s="728" t="s">
        <v>381</v>
      </c>
      <c r="B382" s="72">
        <v>0</v>
      </c>
      <c r="C382" s="73">
        <v>0</v>
      </c>
      <c r="D382" s="74">
        <v>9.3632958801498096E-4</v>
      </c>
      <c r="E382" s="72">
        <v>0</v>
      </c>
      <c r="F382" s="73">
        <v>0</v>
      </c>
      <c r="G382" s="74">
        <v>2.1929824561403499E-3</v>
      </c>
      <c r="H382" s="72"/>
      <c r="I382" s="73"/>
      <c r="J382" s="74"/>
      <c r="K382" s="72"/>
      <c r="L382" s="73"/>
      <c r="M382" s="74"/>
      <c r="N382" s="536"/>
    </row>
    <row r="383" spans="1:14" x14ac:dyDescent="0.3">
      <c r="A383" s="728" t="s">
        <v>31</v>
      </c>
      <c r="B383" s="72">
        <v>2.4390243902439001E-2</v>
      </c>
      <c r="C383" s="73">
        <v>9.1533180778032002E-3</v>
      </c>
      <c r="D383" s="74">
        <v>6.5543071161048702E-3</v>
      </c>
      <c r="E383" s="72">
        <v>2.4390243902439001E-2</v>
      </c>
      <c r="F383" s="73">
        <v>2.01005025125628E-2</v>
      </c>
      <c r="G383" s="74">
        <v>1.3157894736842099E-2</v>
      </c>
      <c r="H383" s="72"/>
      <c r="I383" s="73"/>
      <c r="J383" s="74"/>
      <c r="K383" s="72"/>
      <c r="L383" s="73"/>
      <c r="M383" s="74"/>
      <c r="N383" s="536"/>
    </row>
    <row r="384" spans="1:14" x14ac:dyDescent="0.3">
      <c r="A384" s="728" t="s">
        <v>382</v>
      </c>
      <c r="B384" s="72">
        <v>0</v>
      </c>
      <c r="C384" s="73">
        <v>0</v>
      </c>
      <c r="D384" s="74">
        <v>0</v>
      </c>
      <c r="E384" s="72">
        <v>0</v>
      </c>
      <c r="F384" s="73">
        <v>0</v>
      </c>
      <c r="G384" s="74">
        <v>0</v>
      </c>
      <c r="H384" s="72"/>
      <c r="I384" s="73"/>
      <c r="J384" s="74"/>
      <c r="K384" s="72"/>
      <c r="L384" s="73"/>
      <c r="M384" s="74"/>
      <c r="N384" s="536"/>
    </row>
    <row r="385" spans="1:14" x14ac:dyDescent="0.3">
      <c r="A385" s="728" t="s">
        <v>643</v>
      </c>
      <c r="B385" s="72">
        <v>0</v>
      </c>
      <c r="C385" s="73">
        <v>0</v>
      </c>
      <c r="D385" s="74">
        <v>0</v>
      </c>
      <c r="E385" s="72">
        <v>0</v>
      </c>
      <c r="F385" s="73">
        <v>0</v>
      </c>
      <c r="G385" s="74">
        <v>0</v>
      </c>
      <c r="H385" s="72"/>
      <c r="I385" s="73"/>
      <c r="J385" s="74"/>
      <c r="K385" s="72"/>
      <c r="L385" s="73"/>
      <c r="M385" s="74"/>
      <c r="N385" s="536"/>
    </row>
    <row r="386" spans="1:14" x14ac:dyDescent="0.3">
      <c r="A386" s="728" t="s">
        <v>273</v>
      </c>
      <c r="B386" s="72">
        <v>0</v>
      </c>
      <c r="C386" s="73">
        <v>0</v>
      </c>
      <c r="D386" s="74">
        <v>0</v>
      </c>
      <c r="E386" s="72">
        <v>0</v>
      </c>
      <c r="F386" s="73">
        <v>0</v>
      </c>
      <c r="G386" s="74">
        <v>0</v>
      </c>
      <c r="H386" s="72"/>
      <c r="I386" s="73"/>
      <c r="J386" s="74"/>
      <c r="K386" s="72"/>
      <c r="L386" s="73"/>
      <c r="M386" s="74"/>
      <c r="N386" s="536"/>
    </row>
    <row r="387" spans="1:14" x14ac:dyDescent="0.3">
      <c r="A387" s="728" t="s">
        <v>275</v>
      </c>
      <c r="B387" s="72">
        <v>0</v>
      </c>
      <c r="C387" s="73">
        <v>0</v>
      </c>
      <c r="D387" s="74">
        <v>4.68164794007491E-3</v>
      </c>
      <c r="E387" s="72">
        <v>0</v>
      </c>
      <c r="F387" s="73">
        <v>0</v>
      </c>
      <c r="G387" s="74">
        <v>4.3859649122806998E-3</v>
      </c>
      <c r="H387" s="72"/>
      <c r="I387" s="73"/>
      <c r="J387" s="74"/>
      <c r="K387" s="72"/>
      <c r="L387" s="73"/>
      <c r="M387" s="74"/>
      <c r="N387" s="536"/>
    </row>
    <row r="388" spans="1:14" x14ac:dyDescent="0.3">
      <c r="A388" s="728" t="s">
        <v>274</v>
      </c>
      <c r="B388" s="72">
        <v>0</v>
      </c>
      <c r="C388" s="73">
        <v>0</v>
      </c>
      <c r="D388" s="74">
        <v>9.3632958801498096E-4</v>
      </c>
      <c r="E388" s="72">
        <v>0</v>
      </c>
      <c r="F388" s="73">
        <v>0</v>
      </c>
      <c r="G388" s="74">
        <v>2.1929824561403499E-3</v>
      </c>
      <c r="H388" s="72"/>
      <c r="I388" s="73"/>
      <c r="J388" s="74"/>
      <c r="K388" s="72"/>
      <c r="L388" s="73"/>
      <c r="M388" s="74"/>
      <c r="N388" s="536"/>
    </row>
    <row r="389" spans="1:14" x14ac:dyDescent="0.3">
      <c r="A389" s="728" t="s">
        <v>573</v>
      </c>
      <c r="B389" s="72">
        <v>0</v>
      </c>
      <c r="C389" s="73">
        <v>0</v>
      </c>
      <c r="D389" s="74">
        <v>0</v>
      </c>
      <c r="E389" s="72">
        <v>0</v>
      </c>
      <c r="F389" s="73">
        <v>0</v>
      </c>
      <c r="G389" s="74">
        <v>0</v>
      </c>
      <c r="H389" s="72"/>
      <c r="I389" s="73"/>
      <c r="J389" s="74"/>
      <c r="K389" s="72"/>
      <c r="L389" s="73"/>
      <c r="M389" s="74"/>
      <c r="N389" s="536"/>
    </row>
    <row r="390" spans="1:14" x14ac:dyDescent="0.3">
      <c r="A390" s="728" t="s">
        <v>123</v>
      </c>
      <c r="B390" s="72">
        <v>1.21951219512195E-2</v>
      </c>
      <c r="C390" s="73">
        <v>2.2883295194508001E-3</v>
      </c>
      <c r="D390" s="74">
        <v>2.8089887640449398E-3</v>
      </c>
      <c r="E390" s="72">
        <v>1.21951219512195E-2</v>
      </c>
      <c r="F390" s="73">
        <v>5.0251256281407001E-3</v>
      </c>
      <c r="G390" s="74">
        <v>4.3859649122806998E-3</v>
      </c>
      <c r="H390" s="72"/>
      <c r="I390" s="73"/>
      <c r="J390" s="74"/>
      <c r="K390" s="72"/>
      <c r="L390" s="73"/>
      <c r="M390" s="74"/>
      <c r="N390" s="536"/>
    </row>
    <row r="391" spans="1:14" x14ac:dyDescent="0.3">
      <c r="A391" s="727" t="s">
        <v>124</v>
      </c>
      <c r="B391" s="72">
        <v>0</v>
      </c>
      <c r="C391" s="73">
        <v>0</v>
      </c>
      <c r="D391" s="74">
        <v>2.8089887640449398E-3</v>
      </c>
      <c r="E391" s="72">
        <v>0</v>
      </c>
      <c r="F391" s="73">
        <v>0</v>
      </c>
      <c r="G391" s="74">
        <v>0</v>
      </c>
      <c r="H391" s="72"/>
      <c r="I391" s="73"/>
      <c r="J391" s="74"/>
      <c r="K391" s="72"/>
      <c r="L391" s="73"/>
      <c r="M391" s="74"/>
      <c r="N391" s="536"/>
    </row>
    <row r="392" spans="1:14" x14ac:dyDescent="0.3">
      <c r="A392" s="728" t="s">
        <v>887</v>
      </c>
      <c r="B392" s="72">
        <v>0</v>
      </c>
      <c r="C392" s="73">
        <v>0</v>
      </c>
      <c r="D392" s="74">
        <v>0</v>
      </c>
      <c r="E392" s="72">
        <v>0</v>
      </c>
      <c r="F392" s="73">
        <v>0</v>
      </c>
      <c r="G392" s="74">
        <v>0</v>
      </c>
      <c r="H392" s="72"/>
      <c r="I392" s="73"/>
      <c r="J392" s="74"/>
      <c r="K392" s="72"/>
      <c r="L392" s="73"/>
      <c r="M392" s="74"/>
      <c r="N392" s="536"/>
    </row>
    <row r="393" spans="1:14" x14ac:dyDescent="0.3">
      <c r="A393" s="728" t="s">
        <v>888</v>
      </c>
      <c r="B393" s="72">
        <v>0</v>
      </c>
      <c r="C393" s="73">
        <v>0</v>
      </c>
      <c r="D393" s="74">
        <v>0</v>
      </c>
      <c r="E393" s="72">
        <v>0</v>
      </c>
      <c r="F393" s="73">
        <v>0</v>
      </c>
      <c r="G393" s="74">
        <v>0</v>
      </c>
      <c r="H393" s="72"/>
      <c r="I393" s="73"/>
      <c r="J393" s="74"/>
      <c r="K393" s="72"/>
      <c r="L393" s="73"/>
      <c r="M393" s="74"/>
      <c r="N393" s="536"/>
    </row>
    <row r="394" spans="1:14" x14ac:dyDescent="0.3">
      <c r="A394" s="727" t="s">
        <v>125</v>
      </c>
      <c r="B394" s="72">
        <v>0</v>
      </c>
      <c r="C394" s="73">
        <v>0</v>
      </c>
      <c r="D394" s="74">
        <v>0</v>
      </c>
      <c r="E394" s="72">
        <v>0</v>
      </c>
      <c r="F394" s="73">
        <v>0</v>
      </c>
      <c r="G394" s="74">
        <v>0</v>
      </c>
      <c r="H394" s="72"/>
      <c r="I394" s="73"/>
      <c r="J394" s="74"/>
      <c r="K394" s="72"/>
      <c r="L394" s="73"/>
      <c r="M394" s="74"/>
      <c r="N394" s="536"/>
    </row>
    <row r="395" spans="1:14" x14ac:dyDescent="0.3">
      <c r="A395" s="727" t="s">
        <v>126</v>
      </c>
      <c r="B395" s="72">
        <v>0</v>
      </c>
      <c r="C395" s="73">
        <v>0</v>
      </c>
      <c r="D395" s="74">
        <v>0</v>
      </c>
      <c r="E395" s="72">
        <v>0</v>
      </c>
      <c r="F395" s="73">
        <v>0</v>
      </c>
      <c r="G395" s="74">
        <v>0</v>
      </c>
      <c r="H395" s="72"/>
      <c r="I395" s="73"/>
      <c r="J395" s="74"/>
      <c r="K395" s="72"/>
      <c r="L395" s="73"/>
      <c r="M395" s="74"/>
      <c r="N395" s="536"/>
    </row>
    <row r="396" spans="1:14" x14ac:dyDescent="0.3">
      <c r="A396" s="728" t="s">
        <v>127</v>
      </c>
      <c r="B396" s="72">
        <v>0</v>
      </c>
      <c r="C396" s="73">
        <v>0</v>
      </c>
      <c r="D396" s="74">
        <v>1.87265917602996E-3</v>
      </c>
      <c r="E396" s="72">
        <v>0</v>
      </c>
      <c r="F396" s="73">
        <v>0</v>
      </c>
      <c r="G396" s="74">
        <v>0</v>
      </c>
      <c r="H396" s="72"/>
      <c r="I396" s="73"/>
      <c r="J396" s="74"/>
      <c r="K396" s="72"/>
      <c r="L396" s="73"/>
      <c r="M396" s="74"/>
      <c r="N396" s="536"/>
    </row>
    <row r="397" spans="1:14" x14ac:dyDescent="0.3">
      <c r="A397" s="728" t="s">
        <v>384</v>
      </c>
      <c r="B397" s="72">
        <v>0</v>
      </c>
      <c r="C397" s="73">
        <v>0</v>
      </c>
      <c r="D397" s="74">
        <v>0</v>
      </c>
      <c r="E397" s="72">
        <v>0</v>
      </c>
      <c r="F397" s="73">
        <v>0</v>
      </c>
      <c r="G397" s="74">
        <v>0</v>
      </c>
      <c r="H397" s="72"/>
      <c r="I397" s="73"/>
      <c r="J397" s="74"/>
      <c r="K397" s="72"/>
      <c r="L397" s="73"/>
      <c r="M397" s="74"/>
      <c r="N397" s="536"/>
    </row>
    <row r="398" spans="1:14" x14ac:dyDescent="0.3">
      <c r="A398" s="728" t="s">
        <v>385</v>
      </c>
      <c r="B398" s="72">
        <v>0</v>
      </c>
      <c r="C398" s="73">
        <v>0</v>
      </c>
      <c r="D398" s="74">
        <v>0</v>
      </c>
      <c r="E398" s="72">
        <v>0</v>
      </c>
      <c r="F398" s="73">
        <v>0</v>
      </c>
      <c r="G398" s="74">
        <v>0</v>
      </c>
      <c r="H398" s="72"/>
      <c r="I398" s="73"/>
      <c r="J398" s="74"/>
      <c r="K398" s="72"/>
      <c r="L398" s="73"/>
      <c r="M398" s="74"/>
      <c r="N398" s="536"/>
    </row>
    <row r="399" spans="1:14" x14ac:dyDescent="0.3">
      <c r="A399" s="728" t="s">
        <v>386</v>
      </c>
      <c r="B399" s="72">
        <v>0</v>
      </c>
      <c r="C399" s="73">
        <v>0</v>
      </c>
      <c r="D399" s="74">
        <v>0</v>
      </c>
      <c r="E399" s="72">
        <v>0</v>
      </c>
      <c r="F399" s="73">
        <v>0</v>
      </c>
      <c r="G399" s="74">
        <v>0</v>
      </c>
      <c r="H399" s="72"/>
      <c r="I399" s="73"/>
      <c r="J399" s="74"/>
      <c r="K399" s="72"/>
      <c r="L399" s="73"/>
      <c r="M399" s="74"/>
      <c r="N399" s="536"/>
    </row>
    <row r="400" spans="1:14" x14ac:dyDescent="0.3">
      <c r="A400" s="728" t="s">
        <v>129</v>
      </c>
      <c r="B400" s="72">
        <v>0</v>
      </c>
      <c r="C400" s="73">
        <v>2.2883295194508001E-3</v>
      </c>
      <c r="D400" s="74">
        <v>9.3632958801498096E-4</v>
      </c>
      <c r="E400" s="72">
        <v>0</v>
      </c>
      <c r="F400" s="73">
        <v>5.0251256281407001E-3</v>
      </c>
      <c r="G400" s="74">
        <v>2.1929824561403499E-3</v>
      </c>
      <c r="H400" s="72"/>
      <c r="I400" s="73"/>
      <c r="J400" s="74"/>
      <c r="K400" s="72"/>
      <c r="L400" s="73"/>
      <c r="M400" s="74"/>
      <c r="N400" s="536"/>
    </row>
    <row r="401" spans="1:14" x14ac:dyDescent="0.3">
      <c r="A401" s="727" t="s">
        <v>128</v>
      </c>
      <c r="B401" s="169">
        <v>0</v>
      </c>
      <c r="C401" s="170">
        <v>6.8649885583523997E-3</v>
      </c>
      <c r="D401" s="171">
        <v>4.68164794007491E-3</v>
      </c>
      <c r="E401" s="169">
        <v>0</v>
      </c>
      <c r="F401" s="170">
        <v>1.00502512562814E-2</v>
      </c>
      <c r="G401" s="171">
        <v>6.5789473684210497E-3</v>
      </c>
      <c r="H401" s="169"/>
      <c r="I401" s="170"/>
      <c r="J401" s="171"/>
      <c r="K401" s="169"/>
      <c r="L401" s="170"/>
      <c r="M401" s="171"/>
      <c r="N401" s="551"/>
    </row>
    <row r="402" spans="1:14" ht="26" x14ac:dyDescent="0.3">
      <c r="A402" s="780" t="s">
        <v>572</v>
      </c>
      <c r="B402" s="69">
        <v>0</v>
      </c>
      <c r="C402" s="70">
        <v>2.2883295194508001E-3</v>
      </c>
      <c r="D402" s="71">
        <v>9.3632958801498096E-4</v>
      </c>
      <c r="E402" s="69">
        <v>0</v>
      </c>
      <c r="F402" s="70">
        <v>5.0251256281407001E-3</v>
      </c>
      <c r="G402" s="71">
        <v>2.1929824561403499E-3</v>
      </c>
      <c r="H402" s="69"/>
      <c r="I402" s="70"/>
      <c r="J402" s="71"/>
      <c r="K402" s="69"/>
      <c r="L402" s="70"/>
      <c r="M402" s="71"/>
      <c r="N402" s="535"/>
    </row>
    <row r="403" spans="1:14" x14ac:dyDescent="0.3">
      <c r="A403" s="728" t="s">
        <v>511</v>
      </c>
      <c r="B403" s="72">
        <v>0</v>
      </c>
      <c r="C403" s="73">
        <v>1.60183066361556E-2</v>
      </c>
      <c r="D403" s="74">
        <v>6.5543071161048702E-3</v>
      </c>
      <c r="E403" s="72">
        <v>0</v>
      </c>
      <c r="F403" s="73">
        <v>3.0150753768844199E-2</v>
      </c>
      <c r="G403" s="74">
        <v>1.3157894736842099E-2</v>
      </c>
      <c r="H403" s="72"/>
      <c r="I403" s="73"/>
      <c r="J403" s="74"/>
      <c r="K403" s="72"/>
      <c r="L403" s="73"/>
      <c r="M403" s="74"/>
      <c r="N403" s="536"/>
    </row>
    <row r="404" spans="1:14" x14ac:dyDescent="0.3">
      <c r="A404" s="728" t="s">
        <v>388</v>
      </c>
      <c r="B404" s="72">
        <v>0</v>
      </c>
      <c r="C404" s="73">
        <v>0</v>
      </c>
      <c r="D404" s="74">
        <v>0</v>
      </c>
      <c r="E404" s="72">
        <v>0</v>
      </c>
      <c r="F404" s="73">
        <v>0</v>
      </c>
      <c r="G404" s="74">
        <v>0</v>
      </c>
      <c r="H404" s="72"/>
      <c r="I404" s="73"/>
      <c r="J404" s="74"/>
      <c r="K404" s="72"/>
      <c r="L404" s="73"/>
      <c r="M404" s="74"/>
      <c r="N404" s="536"/>
    </row>
    <row r="405" spans="1:14" x14ac:dyDescent="0.3">
      <c r="A405" s="728" t="s">
        <v>683</v>
      </c>
      <c r="B405" s="72">
        <v>0</v>
      </c>
      <c r="C405" s="73">
        <v>0</v>
      </c>
      <c r="D405" s="74">
        <v>9.3632958801498096E-4</v>
      </c>
      <c r="E405" s="72">
        <v>0</v>
      </c>
      <c r="F405" s="73">
        <v>0</v>
      </c>
      <c r="G405" s="74">
        <v>0</v>
      </c>
      <c r="H405" s="72"/>
      <c r="I405" s="73"/>
      <c r="J405" s="74"/>
      <c r="K405" s="72"/>
      <c r="L405" s="73"/>
      <c r="M405" s="74"/>
      <c r="N405" s="536"/>
    </row>
    <row r="406" spans="1:14" x14ac:dyDescent="0.3">
      <c r="A406" s="728" t="s">
        <v>389</v>
      </c>
      <c r="B406" s="72">
        <v>0</v>
      </c>
      <c r="C406" s="73">
        <v>2.2883295194508001E-3</v>
      </c>
      <c r="D406" s="74">
        <v>9.3632958801498096E-4</v>
      </c>
      <c r="E406" s="72">
        <v>0</v>
      </c>
      <c r="F406" s="73">
        <v>0</v>
      </c>
      <c r="G406" s="74">
        <v>0</v>
      </c>
      <c r="H406" s="72"/>
      <c r="I406" s="73"/>
      <c r="J406" s="74"/>
      <c r="K406" s="72"/>
      <c r="L406" s="73"/>
      <c r="M406" s="74"/>
      <c r="N406" s="536"/>
    </row>
    <row r="407" spans="1:14" x14ac:dyDescent="0.3">
      <c r="A407" s="728" t="s">
        <v>390</v>
      </c>
      <c r="B407" s="72">
        <v>0</v>
      </c>
      <c r="C407" s="73">
        <v>0</v>
      </c>
      <c r="D407" s="74">
        <v>0</v>
      </c>
      <c r="E407" s="72">
        <v>0</v>
      </c>
      <c r="F407" s="73">
        <v>0</v>
      </c>
      <c r="G407" s="74">
        <v>0</v>
      </c>
      <c r="H407" s="72"/>
      <c r="I407" s="73"/>
      <c r="J407" s="74"/>
      <c r="K407" s="72"/>
      <c r="L407" s="73"/>
      <c r="M407" s="74"/>
      <c r="N407" s="536"/>
    </row>
    <row r="408" spans="1:14" x14ac:dyDescent="0.3">
      <c r="A408" s="728" t="s">
        <v>255</v>
      </c>
      <c r="B408" s="72">
        <v>0</v>
      </c>
      <c r="C408" s="73">
        <v>1.60183066361556E-2</v>
      </c>
      <c r="D408" s="74">
        <v>7.4906367041198503E-3</v>
      </c>
      <c r="E408" s="72">
        <v>0</v>
      </c>
      <c r="F408" s="73">
        <v>2.5125628140703501E-2</v>
      </c>
      <c r="G408" s="74">
        <v>1.3157894736842099E-2</v>
      </c>
      <c r="H408" s="72"/>
      <c r="I408" s="73"/>
      <c r="J408" s="74"/>
      <c r="K408" s="72"/>
      <c r="L408" s="73"/>
      <c r="M408" s="74"/>
      <c r="N408" s="536"/>
    </row>
    <row r="409" spans="1:14" x14ac:dyDescent="0.3">
      <c r="A409" s="727" t="s">
        <v>250</v>
      </c>
      <c r="B409" s="72">
        <v>0</v>
      </c>
      <c r="C409" s="73">
        <v>3.6613272311212801E-2</v>
      </c>
      <c r="D409" s="74">
        <v>1.4981273408239701E-2</v>
      </c>
      <c r="E409" s="72">
        <v>0</v>
      </c>
      <c r="F409" s="73">
        <v>2.01005025125628E-2</v>
      </c>
      <c r="G409" s="74">
        <v>8.7719298245613996E-3</v>
      </c>
      <c r="H409" s="72"/>
      <c r="I409" s="73"/>
      <c r="J409" s="74"/>
      <c r="K409" s="72"/>
      <c r="L409" s="73"/>
      <c r="M409" s="74"/>
      <c r="N409" s="536"/>
    </row>
    <row r="410" spans="1:14" x14ac:dyDescent="0.3">
      <c r="A410" s="728" t="s">
        <v>391</v>
      </c>
      <c r="B410" s="72">
        <v>0</v>
      </c>
      <c r="C410" s="73">
        <v>0</v>
      </c>
      <c r="D410" s="74">
        <v>0</v>
      </c>
      <c r="E410" s="72">
        <v>0</v>
      </c>
      <c r="F410" s="73">
        <v>0</v>
      </c>
      <c r="G410" s="74">
        <v>0</v>
      </c>
      <c r="H410" s="72"/>
      <c r="I410" s="73"/>
      <c r="J410" s="74"/>
      <c r="K410" s="72"/>
      <c r="L410" s="73"/>
      <c r="M410" s="74"/>
      <c r="N410" s="536"/>
    </row>
    <row r="411" spans="1:14" x14ac:dyDescent="0.3">
      <c r="A411" s="728" t="s">
        <v>392</v>
      </c>
      <c r="B411" s="72">
        <v>0</v>
      </c>
      <c r="C411" s="73">
        <v>0</v>
      </c>
      <c r="D411" s="74">
        <v>9.3632958801498096E-4</v>
      </c>
      <c r="E411" s="72">
        <v>0</v>
      </c>
      <c r="F411" s="73">
        <v>0</v>
      </c>
      <c r="G411" s="74">
        <v>0</v>
      </c>
      <c r="H411" s="72"/>
      <c r="I411" s="73"/>
      <c r="J411" s="74"/>
      <c r="K411" s="72"/>
      <c r="L411" s="73"/>
      <c r="M411" s="74"/>
      <c r="N411" s="536"/>
    </row>
    <row r="412" spans="1:14" x14ac:dyDescent="0.3">
      <c r="A412" s="728" t="s">
        <v>393</v>
      </c>
      <c r="B412" s="72">
        <v>0</v>
      </c>
      <c r="C412" s="73">
        <v>0</v>
      </c>
      <c r="D412" s="74">
        <v>0</v>
      </c>
      <c r="E412" s="72">
        <v>0</v>
      </c>
      <c r="F412" s="73">
        <v>0</v>
      </c>
      <c r="G412" s="74">
        <v>0</v>
      </c>
      <c r="H412" s="72"/>
      <c r="I412" s="73"/>
      <c r="J412" s="74"/>
      <c r="K412" s="72"/>
      <c r="L412" s="73"/>
      <c r="M412" s="74"/>
      <c r="N412" s="536"/>
    </row>
    <row r="413" spans="1:14" x14ac:dyDescent="0.3">
      <c r="A413" s="728" t="s">
        <v>165</v>
      </c>
      <c r="B413" s="72">
        <v>0</v>
      </c>
      <c r="C413" s="73">
        <v>0</v>
      </c>
      <c r="D413" s="74">
        <v>9.3632958801498096E-4</v>
      </c>
      <c r="E413" s="72">
        <v>0</v>
      </c>
      <c r="F413" s="73">
        <v>0</v>
      </c>
      <c r="G413" s="74">
        <v>2.1929824561403499E-3</v>
      </c>
      <c r="H413" s="72"/>
      <c r="I413" s="73"/>
      <c r="J413" s="74"/>
      <c r="K413" s="72"/>
      <c r="L413" s="73"/>
      <c r="M413" s="74"/>
      <c r="N413" s="536"/>
    </row>
    <row r="414" spans="1:14" x14ac:dyDescent="0.3">
      <c r="A414" s="727" t="s">
        <v>33</v>
      </c>
      <c r="B414" s="72">
        <v>0</v>
      </c>
      <c r="C414" s="73">
        <v>0</v>
      </c>
      <c r="D414" s="74">
        <v>0</v>
      </c>
      <c r="E414" s="72">
        <v>0</v>
      </c>
      <c r="F414" s="73">
        <v>0</v>
      </c>
      <c r="G414" s="74">
        <v>0</v>
      </c>
      <c r="H414" s="72"/>
      <c r="I414" s="73"/>
      <c r="J414" s="74"/>
      <c r="K414" s="72"/>
      <c r="L414" s="73"/>
      <c r="M414" s="74"/>
      <c r="N414" s="536"/>
    </row>
    <row r="415" spans="1:14" x14ac:dyDescent="0.3">
      <c r="A415" s="727" t="s">
        <v>34</v>
      </c>
      <c r="B415" s="72">
        <v>0</v>
      </c>
      <c r="C415" s="73">
        <v>0</v>
      </c>
      <c r="D415" s="74">
        <v>0</v>
      </c>
      <c r="E415" s="72">
        <v>0</v>
      </c>
      <c r="F415" s="73">
        <v>0</v>
      </c>
      <c r="G415" s="74">
        <v>0</v>
      </c>
      <c r="H415" s="72"/>
      <c r="I415" s="73"/>
      <c r="J415" s="74"/>
      <c r="K415" s="72"/>
      <c r="L415" s="73"/>
      <c r="M415" s="74"/>
      <c r="N415" s="536"/>
    </row>
    <row r="416" spans="1:14" x14ac:dyDescent="0.3">
      <c r="A416" s="727" t="s">
        <v>35</v>
      </c>
      <c r="B416" s="72">
        <v>0</v>
      </c>
      <c r="C416" s="73">
        <v>0</v>
      </c>
      <c r="D416" s="74">
        <v>0</v>
      </c>
      <c r="E416" s="72">
        <v>0</v>
      </c>
      <c r="F416" s="73">
        <v>0</v>
      </c>
      <c r="G416" s="74">
        <v>0</v>
      </c>
      <c r="H416" s="72"/>
      <c r="I416" s="73"/>
      <c r="J416" s="74"/>
      <c r="K416" s="72"/>
      <c r="L416" s="73"/>
      <c r="M416" s="74"/>
      <c r="N416" s="536"/>
    </row>
    <row r="417" spans="1:14" x14ac:dyDescent="0.3">
      <c r="A417" s="728" t="s">
        <v>682</v>
      </c>
      <c r="B417" s="72">
        <v>0</v>
      </c>
      <c r="C417" s="73">
        <v>0</v>
      </c>
      <c r="D417" s="74">
        <v>1.87265917602996E-3</v>
      </c>
      <c r="E417" s="72">
        <v>0</v>
      </c>
      <c r="F417" s="73">
        <v>0</v>
      </c>
      <c r="G417" s="74">
        <v>0</v>
      </c>
      <c r="H417" s="72"/>
      <c r="I417" s="73"/>
      <c r="J417" s="74"/>
      <c r="K417" s="72"/>
      <c r="L417" s="73"/>
      <c r="M417" s="74"/>
      <c r="N417" s="536"/>
    </row>
    <row r="418" spans="1:14" x14ac:dyDescent="0.3">
      <c r="A418" s="728" t="s">
        <v>160</v>
      </c>
      <c r="B418" s="72">
        <v>2.4390243902439001E-2</v>
      </c>
      <c r="C418" s="73">
        <v>9.1533180778032006E-2</v>
      </c>
      <c r="D418" s="74">
        <v>4.4007490636704102E-2</v>
      </c>
      <c r="E418" s="72">
        <v>2.4390243902439001E-2</v>
      </c>
      <c r="F418" s="73">
        <v>0.130653266331658</v>
      </c>
      <c r="G418" s="74">
        <v>6.7982456140350894E-2</v>
      </c>
      <c r="H418" s="72"/>
      <c r="I418" s="73"/>
      <c r="J418" s="74"/>
      <c r="K418" s="72"/>
      <c r="L418" s="73"/>
      <c r="M418" s="74"/>
      <c r="N418" s="536"/>
    </row>
    <row r="419" spans="1:14" x14ac:dyDescent="0.3">
      <c r="A419" s="728" t="s">
        <v>1097</v>
      </c>
      <c r="B419" s="72">
        <v>1.21951219512195E-2</v>
      </c>
      <c r="C419" s="73">
        <v>4.5766590389016003E-2</v>
      </c>
      <c r="D419" s="74">
        <v>4.3071161048689098E-2</v>
      </c>
      <c r="E419" s="72">
        <v>1.21951219512195E-2</v>
      </c>
      <c r="F419" s="73">
        <v>5.0251256281407003E-2</v>
      </c>
      <c r="G419" s="74">
        <v>4.6052631578947401E-2</v>
      </c>
      <c r="H419" s="72"/>
      <c r="I419" s="73"/>
      <c r="J419" s="74"/>
      <c r="K419" s="72"/>
      <c r="L419" s="73"/>
      <c r="M419" s="74"/>
      <c r="N419" s="536"/>
    </row>
    <row r="420" spans="1:14" x14ac:dyDescent="0.3">
      <c r="A420" s="728" t="s">
        <v>394</v>
      </c>
      <c r="B420" s="72">
        <v>0</v>
      </c>
      <c r="C420" s="73">
        <v>1.60183066361556E-2</v>
      </c>
      <c r="D420" s="74">
        <v>6.5543071161048702E-3</v>
      </c>
      <c r="E420" s="72">
        <v>0</v>
      </c>
      <c r="F420" s="73">
        <v>1.5075376884422099E-2</v>
      </c>
      <c r="G420" s="74">
        <v>6.5789473684210497E-3</v>
      </c>
      <c r="H420" s="72"/>
      <c r="I420" s="73"/>
      <c r="J420" s="74"/>
      <c r="K420" s="72"/>
      <c r="L420" s="73"/>
      <c r="M420" s="74"/>
      <c r="N420" s="536"/>
    </row>
    <row r="421" spans="1:14" x14ac:dyDescent="0.3">
      <c r="A421" s="728" t="s">
        <v>395</v>
      </c>
      <c r="B421" s="72">
        <v>0</v>
      </c>
      <c r="C421" s="73">
        <v>0</v>
      </c>
      <c r="D421" s="74">
        <v>0</v>
      </c>
      <c r="E421" s="72">
        <v>0</v>
      </c>
      <c r="F421" s="73">
        <v>0</v>
      </c>
      <c r="G421" s="74">
        <v>0</v>
      </c>
      <c r="H421" s="72"/>
      <c r="I421" s="73"/>
      <c r="J421" s="74"/>
      <c r="K421" s="72"/>
      <c r="L421" s="73"/>
      <c r="M421" s="74"/>
      <c r="N421" s="536"/>
    </row>
    <row r="422" spans="1:14" x14ac:dyDescent="0.3">
      <c r="A422" s="728" t="s">
        <v>396</v>
      </c>
      <c r="B422" s="72">
        <v>0</v>
      </c>
      <c r="C422" s="73">
        <v>0</v>
      </c>
      <c r="D422" s="74">
        <v>0</v>
      </c>
      <c r="E422" s="72">
        <v>0</v>
      </c>
      <c r="F422" s="73">
        <v>0</v>
      </c>
      <c r="G422" s="74">
        <v>0</v>
      </c>
      <c r="H422" s="72"/>
      <c r="I422" s="73"/>
      <c r="J422" s="74"/>
      <c r="K422" s="72"/>
      <c r="L422" s="73"/>
      <c r="M422" s="74"/>
      <c r="N422" s="536"/>
    </row>
    <row r="423" spans="1:14" x14ac:dyDescent="0.3">
      <c r="A423" s="727" t="s">
        <v>251</v>
      </c>
      <c r="B423" s="72">
        <v>2.4390243902439001E-2</v>
      </c>
      <c r="C423" s="73">
        <v>1.3729977116704799E-2</v>
      </c>
      <c r="D423" s="74">
        <v>1.21722846441948E-2</v>
      </c>
      <c r="E423" s="72">
        <v>2.4390243902439001E-2</v>
      </c>
      <c r="F423" s="73">
        <v>1.00502512562814E-2</v>
      </c>
      <c r="G423" s="74">
        <v>1.3157894736842099E-2</v>
      </c>
      <c r="H423" s="72"/>
      <c r="I423" s="73"/>
      <c r="J423" s="74"/>
      <c r="K423" s="72"/>
      <c r="L423" s="73"/>
      <c r="M423" s="74"/>
      <c r="N423" s="536"/>
    </row>
    <row r="424" spans="1:14" x14ac:dyDescent="0.3">
      <c r="A424" s="728" t="s">
        <v>397</v>
      </c>
      <c r="B424" s="72">
        <v>0</v>
      </c>
      <c r="C424" s="73">
        <v>2.2883295194508001E-3</v>
      </c>
      <c r="D424" s="74">
        <v>6.5543071161048702E-3</v>
      </c>
      <c r="E424" s="72">
        <v>0</v>
      </c>
      <c r="F424" s="73">
        <v>0</v>
      </c>
      <c r="G424" s="74">
        <v>8.7719298245613996E-3</v>
      </c>
      <c r="H424" s="72"/>
      <c r="I424" s="73"/>
      <c r="J424" s="74"/>
      <c r="K424" s="72"/>
      <c r="L424" s="73"/>
      <c r="M424" s="74"/>
      <c r="N424" s="536"/>
    </row>
    <row r="425" spans="1:14" x14ac:dyDescent="0.3">
      <c r="A425" s="728" t="s">
        <v>398</v>
      </c>
      <c r="B425" s="72">
        <v>0</v>
      </c>
      <c r="C425" s="73">
        <v>0</v>
      </c>
      <c r="D425" s="74">
        <v>0</v>
      </c>
      <c r="E425" s="72">
        <v>0</v>
      </c>
      <c r="F425" s="73">
        <v>0</v>
      </c>
      <c r="G425" s="74">
        <v>0</v>
      </c>
      <c r="H425" s="72"/>
      <c r="I425" s="73"/>
      <c r="J425" s="74"/>
      <c r="K425" s="72"/>
      <c r="L425" s="73"/>
      <c r="M425" s="74"/>
      <c r="N425" s="536"/>
    </row>
    <row r="426" spans="1:14" x14ac:dyDescent="0.3">
      <c r="A426" s="727" t="s">
        <v>252</v>
      </c>
      <c r="B426" s="72">
        <v>0</v>
      </c>
      <c r="C426" s="73">
        <v>2.9748283752860399E-2</v>
      </c>
      <c r="D426" s="74">
        <v>1.59176029962547E-2</v>
      </c>
      <c r="E426" s="72">
        <v>0</v>
      </c>
      <c r="F426" s="73">
        <v>3.5175879396984903E-2</v>
      </c>
      <c r="G426" s="74">
        <v>2.41228070175439E-2</v>
      </c>
      <c r="H426" s="72"/>
      <c r="I426" s="73"/>
      <c r="J426" s="74"/>
      <c r="K426" s="72"/>
      <c r="L426" s="73"/>
      <c r="M426" s="74"/>
      <c r="N426" s="536"/>
    </row>
    <row r="427" spans="1:14" x14ac:dyDescent="0.3">
      <c r="A427" s="728" t="s">
        <v>253</v>
      </c>
      <c r="B427" s="72">
        <v>0</v>
      </c>
      <c r="C427" s="73">
        <v>2.2883295194508001E-3</v>
      </c>
      <c r="D427" s="74">
        <v>4.68164794007491E-3</v>
      </c>
      <c r="E427" s="72">
        <v>0</v>
      </c>
      <c r="F427" s="73">
        <v>5.0251256281407001E-3</v>
      </c>
      <c r="G427" s="74">
        <v>8.7719298245613996E-3</v>
      </c>
      <c r="H427" s="72"/>
      <c r="I427" s="73"/>
      <c r="J427" s="74"/>
      <c r="K427" s="72"/>
      <c r="L427" s="73"/>
      <c r="M427" s="74"/>
      <c r="N427" s="536"/>
    </row>
    <row r="428" spans="1:14" x14ac:dyDescent="0.3">
      <c r="A428" s="727" t="s">
        <v>36</v>
      </c>
      <c r="B428" s="72">
        <v>0</v>
      </c>
      <c r="C428" s="73">
        <v>1.1441647597254001E-2</v>
      </c>
      <c r="D428" s="74">
        <v>1.02996254681648E-2</v>
      </c>
      <c r="E428" s="72">
        <v>0</v>
      </c>
      <c r="F428" s="73">
        <v>0</v>
      </c>
      <c r="G428" s="74">
        <v>4.3859649122806998E-3</v>
      </c>
      <c r="H428" s="72"/>
      <c r="I428" s="73"/>
      <c r="J428" s="74"/>
      <c r="K428" s="72"/>
      <c r="L428" s="73"/>
      <c r="M428" s="74"/>
      <c r="N428" s="536"/>
    </row>
    <row r="429" spans="1:14" x14ac:dyDescent="0.3">
      <c r="A429" s="727" t="s">
        <v>37</v>
      </c>
      <c r="B429" s="72">
        <v>0.146341463414634</v>
      </c>
      <c r="C429" s="73">
        <v>9.1533180778032006E-2</v>
      </c>
      <c r="D429" s="74">
        <v>0.101123595505618</v>
      </c>
      <c r="E429" s="72">
        <v>0.146341463414634</v>
      </c>
      <c r="F429" s="73">
        <v>0.135678391959799</v>
      </c>
      <c r="G429" s="74">
        <v>0.177631578947368</v>
      </c>
      <c r="H429" s="72"/>
      <c r="I429" s="73"/>
      <c r="J429" s="74"/>
      <c r="K429" s="72"/>
      <c r="L429" s="73"/>
      <c r="M429" s="74"/>
      <c r="N429" s="536"/>
    </row>
    <row r="430" spans="1:14" x14ac:dyDescent="0.3">
      <c r="A430" s="728" t="s">
        <v>399</v>
      </c>
      <c r="B430" s="72">
        <v>0</v>
      </c>
      <c r="C430" s="73">
        <v>4.5766590389016001E-3</v>
      </c>
      <c r="D430" s="74">
        <v>4.68164794007491E-3</v>
      </c>
      <c r="E430" s="72">
        <v>0</v>
      </c>
      <c r="F430" s="73">
        <v>0</v>
      </c>
      <c r="G430" s="74">
        <v>0</v>
      </c>
      <c r="H430" s="72"/>
      <c r="I430" s="73"/>
      <c r="J430" s="74"/>
      <c r="K430" s="72"/>
      <c r="L430" s="73"/>
      <c r="M430" s="74"/>
      <c r="N430" s="536"/>
    </row>
    <row r="431" spans="1:14" x14ac:dyDescent="0.3">
      <c r="A431" s="727" t="s">
        <v>38</v>
      </c>
      <c r="B431" s="72">
        <v>0</v>
      </c>
      <c r="C431" s="73">
        <v>0</v>
      </c>
      <c r="D431" s="74">
        <v>0</v>
      </c>
      <c r="E431" s="72">
        <v>0</v>
      </c>
      <c r="F431" s="73">
        <v>0</v>
      </c>
      <c r="G431" s="74">
        <v>0</v>
      </c>
      <c r="H431" s="72"/>
      <c r="I431" s="73"/>
      <c r="J431" s="74"/>
      <c r="K431" s="72"/>
      <c r="L431" s="73"/>
      <c r="M431" s="74"/>
      <c r="N431" s="536"/>
    </row>
    <row r="432" spans="1:14" x14ac:dyDescent="0.3">
      <c r="A432" s="727" t="s">
        <v>197</v>
      </c>
      <c r="B432" s="72">
        <v>8.5365853658536606E-2</v>
      </c>
      <c r="C432" s="73">
        <v>7.5514874141876395E-2</v>
      </c>
      <c r="D432" s="74">
        <v>8.1460674157303403E-2</v>
      </c>
      <c r="E432" s="72">
        <v>8.5365853658536606E-2</v>
      </c>
      <c r="F432" s="73">
        <v>6.5326633165829207E-2</v>
      </c>
      <c r="G432" s="74">
        <v>8.1140350877192999E-2</v>
      </c>
      <c r="H432" s="72"/>
      <c r="I432" s="73"/>
      <c r="J432" s="74"/>
      <c r="K432" s="72"/>
      <c r="L432" s="73"/>
      <c r="M432" s="74"/>
      <c r="N432" s="536"/>
    </row>
    <row r="433" spans="1:14" x14ac:dyDescent="0.3">
      <c r="A433" s="727" t="s">
        <v>39</v>
      </c>
      <c r="B433" s="72">
        <v>0.109756097560976</v>
      </c>
      <c r="C433" s="73">
        <v>6.8649885583524001E-2</v>
      </c>
      <c r="D433" s="74">
        <v>9.5505617977528101E-2</v>
      </c>
      <c r="E433" s="72">
        <v>0.109756097560976</v>
      </c>
      <c r="F433" s="73">
        <v>6.0301507537688398E-2</v>
      </c>
      <c r="G433" s="74">
        <v>5.2631578947368397E-2</v>
      </c>
      <c r="H433" s="72"/>
      <c r="I433" s="73"/>
      <c r="J433" s="74"/>
      <c r="K433" s="72"/>
      <c r="L433" s="73"/>
      <c r="M433" s="74"/>
      <c r="N433" s="536"/>
    </row>
    <row r="434" spans="1:14" x14ac:dyDescent="0.3">
      <c r="A434" s="728" t="s">
        <v>400</v>
      </c>
      <c r="B434" s="72">
        <v>0</v>
      </c>
      <c r="C434" s="73">
        <v>6.8649885583523997E-3</v>
      </c>
      <c r="D434" s="74">
        <v>4.68164794007491E-3</v>
      </c>
      <c r="E434" s="72">
        <v>0</v>
      </c>
      <c r="F434" s="73">
        <v>5.0251256281407001E-3</v>
      </c>
      <c r="G434" s="74">
        <v>2.1929824561403499E-3</v>
      </c>
      <c r="H434" s="72"/>
      <c r="I434" s="73"/>
      <c r="J434" s="74"/>
      <c r="K434" s="72"/>
      <c r="L434" s="73"/>
      <c r="M434" s="74"/>
      <c r="N434" s="536"/>
    </row>
    <row r="435" spans="1:14" x14ac:dyDescent="0.3">
      <c r="A435" s="727" t="s">
        <v>40</v>
      </c>
      <c r="B435" s="72">
        <v>0</v>
      </c>
      <c r="C435" s="73">
        <v>0</v>
      </c>
      <c r="D435" s="74">
        <v>1.87265917602996E-3</v>
      </c>
      <c r="E435" s="72">
        <v>0</v>
      </c>
      <c r="F435" s="73">
        <v>0</v>
      </c>
      <c r="G435" s="74">
        <v>0</v>
      </c>
      <c r="H435" s="72"/>
      <c r="I435" s="73"/>
      <c r="J435" s="74"/>
      <c r="K435" s="72"/>
      <c r="L435" s="73"/>
      <c r="M435" s="74"/>
      <c r="N435" s="536"/>
    </row>
    <row r="436" spans="1:14" x14ac:dyDescent="0.3">
      <c r="A436" s="727" t="s">
        <v>41</v>
      </c>
      <c r="B436" s="72">
        <v>0</v>
      </c>
      <c r="C436" s="73">
        <v>1.1441647597254001E-2</v>
      </c>
      <c r="D436" s="74">
        <v>2.9962546816479401E-2</v>
      </c>
      <c r="E436" s="72">
        <v>0</v>
      </c>
      <c r="F436" s="73">
        <v>0</v>
      </c>
      <c r="G436" s="74">
        <v>1.0964912280701801E-2</v>
      </c>
      <c r="H436" s="72"/>
      <c r="I436" s="73"/>
      <c r="J436" s="74"/>
      <c r="K436" s="72"/>
      <c r="L436" s="73"/>
      <c r="M436" s="74"/>
      <c r="N436" s="536"/>
    </row>
    <row r="437" spans="1:14" x14ac:dyDescent="0.3">
      <c r="A437" s="728" t="s">
        <v>401</v>
      </c>
      <c r="B437" s="72">
        <v>0</v>
      </c>
      <c r="C437" s="73">
        <v>0</v>
      </c>
      <c r="D437" s="74">
        <v>0</v>
      </c>
      <c r="E437" s="72">
        <v>0</v>
      </c>
      <c r="F437" s="73">
        <v>0</v>
      </c>
      <c r="G437" s="74">
        <v>0</v>
      </c>
      <c r="H437" s="72"/>
      <c r="I437" s="73"/>
      <c r="J437" s="74"/>
      <c r="K437" s="72"/>
      <c r="L437" s="73"/>
      <c r="M437" s="74"/>
      <c r="N437" s="536"/>
    </row>
    <row r="438" spans="1:14" x14ac:dyDescent="0.3">
      <c r="A438" s="727" t="s">
        <v>42</v>
      </c>
      <c r="B438" s="72">
        <v>1.21951219512195E-2</v>
      </c>
      <c r="C438" s="73">
        <v>1.60183066361556E-2</v>
      </c>
      <c r="D438" s="74">
        <v>1.4981273408239701E-2</v>
      </c>
      <c r="E438" s="72">
        <v>1.21951219512195E-2</v>
      </c>
      <c r="F438" s="73">
        <v>1.00502512562814E-2</v>
      </c>
      <c r="G438" s="74">
        <v>8.7719298245613996E-3</v>
      </c>
      <c r="H438" s="72"/>
      <c r="I438" s="73"/>
      <c r="J438" s="74"/>
      <c r="K438" s="72"/>
      <c r="L438" s="73"/>
      <c r="M438" s="74"/>
      <c r="N438" s="536"/>
    </row>
    <row r="439" spans="1:14" x14ac:dyDescent="0.3">
      <c r="A439" s="728" t="s">
        <v>402</v>
      </c>
      <c r="B439" s="72">
        <v>0</v>
      </c>
      <c r="C439" s="73">
        <v>4.5766590389016001E-3</v>
      </c>
      <c r="D439" s="74">
        <v>1.87265917602996E-3</v>
      </c>
      <c r="E439" s="72">
        <v>0</v>
      </c>
      <c r="F439" s="73">
        <v>5.0251256281407001E-3</v>
      </c>
      <c r="G439" s="74">
        <v>2.1929824561403499E-3</v>
      </c>
      <c r="H439" s="72"/>
      <c r="I439" s="73"/>
      <c r="J439" s="74"/>
      <c r="K439" s="72"/>
      <c r="L439" s="73"/>
      <c r="M439" s="74"/>
      <c r="N439" s="536"/>
    </row>
    <row r="440" spans="1:14" x14ac:dyDescent="0.3">
      <c r="A440" s="728" t="s">
        <v>403</v>
      </c>
      <c r="B440" s="72">
        <v>0</v>
      </c>
      <c r="C440" s="73">
        <v>0</v>
      </c>
      <c r="D440" s="74">
        <v>3.7453183520599299E-3</v>
      </c>
      <c r="E440" s="72">
        <v>0</v>
      </c>
      <c r="F440" s="73">
        <v>0</v>
      </c>
      <c r="G440" s="74">
        <v>2.1929824561403499E-3</v>
      </c>
      <c r="H440" s="72"/>
      <c r="I440" s="73"/>
      <c r="J440" s="74"/>
      <c r="K440" s="72"/>
      <c r="L440" s="73"/>
      <c r="M440" s="74"/>
      <c r="N440" s="536"/>
    </row>
    <row r="441" spans="1:14" x14ac:dyDescent="0.3">
      <c r="A441" s="728" t="s">
        <v>367</v>
      </c>
      <c r="B441" s="72">
        <v>0</v>
      </c>
      <c r="C441" s="73">
        <v>0</v>
      </c>
      <c r="D441" s="74">
        <v>0</v>
      </c>
      <c r="E441" s="72">
        <v>0</v>
      </c>
      <c r="F441" s="73">
        <v>0</v>
      </c>
      <c r="G441" s="74">
        <v>0</v>
      </c>
      <c r="H441" s="72"/>
      <c r="I441" s="73"/>
      <c r="J441" s="74"/>
      <c r="K441" s="72"/>
      <c r="L441" s="73"/>
      <c r="M441" s="74"/>
      <c r="N441" s="536"/>
    </row>
    <row r="442" spans="1:14" x14ac:dyDescent="0.3">
      <c r="A442" s="728" t="s">
        <v>404</v>
      </c>
      <c r="B442" s="72">
        <v>0</v>
      </c>
      <c r="C442" s="73">
        <v>0</v>
      </c>
      <c r="D442" s="74">
        <v>0</v>
      </c>
      <c r="E442" s="72">
        <v>0</v>
      </c>
      <c r="F442" s="73">
        <v>0</v>
      </c>
      <c r="G442" s="74">
        <v>0</v>
      </c>
      <c r="H442" s="72"/>
      <c r="I442" s="73"/>
      <c r="J442" s="74"/>
      <c r="K442" s="72"/>
      <c r="L442" s="73"/>
      <c r="M442" s="74"/>
      <c r="N442" s="536"/>
    </row>
    <row r="443" spans="1:14" x14ac:dyDescent="0.3">
      <c r="A443" s="728" t="s">
        <v>405</v>
      </c>
      <c r="B443" s="72">
        <v>0</v>
      </c>
      <c r="C443" s="73">
        <v>0</v>
      </c>
      <c r="D443" s="74">
        <v>0</v>
      </c>
      <c r="E443" s="72">
        <v>0</v>
      </c>
      <c r="F443" s="73">
        <v>0</v>
      </c>
      <c r="G443" s="74">
        <v>0</v>
      </c>
      <c r="H443" s="72"/>
      <c r="I443" s="73"/>
      <c r="J443" s="74"/>
      <c r="K443" s="72"/>
      <c r="L443" s="73"/>
      <c r="M443" s="74"/>
      <c r="N443" s="536"/>
    </row>
    <row r="444" spans="1:14" x14ac:dyDescent="0.3">
      <c r="A444" s="728" t="s">
        <v>304</v>
      </c>
      <c r="B444" s="72">
        <v>0</v>
      </c>
      <c r="C444" s="73">
        <v>0</v>
      </c>
      <c r="D444" s="74">
        <v>0</v>
      </c>
      <c r="E444" s="72">
        <v>0</v>
      </c>
      <c r="F444" s="73">
        <v>0</v>
      </c>
      <c r="G444" s="74">
        <v>0</v>
      </c>
      <c r="H444" s="72"/>
      <c r="I444" s="73"/>
      <c r="J444" s="74"/>
      <c r="K444" s="72"/>
      <c r="L444" s="73"/>
      <c r="M444" s="74"/>
      <c r="N444" s="536"/>
    </row>
    <row r="445" spans="1:14" x14ac:dyDescent="0.3">
      <c r="A445" s="739" t="s">
        <v>101</v>
      </c>
      <c r="B445" s="169">
        <v>3.65853658536585E-2</v>
      </c>
      <c r="C445" s="170">
        <v>3.6613272311212801E-2</v>
      </c>
      <c r="D445" s="171">
        <v>3.0898876404494399E-2</v>
      </c>
      <c r="E445" s="169">
        <v>3.65853658536585E-2</v>
      </c>
      <c r="F445" s="170">
        <v>2.5125628140703501E-2</v>
      </c>
      <c r="G445" s="171">
        <v>2.41228070175439E-2</v>
      </c>
      <c r="H445" s="169"/>
      <c r="I445" s="170"/>
      <c r="J445" s="171"/>
      <c r="K445" s="169"/>
      <c r="L445" s="170"/>
      <c r="M445" s="171"/>
      <c r="N445" s="551"/>
    </row>
    <row r="446" spans="1:14" ht="26" x14ac:dyDescent="0.3">
      <c r="A446" s="761" t="s">
        <v>82</v>
      </c>
      <c r="B446" s="185">
        <v>18</v>
      </c>
      <c r="C446" s="186">
        <v>121</v>
      </c>
      <c r="D446" s="187">
        <v>364</v>
      </c>
      <c r="E446" s="185">
        <v>18</v>
      </c>
      <c r="F446" s="186">
        <v>58</v>
      </c>
      <c r="G446" s="187">
        <v>159</v>
      </c>
      <c r="H446" s="185"/>
      <c r="I446" s="186"/>
      <c r="J446" s="187"/>
      <c r="K446" s="185"/>
      <c r="L446" s="186"/>
      <c r="M446" s="187"/>
      <c r="N446" s="535"/>
    </row>
    <row r="447" spans="1:14" x14ac:dyDescent="0.3">
      <c r="A447" s="727" t="s">
        <v>21</v>
      </c>
      <c r="B447" s="72">
        <v>0.11111111111111099</v>
      </c>
      <c r="C447" s="73">
        <v>2.4793388429752101E-2</v>
      </c>
      <c r="D447" s="74">
        <v>3.5714285714285698E-2</v>
      </c>
      <c r="E447" s="72">
        <v>0.11111111111111099</v>
      </c>
      <c r="F447" s="73">
        <v>3.4482758620689703E-2</v>
      </c>
      <c r="G447" s="74">
        <v>3.1446540880503103E-2</v>
      </c>
      <c r="H447" s="72"/>
      <c r="I447" s="73"/>
      <c r="J447" s="74"/>
      <c r="K447" s="72"/>
      <c r="L447" s="73"/>
      <c r="M447" s="74"/>
      <c r="N447" s="536"/>
    </row>
    <row r="448" spans="1:14" x14ac:dyDescent="0.3">
      <c r="A448" s="727" t="s">
        <v>369</v>
      </c>
      <c r="B448" s="72">
        <v>0.22222222222222199</v>
      </c>
      <c r="C448" s="73">
        <v>7.43801652892562E-2</v>
      </c>
      <c r="D448" s="74">
        <v>5.7692307692307702E-2</v>
      </c>
      <c r="E448" s="72">
        <v>0.22222222222222199</v>
      </c>
      <c r="F448" s="73">
        <v>8.6206896551724102E-2</v>
      </c>
      <c r="G448" s="74">
        <v>3.77358490566038E-2</v>
      </c>
      <c r="H448" s="72"/>
      <c r="I448" s="73"/>
      <c r="J448" s="74"/>
      <c r="K448" s="72"/>
      <c r="L448" s="73"/>
      <c r="M448" s="74"/>
      <c r="N448" s="536"/>
    </row>
    <row r="449" spans="1:14" x14ac:dyDescent="0.3">
      <c r="A449" s="727" t="s">
        <v>196</v>
      </c>
      <c r="B449" s="72">
        <v>5.5555555555555601E-2</v>
      </c>
      <c r="C449" s="73">
        <v>4.1322314049586799E-2</v>
      </c>
      <c r="D449" s="74">
        <v>3.0219780219780199E-2</v>
      </c>
      <c r="E449" s="72">
        <v>5.5555555555555601E-2</v>
      </c>
      <c r="F449" s="73">
        <v>1.72413793103448E-2</v>
      </c>
      <c r="G449" s="74">
        <v>2.51572327044025E-2</v>
      </c>
      <c r="H449" s="72"/>
      <c r="I449" s="73"/>
      <c r="J449" s="74"/>
      <c r="K449" s="72"/>
      <c r="L449" s="73"/>
      <c r="M449" s="74"/>
      <c r="N449" s="536"/>
    </row>
    <row r="450" spans="1:14" x14ac:dyDescent="0.3">
      <c r="A450" s="728" t="s">
        <v>22</v>
      </c>
      <c r="B450" s="72">
        <v>5.5555555555555601E-2</v>
      </c>
      <c r="C450" s="73">
        <v>5.7851239669421503E-2</v>
      </c>
      <c r="D450" s="74">
        <v>3.2967032967033003E-2</v>
      </c>
      <c r="E450" s="72">
        <v>5.5555555555555601E-2</v>
      </c>
      <c r="F450" s="73">
        <v>3.4482758620689703E-2</v>
      </c>
      <c r="G450" s="74">
        <v>3.1446540880503103E-2</v>
      </c>
      <c r="H450" s="72"/>
      <c r="I450" s="73"/>
      <c r="J450" s="74"/>
      <c r="K450" s="72"/>
      <c r="L450" s="73"/>
      <c r="M450" s="74"/>
      <c r="N450" s="536"/>
    </row>
    <row r="451" spans="1:14" x14ac:dyDescent="0.3">
      <c r="A451" s="728" t="s">
        <v>368</v>
      </c>
      <c r="B451" s="72">
        <v>5.5555555555555601E-2</v>
      </c>
      <c r="C451" s="73">
        <v>8.2644628099173608E-3</v>
      </c>
      <c r="D451" s="74">
        <v>2.1978021978022001E-2</v>
      </c>
      <c r="E451" s="72">
        <v>5.5555555555555601E-2</v>
      </c>
      <c r="F451" s="73">
        <v>1.72413793103448E-2</v>
      </c>
      <c r="G451" s="74">
        <v>3.77358490566038E-2</v>
      </c>
      <c r="H451" s="72"/>
      <c r="I451" s="73"/>
      <c r="J451" s="74"/>
      <c r="K451" s="72"/>
      <c r="L451" s="73"/>
      <c r="M451" s="74"/>
      <c r="N451" s="536"/>
    </row>
    <row r="452" spans="1:14" x14ac:dyDescent="0.3">
      <c r="A452" s="728" t="s">
        <v>370</v>
      </c>
      <c r="B452" s="72">
        <v>0</v>
      </c>
      <c r="C452" s="73">
        <v>3.3057851239669402E-2</v>
      </c>
      <c r="D452" s="74">
        <v>1.0989010989011E-2</v>
      </c>
      <c r="E452" s="72">
        <v>0</v>
      </c>
      <c r="F452" s="73">
        <v>0</v>
      </c>
      <c r="G452" s="74">
        <v>0</v>
      </c>
      <c r="H452" s="72"/>
      <c r="I452" s="73"/>
      <c r="J452" s="74"/>
      <c r="K452" s="72"/>
      <c r="L452" s="73"/>
      <c r="M452" s="74"/>
      <c r="N452" s="536"/>
    </row>
    <row r="453" spans="1:14" x14ac:dyDescent="0.3">
      <c r="A453" s="727" t="s">
        <v>23</v>
      </c>
      <c r="B453" s="72">
        <v>0</v>
      </c>
      <c r="C453" s="73">
        <v>1.6528925619834701E-2</v>
      </c>
      <c r="D453" s="74">
        <v>8.2417582417582402E-3</v>
      </c>
      <c r="E453" s="72">
        <v>0</v>
      </c>
      <c r="F453" s="73">
        <v>1.72413793103448E-2</v>
      </c>
      <c r="G453" s="74">
        <v>1.25786163522013E-2</v>
      </c>
      <c r="H453" s="72"/>
      <c r="I453" s="73"/>
      <c r="J453" s="74"/>
      <c r="K453" s="72"/>
      <c r="L453" s="73"/>
      <c r="M453" s="74"/>
      <c r="N453" s="536"/>
    </row>
    <row r="454" spans="1:14" x14ac:dyDescent="0.3">
      <c r="A454" s="727" t="s">
        <v>24</v>
      </c>
      <c r="B454" s="72">
        <v>5.5555555555555601E-2</v>
      </c>
      <c r="C454" s="73">
        <v>4.1322314049586799E-2</v>
      </c>
      <c r="D454" s="74">
        <v>2.74725274725275E-2</v>
      </c>
      <c r="E454" s="72">
        <v>5.5555555555555601E-2</v>
      </c>
      <c r="F454" s="73">
        <v>3.4482758620689703E-2</v>
      </c>
      <c r="G454" s="74">
        <v>3.1446540880503103E-2</v>
      </c>
      <c r="H454" s="72"/>
      <c r="I454" s="73"/>
      <c r="J454" s="74"/>
      <c r="K454" s="72"/>
      <c r="L454" s="73"/>
      <c r="M454" s="74"/>
      <c r="N454" s="536"/>
    </row>
    <row r="455" spans="1:14" x14ac:dyDescent="0.3">
      <c r="A455" s="728" t="s">
        <v>371</v>
      </c>
      <c r="B455" s="72">
        <v>0</v>
      </c>
      <c r="C455" s="73">
        <v>8.2644628099173608E-3</v>
      </c>
      <c r="D455" s="74">
        <v>5.4945054945054897E-3</v>
      </c>
      <c r="E455" s="72">
        <v>0</v>
      </c>
      <c r="F455" s="73">
        <v>0</v>
      </c>
      <c r="G455" s="74">
        <v>0</v>
      </c>
      <c r="H455" s="72"/>
      <c r="I455" s="73"/>
      <c r="J455" s="74"/>
      <c r="K455" s="72"/>
      <c r="L455" s="73"/>
      <c r="M455" s="74"/>
      <c r="N455" s="536"/>
    </row>
    <row r="456" spans="1:14" x14ac:dyDescent="0.3">
      <c r="A456" s="728" t="s">
        <v>372</v>
      </c>
      <c r="B456" s="72">
        <v>0</v>
      </c>
      <c r="C456" s="73">
        <v>0</v>
      </c>
      <c r="D456" s="74">
        <v>2.7472527472527501E-3</v>
      </c>
      <c r="E456" s="72">
        <v>0</v>
      </c>
      <c r="F456" s="73">
        <v>0</v>
      </c>
      <c r="G456" s="74">
        <v>6.2893081761006301E-3</v>
      </c>
      <c r="H456" s="72"/>
      <c r="I456" s="73"/>
      <c r="J456" s="74"/>
      <c r="K456" s="72"/>
      <c r="L456" s="73"/>
      <c r="M456" s="74"/>
      <c r="N456" s="536"/>
    </row>
    <row r="457" spans="1:14" x14ac:dyDescent="0.3">
      <c r="A457" s="727" t="s">
        <v>25</v>
      </c>
      <c r="B457" s="72">
        <v>5.5555555555555601E-2</v>
      </c>
      <c r="C457" s="73">
        <v>2.4793388429752101E-2</v>
      </c>
      <c r="D457" s="74">
        <v>1.9230769230769201E-2</v>
      </c>
      <c r="E457" s="72">
        <v>5.5555555555555601E-2</v>
      </c>
      <c r="F457" s="73">
        <v>1.72413793103448E-2</v>
      </c>
      <c r="G457" s="74">
        <v>1.88679245283019E-2</v>
      </c>
      <c r="H457" s="72"/>
      <c r="I457" s="73"/>
      <c r="J457" s="74"/>
      <c r="K457" s="72"/>
      <c r="L457" s="73"/>
      <c r="M457" s="74"/>
      <c r="N457" s="536"/>
    </row>
    <row r="458" spans="1:14" x14ac:dyDescent="0.3">
      <c r="A458" s="727" t="s">
        <v>379</v>
      </c>
      <c r="B458" s="72">
        <v>0</v>
      </c>
      <c r="C458" s="73">
        <v>0</v>
      </c>
      <c r="D458" s="74">
        <v>0</v>
      </c>
      <c r="E458" s="72">
        <v>0</v>
      </c>
      <c r="F458" s="73">
        <v>0</v>
      </c>
      <c r="G458" s="74">
        <v>0</v>
      </c>
      <c r="H458" s="72"/>
      <c r="I458" s="73"/>
      <c r="J458" s="74"/>
      <c r="K458" s="72"/>
      <c r="L458" s="73"/>
      <c r="M458" s="74"/>
      <c r="N458" s="536"/>
    </row>
    <row r="459" spans="1:14" x14ac:dyDescent="0.3">
      <c r="A459" s="728" t="s">
        <v>373</v>
      </c>
      <c r="B459" s="72">
        <v>0</v>
      </c>
      <c r="C459" s="73">
        <v>0</v>
      </c>
      <c r="D459" s="74">
        <v>0</v>
      </c>
      <c r="E459" s="72">
        <v>0</v>
      </c>
      <c r="F459" s="73">
        <v>0</v>
      </c>
      <c r="G459" s="74">
        <v>0</v>
      </c>
      <c r="H459" s="72"/>
      <c r="I459" s="73"/>
      <c r="J459" s="74"/>
      <c r="K459" s="72"/>
      <c r="L459" s="73"/>
      <c r="M459" s="74"/>
      <c r="N459" s="536"/>
    </row>
    <row r="460" spans="1:14" x14ac:dyDescent="0.3">
      <c r="A460" s="728" t="s">
        <v>380</v>
      </c>
      <c r="B460" s="72">
        <v>0</v>
      </c>
      <c r="C460" s="73">
        <v>0</v>
      </c>
      <c r="D460" s="74">
        <v>0</v>
      </c>
      <c r="E460" s="72">
        <v>0</v>
      </c>
      <c r="F460" s="73">
        <v>0</v>
      </c>
      <c r="G460" s="74">
        <v>0</v>
      </c>
      <c r="H460" s="72"/>
      <c r="I460" s="73"/>
      <c r="J460" s="74"/>
      <c r="K460" s="72"/>
      <c r="L460" s="73"/>
      <c r="M460" s="74"/>
      <c r="N460" s="536"/>
    </row>
    <row r="461" spans="1:14" x14ac:dyDescent="0.3">
      <c r="A461" s="728" t="s">
        <v>26</v>
      </c>
      <c r="B461" s="72">
        <v>0</v>
      </c>
      <c r="C461" s="73">
        <v>0</v>
      </c>
      <c r="D461" s="74">
        <v>1.0989010989011E-2</v>
      </c>
      <c r="E461" s="72">
        <v>0</v>
      </c>
      <c r="F461" s="73">
        <v>0</v>
      </c>
      <c r="G461" s="74">
        <v>6.2893081761006301E-3</v>
      </c>
      <c r="H461" s="72"/>
      <c r="I461" s="73"/>
      <c r="J461" s="74"/>
      <c r="K461" s="72"/>
      <c r="L461" s="73"/>
      <c r="M461" s="74"/>
      <c r="N461" s="536"/>
    </row>
    <row r="462" spans="1:14" x14ac:dyDescent="0.3">
      <c r="A462" s="728" t="s">
        <v>374</v>
      </c>
      <c r="B462" s="72">
        <v>0</v>
      </c>
      <c r="C462" s="73">
        <v>0</v>
      </c>
      <c r="D462" s="74">
        <v>0</v>
      </c>
      <c r="E462" s="72">
        <v>0</v>
      </c>
      <c r="F462" s="73">
        <v>0</v>
      </c>
      <c r="G462" s="74">
        <v>0</v>
      </c>
      <c r="H462" s="72"/>
      <c r="I462" s="73"/>
      <c r="J462" s="74"/>
      <c r="K462" s="72"/>
      <c r="L462" s="73"/>
      <c r="M462" s="74"/>
      <c r="N462" s="536"/>
    </row>
    <row r="463" spans="1:14" x14ac:dyDescent="0.3">
      <c r="A463" s="728" t="s">
        <v>27</v>
      </c>
      <c r="B463" s="72">
        <v>0</v>
      </c>
      <c r="C463" s="73">
        <v>8.2644628099173608E-3</v>
      </c>
      <c r="D463" s="74">
        <v>5.21978021978022E-2</v>
      </c>
      <c r="E463" s="72">
        <v>0</v>
      </c>
      <c r="F463" s="73">
        <v>0</v>
      </c>
      <c r="G463" s="74">
        <v>3.77358490566038E-2</v>
      </c>
      <c r="H463" s="72"/>
      <c r="I463" s="73"/>
      <c r="J463" s="74"/>
      <c r="K463" s="72"/>
      <c r="L463" s="73"/>
      <c r="M463" s="74"/>
      <c r="N463" s="536"/>
    </row>
    <row r="464" spans="1:14" x14ac:dyDescent="0.3">
      <c r="A464" s="728" t="s">
        <v>375</v>
      </c>
      <c r="B464" s="72">
        <v>0</v>
      </c>
      <c r="C464" s="73">
        <v>0</v>
      </c>
      <c r="D464" s="74">
        <v>0</v>
      </c>
      <c r="E464" s="72">
        <v>0</v>
      </c>
      <c r="F464" s="73">
        <v>0</v>
      </c>
      <c r="G464" s="74">
        <v>0</v>
      </c>
      <c r="H464" s="72"/>
      <c r="I464" s="73"/>
      <c r="J464" s="74"/>
      <c r="K464" s="72"/>
      <c r="L464" s="73"/>
      <c r="M464" s="74"/>
      <c r="N464" s="536"/>
    </row>
    <row r="465" spans="1:14" x14ac:dyDescent="0.3">
      <c r="A465" s="728" t="s">
        <v>533</v>
      </c>
      <c r="B465" s="72">
        <v>0</v>
      </c>
      <c r="C465" s="73">
        <v>0</v>
      </c>
      <c r="D465" s="74">
        <v>0</v>
      </c>
      <c r="E465" s="72">
        <v>0</v>
      </c>
      <c r="F465" s="73">
        <v>0</v>
      </c>
      <c r="G465" s="74">
        <v>0</v>
      </c>
      <c r="H465" s="72"/>
      <c r="I465" s="73"/>
      <c r="J465" s="74"/>
      <c r="K465" s="72"/>
      <c r="L465" s="73"/>
      <c r="M465" s="74"/>
      <c r="N465" s="536"/>
    </row>
    <row r="466" spans="1:14" x14ac:dyDescent="0.3">
      <c r="A466" s="728" t="s">
        <v>376</v>
      </c>
      <c r="B466" s="72">
        <v>0</v>
      </c>
      <c r="C466" s="73">
        <v>0</v>
      </c>
      <c r="D466" s="74">
        <v>0</v>
      </c>
      <c r="E466" s="72">
        <v>0</v>
      </c>
      <c r="F466" s="73">
        <v>0</v>
      </c>
      <c r="G466" s="74">
        <v>0</v>
      </c>
      <c r="H466" s="72"/>
      <c r="I466" s="73"/>
      <c r="J466" s="74"/>
      <c r="K466" s="72"/>
      <c r="L466" s="73"/>
      <c r="M466" s="74"/>
      <c r="N466" s="536"/>
    </row>
    <row r="467" spans="1:14" x14ac:dyDescent="0.3">
      <c r="A467" s="728" t="s">
        <v>377</v>
      </c>
      <c r="B467" s="72">
        <v>0</v>
      </c>
      <c r="C467" s="73">
        <v>0</v>
      </c>
      <c r="D467" s="74">
        <v>0</v>
      </c>
      <c r="E467" s="72">
        <v>0</v>
      </c>
      <c r="F467" s="73">
        <v>0</v>
      </c>
      <c r="G467" s="74">
        <v>0</v>
      </c>
      <c r="H467" s="72"/>
      <c r="I467" s="73"/>
      <c r="J467" s="74"/>
      <c r="K467" s="72"/>
      <c r="L467" s="73"/>
      <c r="M467" s="74"/>
      <c r="N467" s="536"/>
    </row>
    <row r="468" spans="1:14" x14ac:dyDescent="0.3">
      <c r="A468" s="728" t="s">
        <v>378</v>
      </c>
      <c r="B468" s="72">
        <v>0</v>
      </c>
      <c r="C468" s="73">
        <v>0</v>
      </c>
      <c r="D468" s="74">
        <v>0</v>
      </c>
      <c r="E468" s="72">
        <v>0</v>
      </c>
      <c r="F468" s="73">
        <v>0</v>
      </c>
      <c r="G468" s="74">
        <v>0</v>
      </c>
      <c r="H468" s="72"/>
      <c r="I468" s="73"/>
      <c r="J468" s="74"/>
      <c r="K468" s="72"/>
      <c r="L468" s="73"/>
      <c r="M468" s="74"/>
      <c r="N468" s="536"/>
    </row>
    <row r="469" spans="1:14" x14ac:dyDescent="0.3">
      <c r="A469" s="727" t="s">
        <v>28</v>
      </c>
      <c r="B469" s="72">
        <v>0</v>
      </c>
      <c r="C469" s="73">
        <v>0</v>
      </c>
      <c r="D469" s="74">
        <v>0</v>
      </c>
      <c r="E469" s="72">
        <v>0</v>
      </c>
      <c r="F469" s="73">
        <v>0</v>
      </c>
      <c r="G469" s="74">
        <v>0</v>
      </c>
      <c r="H469" s="72"/>
      <c r="I469" s="73"/>
      <c r="J469" s="74"/>
      <c r="K469" s="72"/>
      <c r="L469" s="73"/>
      <c r="M469" s="74"/>
      <c r="N469" s="536"/>
    </row>
    <row r="470" spans="1:14" x14ac:dyDescent="0.3">
      <c r="A470" s="727" t="s">
        <v>29</v>
      </c>
      <c r="B470" s="72">
        <v>0</v>
      </c>
      <c r="C470" s="73">
        <v>8.2644628099173608E-3</v>
      </c>
      <c r="D470" s="74">
        <v>2.7472527472527501E-3</v>
      </c>
      <c r="E470" s="72">
        <v>0</v>
      </c>
      <c r="F470" s="73">
        <v>0</v>
      </c>
      <c r="G470" s="74">
        <v>0</v>
      </c>
      <c r="H470" s="72"/>
      <c r="I470" s="73"/>
      <c r="J470" s="74"/>
      <c r="K470" s="72"/>
      <c r="L470" s="73"/>
      <c r="M470" s="74"/>
      <c r="N470" s="536"/>
    </row>
    <row r="471" spans="1:14" x14ac:dyDescent="0.3">
      <c r="A471" s="727" t="s">
        <v>30</v>
      </c>
      <c r="B471" s="72">
        <v>0.11111111111111099</v>
      </c>
      <c r="C471" s="73">
        <v>1.6528925619834701E-2</v>
      </c>
      <c r="D471" s="74">
        <v>0.12362637362637401</v>
      </c>
      <c r="E471" s="72">
        <v>0.11111111111111099</v>
      </c>
      <c r="F471" s="73">
        <v>3.4482758620689703E-2</v>
      </c>
      <c r="G471" s="74">
        <v>0.113207547169811</v>
      </c>
      <c r="H471" s="72"/>
      <c r="I471" s="73"/>
      <c r="J471" s="74"/>
      <c r="K471" s="72"/>
      <c r="L471" s="73"/>
      <c r="M471" s="74"/>
      <c r="N471" s="536"/>
    </row>
    <row r="472" spans="1:14" x14ac:dyDescent="0.3">
      <c r="A472" s="728" t="s">
        <v>383</v>
      </c>
      <c r="B472" s="72">
        <v>0</v>
      </c>
      <c r="C472" s="73">
        <v>0</v>
      </c>
      <c r="D472" s="74">
        <v>0</v>
      </c>
      <c r="E472" s="72">
        <v>0</v>
      </c>
      <c r="F472" s="73">
        <v>0</v>
      </c>
      <c r="G472" s="74">
        <v>0</v>
      </c>
      <c r="H472" s="72"/>
      <c r="I472" s="73"/>
      <c r="J472" s="74"/>
      <c r="K472" s="72"/>
      <c r="L472" s="73"/>
      <c r="M472" s="74"/>
      <c r="N472" s="536"/>
    </row>
    <row r="473" spans="1:14" x14ac:dyDescent="0.3">
      <c r="A473" s="727" t="s">
        <v>381</v>
      </c>
      <c r="B473" s="72">
        <v>0</v>
      </c>
      <c r="C473" s="73">
        <v>0</v>
      </c>
      <c r="D473" s="74">
        <v>0</v>
      </c>
      <c r="E473" s="72">
        <v>0</v>
      </c>
      <c r="F473" s="73">
        <v>0</v>
      </c>
      <c r="G473" s="74">
        <v>0</v>
      </c>
      <c r="H473" s="72"/>
      <c r="I473" s="73"/>
      <c r="J473" s="74"/>
      <c r="K473" s="72"/>
      <c r="L473" s="73"/>
      <c r="M473" s="74"/>
      <c r="N473" s="536"/>
    </row>
    <row r="474" spans="1:14" x14ac:dyDescent="0.3">
      <c r="A474" s="728" t="s">
        <v>31</v>
      </c>
      <c r="B474" s="72">
        <v>0</v>
      </c>
      <c r="C474" s="73">
        <v>3.3057851239669402E-2</v>
      </c>
      <c r="D474" s="74">
        <v>1.37362637362637E-2</v>
      </c>
      <c r="E474" s="72">
        <v>0</v>
      </c>
      <c r="F474" s="73">
        <v>5.1724137931034503E-2</v>
      </c>
      <c r="G474" s="74">
        <v>2.51572327044025E-2</v>
      </c>
      <c r="H474" s="72"/>
      <c r="I474" s="73"/>
      <c r="J474" s="74"/>
      <c r="K474" s="72"/>
      <c r="L474" s="73"/>
      <c r="M474" s="74"/>
      <c r="N474" s="536"/>
    </row>
    <row r="475" spans="1:14" x14ac:dyDescent="0.3">
      <c r="A475" s="728" t="s">
        <v>382</v>
      </c>
      <c r="B475" s="72">
        <v>0</v>
      </c>
      <c r="C475" s="73">
        <v>0</v>
      </c>
      <c r="D475" s="74">
        <v>0</v>
      </c>
      <c r="E475" s="72">
        <v>0</v>
      </c>
      <c r="F475" s="73">
        <v>0</v>
      </c>
      <c r="G475" s="74">
        <v>0</v>
      </c>
      <c r="H475" s="72"/>
      <c r="I475" s="73"/>
      <c r="J475" s="74"/>
      <c r="K475" s="72"/>
      <c r="L475" s="73"/>
      <c r="M475" s="74"/>
      <c r="N475" s="536"/>
    </row>
    <row r="476" spans="1:14" x14ac:dyDescent="0.3">
      <c r="A476" s="728" t="s">
        <v>643</v>
      </c>
      <c r="B476" s="72">
        <v>0</v>
      </c>
      <c r="C476" s="73">
        <v>0</v>
      </c>
      <c r="D476" s="74">
        <v>0</v>
      </c>
      <c r="E476" s="72">
        <v>0</v>
      </c>
      <c r="F476" s="73">
        <v>0</v>
      </c>
      <c r="G476" s="74">
        <v>0</v>
      </c>
      <c r="H476" s="72"/>
      <c r="I476" s="73"/>
      <c r="J476" s="74"/>
      <c r="K476" s="72"/>
      <c r="L476" s="73"/>
      <c r="M476" s="74"/>
      <c r="N476" s="536"/>
    </row>
    <row r="477" spans="1:14" x14ac:dyDescent="0.3">
      <c r="A477" s="777" t="s">
        <v>273</v>
      </c>
      <c r="B477" s="72">
        <v>0</v>
      </c>
      <c r="C477" s="73">
        <v>0</v>
      </c>
      <c r="D477" s="74">
        <v>0</v>
      </c>
      <c r="E477" s="72">
        <v>0</v>
      </c>
      <c r="F477" s="73">
        <v>0</v>
      </c>
      <c r="G477" s="74">
        <v>0</v>
      </c>
      <c r="H477" s="72"/>
      <c r="I477" s="73"/>
      <c r="J477" s="74"/>
      <c r="K477" s="72"/>
      <c r="L477" s="73"/>
      <c r="M477" s="74"/>
      <c r="N477" s="536"/>
    </row>
    <row r="478" spans="1:14" x14ac:dyDescent="0.3">
      <c r="A478" s="727" t="s">
        <v>275</v>
      </c>
      <c r="B478" s="72">
        <v>0</v>
      </c>
      <c r="C478" s="73">
        <v>0</v>
      </c>
      <c r="D478" s="74">
        <v>2.7472527472527501E-3</v>
      </c>
      <c r="E478" s="72">
        <v>0</v>
      </c>
      <c r="F478" s="73">
        <v>0</v>
      </c>
      <c r="G478" s="74">
        <v>0</v>
      </c>
      <c r="H478" s="72"/>
      <c r="I478" s="73"/>
      <c r="J478" s="74"/>
      <c r="K478" s="72"/>
      <c r="L478" s="73"/>
      <c r="M478" s="74"/>
      <c r="N478" s="536"/>
    </row>
    <row r="479" spans="1:14" x14ac:dyDescent="0.3">
      <c r="A479" s="728" t="s">
        <v>274</v>
      </c>
      <c r="B479" s="72">
        <v>0</v>
      </c>
      <c r="C479" s="73">
        <v>0</v>
      </c>
      <c r="D479" s="74">
        <v>2.7472527472527501E-3</v>
      </c>
      <c r="E479" s="72">
        <v>0</v>
      </c>
      <c r="F479" s="73">
        <v>0</v>
      </c>
      <c r="G479" s="74">
        <v>6.2893081761006301E-3</v>
      </c>
      <c r="H479" s="72"/>
      <c r="I479" s="73"/>
      <c r="J479" s="74"/>
      <c r="K479" s="72"/>
      <c r="L479" s="73"/>
      <c r="M479" s="74"/>
      <c r="N479" s="536"/>
    </row>
    <row r="480" spans="1:14" x14ac:dyDescent="0.3">
      <c r="A480" s="728" t="s">
        <v>573</v>
      </c>
      <c r="B480" s="72">
        <v>0</v>
      </c>
      <c r="C480" s="73">
        <v>0</v>
      </c>
      <c r="D480" s="74">
        <v>0</v>
      </c>
      <c r="E480" s="72">
        <v>0</v>
      </c>
      <c r="F480" s="73">
        <v>0</v>
      </c>
      <c r="G480" s="74">
        <v>0</v>
      </c>
      <c r="H480" s="72"/>
      <c r="I480" s="73"/>
      <c r="J480" s="74"/>
      <c r="K480" s="72"/>
      <c r="L480" s="73"/>
      <c r="M480" s="74"/>
      <c r="N480" s="536"/>
    </row>
    <row r="481" spans="1:14" x14ac:dyDescent="0.3">
      <c r="A481" s="728" t="s">
        <v>123</v>
      </c>
      <c r="B481" s="72">
        <v>0</v>
      </c>
      <c r="C481" s="73">
        <v>8.2644628099173608E-3</v>
      </c>
      <c r="D481" s="74">
        <v>3.5714285714285698E-2</v>
      </c>
      <c r="E481" s="72">
        <v>0</v>
      </c>
      <c r="F481" s="73">
        <v>1.72413793103448E-2</v>
      </c>
      <c r="G481" s="74">
        <v>6.2893081761006303E-2</v>
      </c>
      <c r="H481" s="72"/>
      <c r="I481" s="73"/>
      <c r="J481" s="74"/>
      <c r="K481" s="72"/>
      <c r="L481" s="73"/>
      <c r="M481" s="74"/>
      <c r="N481" s="536"/>
    </row>
    <row r="482" spans="1:14" x14ac:dyDescent="0.3">
      <c r="A482" s="727" t="s">
        <v>124</v>
      </c>
      <c r="B482" s="72">
        <v>0</v>
      </c>
      <c r="C482" s="73">
        <v>0</v>
      </c>
      <c r="D482" s="74">
        <v>2.7472527472527501E-3</v>
      </c>
      <c r="E482" s="72">
        <v>0</v>
      </c>
      <c r="F482" s="73">
        <v>0</v>
      </c>
      <c r="G482" s="74">
        <v>0</v>
      </c>
      <c r="H482" s="72"/>
      <c r="I482" s="73"/>
      <c r="J482" s="74"/>
      <c r="K482" s="72"/>
      <c r="L482" s="73"/>
      <c r="M482" s="74"/>
      <c r="N482" s="536"/>
    </row>
    <row r="483" spans="1:14" x14ac:dyDescent="0.3">
      <c r="A483" s="728" t="s">
        <v>887</v>
      </c>
      <c r="B483" s="73">
        <v>0</v>
      </c>
      <c r="C483" s="73">
        <v>0</v>
      </c>
      <c r="D483" s="74">
        <v>0</v>
      </c>
      <c r="E483" s="73">
        <v>0</v>
      </c>
      <c r="F483" s="73">
        <v>0</v>
      </c>
      <c r="G483" s="74">
        <v>0</v>
      </c>
      <c r="H483" s="73"/>
      <c r="I483" s="73"/>
      <c r="J483" s="74"/>
      <c r="K483" s="73"/>
      <c r="L483" s="73"/>
      <c r="M483" s="74"/>
      <c r="N483" s="536"/>
    </row>
    <row r="484" spans="1:14" x14ac:dyDescent="0.3">
      <c r="A484" s="728" t="s">
        <v>888</v>
      </c>
      <c r="B484" s="73">
        <v>0</v>
      </c>
      <c r="C484" s="73">
        <v>0</v>
      </c>
      <c r="D484" s="74">
        <v>0</v>
      </c>
      <c r="E484" s="73">
        <v>0</v>
      </c>
      <c r="F484" s="73">
        <v>0</v>
      </c>
      <c r="G484" s="74">
        <v>0</v>
      </c>
      <c r="H484" s="73"/>
      <c r="I484" s="73"/>
      <c r="J484" s="74"/>
      <c r="K484" s="73"/>
      <c r="L484" s="73"/>
      <c r="M484" s="74"/>
      <c r="N484" s="536"/>
    </row>
    <row r="485" spans="1:14" x14ac:dyDescent="0.3">
      <c r="A485" s="727" t="s">
        <v>125</v>
      </c>
      <c r="B485" s="72">
        <v>5.5555555555555601E-2</v>
      </c>
      <c r="C485" s="73">
        <v>8.2644628099173608E-3</v>
      </c>
      <c r="D485" s="74">
        <v>5.4945054945054897E-3</v>
      </c>
      <c r="E485" s="72">
        <v>5.5555555555555601E-2</v>
      </c>
      <c r="F485" s="73">
        <v>1.72413793103448E-2</v>
      </c>
      <c r="G485" s="74">
        <v>6.2893081761006301E-3</v>
      </c>
      <c r="H485" s="72"/>
      <c r="I485" s="73"/>
      <c r="J485" s="74"/>
      <c r="K485" s="72"/>
      <c r="L485" s="73"/>
      <c r="M485" s="74"/>
      <c r="N485" s="536"/>
    </row>
    <row r="486" spans="1:14" x14ac:dyDescent="0.3">
      <c r="A486" s="727" t="s">
        <v>126</v>
      </c>
      <c r="B486" s="72">
        <v>0</v>
      </c>
      <c r="C486" s="73">
        <v>0</v>
      </c>
      <c r="D486" s="74">
        <v>0</v>
      </c>
      <c r="E486" s="72">
        <v>0</v>
      </c>
      <c r="F486" s="73">
        <v>0</v>
      </c>
      <c r="G486" s="74">
        <v>0</v>
      </c>
      <c r="H486" s="72"/>
      <c r="I486" s="73"/>
      <c r="J486" s="74"/>
      <c r="K486" s="72"/>
      <c r="L486" s="73"/>
      <c r="M486" s="74"/>
      <c r="N486" s="536"/>
    </row>
    <row r="487" spans="1:14" x14ac:dyDescent="0.3">
      <c r="A487" s="728" t="s">
        <v>127</v>
      </c>
      <c r="B487" s="72">
        <v>0</v>
      </c>
      <c r="C487" s="73">
        <v>0</v>
      </c>
      <c r="D487" s="74">
        <v>5.4945054945054897E-3</v>
      </c>
      <c r="E487" s="72">
        <v>0</v>
      </c>
      <c r="F487" s="73">
        <v>0</v>
      </c>
      <c r="G487" s="74">
        <v>0</v>
      </c>
      <c r="H487" s="72"/>
      <c r="I487" s="73"/>
      <c r="J487" s="74"/>
      <c r="K487" s="72"/>
      <c r="L487" s="73"/>
      <c r="M487" s="74"/>
      <c r="N487" s="536"/>
    </row>
    <row r="488" spans="1:14" x14ac:dyDescent="0.3">
      <c r="A488" s="728" t="s">
        <v>384</v>
      </c>
      <c r="B488" s="72">
        <v>0</v>
      </c>
      <c r="C488" s="73">
        <v>0</v>
      </c>
      <c r="D488" s="74">
        <v>0</v>
      </c>
      <c r="E488" s="72">
        <v>0</v>
      </c>
      <c r="F488" s="73">
        <v>0</v>
      </c>
      <c r="G488" s="74">
        <v>0</v>
      </c>
      <c r="H488" s="72"/>
      <c r="I488" s="73"/>
      <c r="J488" s="74"/>
      <c r="K488" s="72"/>
      <c r="L488" s="73"/>
      <c r="M488" s="74"/>
      <c r="N488" s="536"/>
    </row>
    <row r="489" spans="1:14" x14ac:dyDescent="0.3">
      <c r="A489" s="728" t="s">
        <v>385</v>
      </c>
      <c r="B489" s="72">
        <v>0</v>
      </c>
      <c r="C489" s="73">
        <v>0</v>
      </c>
      <c r="D489" s="74">
        <v>0</v>
      </c>
      <c r="E489" s="72">
        <v>0</v>
      </c>
      <c r="F489" s="73">
        <v>0</v>
      </c>
      <c r="G489" s="74">
        <v>0</v>
      </c>
      <c r="H489" s="72"/>
      <c r="I489" s="73"/>
      <c r="J489" s="74"/>
      <c r="K489" s="72"/>
      <c r="L489" s="73"/>
      <c r="M489" s="74"/>
      <c r="N489" s="536"/>
    </row>
    <row r="490" spans="1:14" x14ac:dyDescent="0.3">
      <c r="A490" s="728" t="s">
        <v>386</v>
      </c>
      <c r="B490" s="72">
        <v>0</v>
      </c>
      <c r="C490" s="73">
        <v>0</v>
      </c>
      <c r="D490" s="74">
        <v>0</v>
      </c>
      <c r="E490" s="72">
        <v>0</v>
      </c>
      <c r="F490" s="73">
        <v>0</v>
      </c>
      <c r="G490" s="74">
        <v>0</v>
      </c>
      <c r="H490" s="72"/>
      <c r="I490" s="73"/>
      <c r="J490" s="74"/>
      <c r="K490" s="72"/>
      <c r="L490" s="73"/>
      <c r="M490" s="74"/>
      <c r="N490" s="536"/>
    </row>
    <row r="491" spans="1:14" x14ac:dyDescent="0.3">
      <c r="A491" s="728" t="s">
        <v>129</v>
      </c>
      <c r="B491" s="72">
        <v>0</v>
      </c>
      <c r="C491" s="73">
        <v>0</v>
      </c>
      <c r="D491" s="74">
        <v>0</v>
      </c>
      <c r="E491" s="72">
        <v>0</v>
      </c>
      <c r="F491" s="73">
        <v>0</v>
      </c>
      <c r="G491" s="74">
        <v>0</v>
      </c>
      <c r="H491" s="72"/>
      <c r="I491" s="73"/>
      <c r="J491" s="74"/>
      <c r="K491" s="72"/>
      <c r="L491" s="73"/>
      <c r="M491" s="74"/>
      <c r="N491" s="536"/>
    </row>
    <row r="492" spans="1:14" x14ac:dyDescent="0.3">
      <c r="A492" s="727" t="s">
        <v>128</v>
      </c>
      <c r="B492" s="72">
        <v>0</v>
      </c>
      <c r="C492" s="73">
        <v>0</v>
      </c>
      <c r="D492" s="74">
        <v>2.7472527472527501E-3</v>
      </c>
      <c r="E492" s="72">
        <v>0</v>
      </c>
      <c r="F492" s="73">
        <v>0</v>
      </c>
      <c r="G492" s="74">
        <v>0</v>
      </c>
      <c r="H492" s="72"/>
      <c r="I492" s="73"/>
      <c r="J492" s="74"/>
      <c r="K492" s="72"/>
      <c r="L492" s="73"/>
      <c r="M492" s="74"/>
      <c r="N492" s="536"/>
    </row>
    <row r="493" spans="1:14" x14ac:dyDescent="0.3">
      <c r="A493" s="728" t="s">
        <v>387</v>
      </c>
      <c r="B493" s="72">
        <v>0</v>
      </c>
      <c r="C493" s="73">
        <v>8.2644628099173608E-3</v>
      </c>
      <c r="D493" s="74">
        <v>2.7472527472527501E-3</v>
      </c>
      <c r="E493" s="72">
        <v>0</v>
      </c>
      <c r="F493" s="73">
        <v>1.72413793103448E-2</v>
      </c>
      <c r="G493" s="74">
        <v>6.2893081761006301E-3</v>
      </c>
      <c r="H493" s="72"/>
      <c r="I493" s="73"/>
      <c r="J493" s="74"/>
      <c r="K493" s="72"/>
      <c r="L493" s="73"/>
      <c r="M493" s="74"/>
      <c r="N493" s="536"/>
    </row>
    <row r="494" spans="1:14" x14ac:dyDescent="0.3">
      <c r="A494" s="728" t="s">
        <v>511</v>
      </c>
      <c r="B494" s="72">
        <v>0</v>
      </c>
      <c r="C494" s="73">
        <v>0</v>
      </c>
      <c r="D494" s="74">
        <v>0</v>
      </c>
      <c r="E494" s="72">
        <v>0</v>
      </c>
      <c r="F494" s="73">
        <v>0</v>
      </c>
      <c r="G494" s="74">
        <v>0</v>
      </c>
      <c r="H494" s="72"/>
      <c r="I494" s="73"/>
      <c r="J494" s="74"/>
      <c r="K494" s="72"/>
      <c r="L494" s="73"/>
      <c r="M494" s="74"/>
      <c r="N494" s="536"/>
    </row>
    <row r="495" spans="1:14" x14ac:dyDescent="0.3">
      <c r="A495" s="728" t="s">
        <v>388</v>
      </c>
      <c r="B495" s="72">
        <v>0</v>
      </c>
      <c r="C495" s="73">
        <v>0</v>
      </c>
      <c r="D495" s="74">
        <v>0</v>
      </c>
      <c r="E495" s="72">
        <v>0</v>
      </c>
      <c r="F495" s="73">
        <v>0</v>
      </c>
      <c r="G495" s="74">
        <v>0</v>
      </c>
      <c r="H495" s="72"/>
      <c r="I495" s="73"/>
      <c r="J495" s="74"/>
      <c r="K495" s="72"/>
      <c r="L495" s="73"/>
      <c r="M495" s="74"/>
      <c r="N495" s="536"/>
    </row>
    <row r="496" spans="1:14" x14ac:dyDescent="0.3">
      <c r="A496" s="728" t="s">
        <v>683</v>
      </c>
      <c r="B496" s="72">
        <v>0</v>
      </c>
      <c r="C496" s="73">
        <v>0</v>
      </c>
      <c r="D496" s="74">
        <v>0</v>
      </c>
      <c r="E496" s="72">
        <v>0</v>
      </c>
      <c r="F496" s="73">
        <v>0</v>
      </c>
      <c r="G496" s="74">
        <v>0</v>
      </c>
      <c r="H496" s="72"/>
      <c r="I496" s="73"/>
      <c r="J496" s="74"/>
      <c r="K496" s="72"/>
      <c r="L496" s="73"/>
      <c r="M496" s="74"/>
      <c r="N496" s="536"/>
    </row>
    <row r="497" spans="1:14" s="2" customFormat="1" x14ac:dyDescent="0.3">
      <c r="A497" s="728" t="s">
        <v>389</v>
      </c>
      <c r="B497" s="72">
        <v>0</v>
      </c>
      <c r="C497" s="73">
        <v>0</v>
      </c>
      <c r="D497" s="74">
        <v>0</v>
      </c>
      <c r="E497" s="72">
        <v>0</v>
      </c>
      <c r="F497" s="73">
        <v>0</v>
      </c>
      <c r="G497" s="74">
        <v>0</v>
      </c>
      <c r="H497" s="72"/>
      <c r="I497" s="73"/>
      <c r="J497" s="74"/>
      <c r="K497" s="72"/>
      <c r="L497" s="73"/>
      <c r="M497" s="74"/>
      <c r="N497" s="536"/>
    </row>
    <row r="498" spans="1:14" s="2" customFormat="1" x14ac:dyDescent="0.3">
      <c r="A498" s="728" t="s">
        <v>390</v>
      </c>
      <c r="B498" s="72">
        <v>0</v>
      </c>
      <c r="C498" s="73">
        <v>0</v>
      </c>
      <c r="D498" s="74">
        <v>0</v>
      </c>
      <c r="E498" s="72">
        <v>0</v>
      </c>
      <c r="F498" s="73">
        <v>0</v>
      </c>
      <c r="G498" s="74">
        <v>0</v>
      </c>
      <c r="H498" s="72"/>
      <c r="I498" s="73"/>
      <c r="J498" s="74"/>
      <c r="K498" s="72"/>
      <c r="L498" s="73"/>
      <c r="M498" s="74"/>
      <c r="N498" s="536"/>
    </row>
    <row r="499" spans="1:14" x14ac:dyDescent="0.3">
      <c r="A499" s="728" t="s">
        <v>255</v>
      </c>
      <c r="B499" s="72">
        <v>0</v>
      </c>
      <c r="C499" s="73">
        <v>0</v>
      </c>
      <c r="D499" s="74">
        <v>0</v>
      </c>
      <c r="E499" s="72">
        <v>0</v>
      </c>
      <c r="F499" s="73">
        <v>0</v>
      </c>
      <c r="G499" s="74">
        <v>0</v>
      </c>
      <c r="H499" s="72"/>
      <c r="I499" s="73"/>
      <c r="J499" s="74"/>
      <c r="K499" s="72"/>
      <c r="L499" s="73"/>
      <c r="M499" s="74"/>
      <c r="N499" s="536"/>
    </row>
    <row r="500" spans="1:14" x14ac:dyDescent="0.3">
      <c r="A500" s="727" t="s">
        <v>250</v>
      </c>
      <c r="B500" s="72">
        <v>0</v>
      </c>
      <c r="C500" s="73">
        <v>0</v>
      </c>
      <c r="D500" s="74">
        <v>0</v>
      </c>
      <c r="E500" s="72">
        <v>0</v>
      </c>
      <c r="F500" s="73">
        <v>0</v>
      </c>
      <c r="G500" s="74">
        <v>0</v>
      </c>
      <c r="H500" s="72"/>
      <c r="I500" s="73"/>
      <c r="J500" s="74"/>
      <c r="K500" s="72"/>
      <c r="L500" s="73"/>
      <c r="M500" s="74"/>
      <c r="N500" s="536"/>
    </row>
    <row r="501" spans="1:14" x14ac:dyDescent="0.3">
      <c r="A501" s="728" t="s">
        <v>391</v>
      </c>
      <c r="B501" s="72">
        <v>0</v>
      </c>
      <c r="C501" s="73">
        <v>0</v>
      </c>
      <c r="D501" s="74">
        <v>0</v>
      </c>
      <c r="E501" s="72">
        <v>0</v>
      </c>
      <c r="F501" s="73">
        <v>0</v>
      </c>
      <c r="G501" s="74">
        <v>0</v>
      </c>
      <c r="H501" s="72"/>
      <c r="I501" s="73"/>
      <c r="J501" s="74"/>
      <c r="K501" s="72"/>
      <c r="L501" s="73"/>
      <c r="M501" s="74"/>
      <c r="N501" s="536"/>
    </row>
    <row r="502" spans="1:14" x14ac:dyDescent="0.3">
      <c r="A502" s="728" t="s">
        <v>392</v>
      </c>
      <c r="B502" s="72">
        <v>0</v>
      </c>
      <c r="C502" s="73">
        <v>0</v>
      </c>
      <c r="D502" s="74">
        <v>0</v>
      </c>
      <c r="E502" s="72">
        <v>0</v>
      </c>
      <c r="F502" s="73">
        <v>0</v>
      </c>
      <c r="G502" s="74">
        <v>0</v>
      </c>
      <c r="H502" s="72"/>
      <c r="I502" s="73"/>
      <c r="J502" s="74"/>
      <c r="K502" s="72"/>
      <c r="L502" s="73"/>
      <c r="M502" s="74"/>
      <c r="N502" s="536"/>
    </row>
    <row r="503" spans="1:14" x14ac:dyDescent="0.3">
      <c r="A503" s="728" t="s">
        <v>393</v>
      </c>
      <c r="B503" s="169">
        <v>0</v>
      </c>
      <c r="C503" s="170">
        <v>0</v>
      </c>
      <c r="D503" s="171">
        <v>0</v>
      </c>
      <c r="E503" s="169">
        <v>0</v>
      </c>
      <c r="F503" s="170">
        <v>0</v>
      </c>
      <c r="G503" s="171">
        <v>0</v>
      </c>
      <c r="H503" s="169"/>
      <c r="I503" s="170"/>
      <c r="J503" s="171"/>
      <c r="K503" s="169"/>
      <c r="L503" s="170"/>
      <c r="M503" s="171"/>
      <c r="N503" s="551"/>
    </row>
    <row r="504" spans="1:14" ht="26" x14ac:dyDescent="0.3">
      <c r="A504" s="780" t="s">
        <v>577</v>
      </c>
      <c r="B504" s="69">
        <v>0</v>
      </c>
      <c r="C504" s="70">
        <v>0</v>
      </c>
      <c r="D504" s="71">
        <v>0</v>
      </c>
      <c r="E504" s="69">
        <v>0</v>
      </c>
      <c r="F504" s="70">
        <v>0</v>
      </c>
      <c r="G504" s="71">
        <v>0</v>
      </c>
      <c r="H504" s="69"/>
      <c r="I504" s="70"/>
      <c r="J504" s="71"/>
      <c r="K504" s="69"/>
      <c r="L504" s="70"/>
      <c r="M504" s="71"/>
      <c r="N504" s="535"/>
    </row>
    <row r="505" spans="1:14" x14ac:dyDescent="0.3">
      <c r="A505" s="727" t="s">
        <v>33</v>
      </c>
      <c r="B505" s="72">
        <v>0</v>
      </c>
      <c r="C505" s="73">
        <v>0</v>
      </c>
      <c r="D505" s="74">
        <v>0</v>
      </c>
      <c r="E505" s="72">
        <v>0</v>
      </c>
      <c r="F505" s="73">
        <v>0</v>
      </c>
      <c r="G505" s="74">
        <v>0</v>
      </c>
      <c r="H505" s="72"/>
      <c r="I505" s="73"/>
      <c r="J505" s="74"/>
      <c r="K505" s="72"/>
      <c r="L505" s="73"/>
      <c r="M505" s="74"/>
      <c r="N505" s="536"/>
    </row>
    <row r="506" spans="1:14" x14ac:dyDescent="0.3">
      <c r="A506" s="727" t="s">
        <v>34</v>
      </c>
      <c r="B506" s="72">
        <v>0</v>
      </c>
      <c r="C506" s="73">
        <v>0</v>
      </c>
      <c r="D506" s="74">
        <v>0</v>
      </c>
      <c r="E506" s="72">
        <v>0</v>
      </c>
      <c r="F506" s="73">
        <v>0</v>
      </c>
      <c r="G506" s="74">
        <v>0</v>
      </c>
      <c r="H506" s="72"/>
      <c r="I506" s="73"/>
      <c r="J506" s="74"/>
      <c r="K506" s="72"/>
      <c r="L506" s="73"/>
      <c r="M506" s="74"/>
      <c r="N506" s="536"/>
    </row>
    <row r="507" spans="1:14" x14ac:dyDescent="0.3">
      <c r="A507" s="727" t="s">
        <v>35</v>
      </c>
      <c r="B507" s="72">
        <v>0</v>
      </c>
      <c r="C507" s="73">
        <v>0</v>
      </c>
      <c r="D507" s="74">
        <v>0</v>
      </c>
      <c r="E507" s="72">
        <v>0</v>
      </c>
      <c r="F507" s="73">
        <v>0</v>
      </c>
      <c r="G507" s="74">
        <v>0</v>
      </c>
      <c r="H507" s="72"/>
      <c r="I507" s="73"/>
      <c r="J507" s="74"/>
      <c r="K507" s="72"/>
      <c r="L507" s="73"/>
      <c r="M507" s="74"/>
      <c r="N507" s="536"/>
    </row>
    <row r="508" spans="1:14" x14ac:dyDescent="0.3">
      <c r="A508" s="728" t="s">
        <v>682</v>
      </c>
      <c r="B508" s="72">
        <v>0</v>
      </c>
      <c r="C508" s="73">
        <v>0</v>
      </c>
      <c r="D508" s="74">
        <v>0</v>
      </c>
      <c r="E508" s="72">
        <v>0</v>
      </c>
      <c r="F508" s="73">
        <v>0</v>
      </c>
      <c r="G508" s="74">
        <v>0</v>
      </c>
      <c r="H508" s="72"/>
      <c r="I508" s="73"/>
      <c r="J508" s="74"/>
      <c r="K508" s="72"/>
      <c r="L508" s="73"/>
      <c r="M508" s="74"/>
      <c r="N508" s="536"/>
    </row>
    <row r="509" spans="1:14" x14ac:dyDescent="0.3">
      <c r="A509" s="728" t="s">
        <v>160</v>
      </c>
      <c r="B509" s="72">
        <v>0</v>
      </c>
      <c r="C509" s="73">
        <v>3.3057851239669402E-2</v>
      </c>
      <c r="D509" s="74">
        <v>1.6483516483516501E-2</v>
      </c>
      <c r="E509" s="72">
        <v>0</v>
      </c>
      <c r="F509" s="73">
        <v>1.72413793103448E-2</v>
      </c>
      <c r="G509" s="74">
        <v>1.25786163522013E-2</v>
      </c>
      <c r="H509" s="72"/>
      <c r="I509" s="73"/>
      <c r="J509" s="74"/>
      <c r="K509" s="72"/>
      <c r="L509" s="73"/>
      <c r="M509" s="74"/>
      <c r="N509" s="536"/>
    </row>
    <row r="510" spans="1:14" x14ac:dyDescent="0.3">
      <c r="A510" s="728" t="s">
        <v>1097</v>
      </c>
      <c r="B510" s="72">
        <v>5.5555555555555601E-2</v>
      </c>
      <c r="C510" s="73">
        <v>0.13223140495867799</v>
      </c>
      <c r="D510" s="74">
        <v>6.3186813186813198E-2</v>
      </c>
      <c r="E510" s="72">
        <v>5.5555555555555601E-2</v>
      </c>
      <c r="F510" s="73">
        <v>0.18965517241379301</v>
      </c>
      <c r="G510" s="74">
        <v>9.4339622641509399E-2</v>
      </c>
      <c r="H510" s="72"/>
      <c r="I510" s="73"/>
      <c r="J510" s="74"/>
      <c r="K510" s="72"/>
      <c r="L510" s="73"/>
      <c r="M510" s="74"/>
      <c r="N510" s="536"/>
    </row>
    <row r="511" spans="1:14" x14ac:dyDescent="0.3">
      <c r="A511" s="728" t="s">
        <v>394</v>
      </c>
      <c r="B511" s="72">
        <v>0</v>
      </c>
      <c r="C511" s="73">
        <v>8.2644628099173608E-3</v>
      </c>
      <c r="D511" s="74">
        <v>2.7472527472527501E-3</v>
      </c>
      <c r="E511" s="72">
        <v>0</v>
      </c>
      <c r="F511" s="73">
        <v>0</v>
      </c>
      <c r="G511" s="74">
        <v>0</v>
      </c>
      <c r="H511" s="72"/>
      <c r="I511" s="73"/>
      <c r="J511" s="74"/>
      <c r="K511" s="72"/>
      <c r="L511" s="73"/>
      <c r="M511" s="74"/>
      <c r="N511" s="536"/>
    </row>
    <row r="512" spans="1:14" x14ac:dyDescent="0.3">
      <c r="A512" s="728" t="s">
        <v>395</v>
      </c>
      <c r="B512" s="72">
        <v>0</v>
      </c>
      <c r="C512" s="73">
        <v>0</v>
      </c>
      <c r="D512" s="74">
        <v>0</v>
      </c>
      <c r="E512" s="72">
        <v>0</v>
      </c>
      <c r="F512" s="73">
        <v>0</v>
      </c>
      <c r="G512" s="74">
        <v>0</v>
      </c>
      <c r="H512" s="72"/>
      <c r="I512" s="73"/>
      <c r="J512" s="74"/>
      <c r="K512" s="72"/>
      <c r="L512" s="73"/>
      <c r="M512" s="74"/>
      <c r="N512" s="536"/>
    </row>
    <row r="513" spans="1:14" x14ac:dyDescent="0.3">
      <c r="A513" s="728" t="s">
        <v>396</v>
      </c>
      <c r="B513" s="72">
        <v>0</v>
      </c>
      <c r="C513" s="73">
        <v>0</v>
      </c>
      <c r="D513" s="74">
        <v>0</v>
      </c>
      <c r="E513" s="72">
        <v>0</v>
      </c>
      <c r="F513" s="73">
        <v>0</v>
      </c>
      <c r="G513" s="74">
        <v>0</v>
      </c>
      <c r="H513" s="72"/>
      <c r="I513" s="73"/>
      <c r="J513" s="74"/>
      <c r="K513" s="72"/>
      <c r="L513" s="73"/>
      <c r="M513" s="74"/>
      <c r="N513" s="536"/>
    </row>
    <row r="514" spans="1:14" x14ac:dyDescent="0.3">
      <c r="A514" s="727" t="s">
        <v>251</v>
      </c>
      <c r="B514" s="72">
        <v>5.5555555555555601E-2</v>
      </c>
      <c r="C514" s="73">
        <v>2.4793388429752101E-2</v>
      </c>
      <c r="D514" s="74">
        <v>1.0989010989011E-2</v>
      </c>
      <c r="E514" s="72">
        <v>5.5555555555555601E-2</v>
      </c>
      <c r="F514" s="73">
        <v>1.72413793103448E-2</v>
      </c>
      <c r="G514" s="74">
        <v>6.2893081761006301E-3</v>
      </c>
      <c r="H514" s="72"/>
      <c r="I514" s="73"/>
      <c r="J514" s="74"/>
      <c r="K514" s="72"/>
      <c r="L514" s="73"/>
      <c r="M514" s="74"/>
      <c r="N514" s="536"/>
    </row>
    <row r="515" spans="1:14" x14ac:dyDescent="0.3">
      <c r="A515" s="728" t="s">
        <v>397</v>
      </c>
      <c r="B515" s="72">
        <v>0</v>
      </c>
      <c r="C515" s="73">
        <v>0</v>
      </c>
      <c r="D515" s="74">
        <v>0</v>
      </c>
      <c r="E515" s="72">
        <v>0</v>
      </c>
      <c r="F515" s="73">
        <v>0</v>
      </c>
      <c r="G515" s="74">
        <v>0</v>
      </c>
      <c r="H515" s="72"/>
      <c r="I515" s="73"/>
      <c r="J515" s="74"/>
      <c r="K515" s="72"/>
      <c r="L515" s="73"/>
      <c r="M515" s="74"/>
      <c r="N515" s="536"/>
    </row>
    <row r="516" spans="1:14" x14ac:dyDescent="0.3">
      <c r="A516" s="728" t="s">
        <v>398</v>
      </c>
      <c r="B516" s="72">
        <v>0</v>
      </c>
      <c r="C516" s="73">
        <v>0</v>
      </c>
      <c r="D516" s="74">
        <v>0</v>
      </c>
      <c r="E516" s="72">
        <v>0</v>
      </c>
      <c r="F516" s="73">
        <v>0</v>
      </c>
      <c r="G516" s="74">
        <v>0</v>
      </c>
      <c r="H516" s="72"/>
      <c r="I516" s="73"/>
      <c r="J516" s="74"/>
      <c r="K516" s="72"/>
      <c r="L516" s="73"/>
      <c r="M516" s="74"/>
      <c r="N516" s="536"/>
    </row>
    <row r="517" spans="1:14" x14ac:dyDescent="0.3">
      <c r="A517" s="727" t="s">
        <v>252</v>
      </c>
      <c r="B517" s="72">
        <v>0</v>
      </c>
      <c r="C517" s="73">
        <v>8.2644628099173608E-3</v>
      </c>
      <c r="D517" s="74">
        <v>2.7472527472527501E-3</v>
      </c>
      <c r="E517" s="72">
        <v>0</v>
      </c>
      <c r="F517" s="73">
        <v>1.72413793103448E-2</v>
      </c>
      <c r="G517" s="74">
        <v>6.2893081761006301E-3</v>
      </c>
      <c r="H517" s="72"/>
      <c r="I517" s="73"/>
      <c r="J517" s="74"/>
      <c r="K517" s="72"/>
      <c r="L517" s="73"/>
      <c r="M517" s="74"/>
      <c r="N517" s="536"/>
    </row>
    <row r="518" spans="1:14" x14ac:dyDescent="0.3">
      <c r="A518" s="728" t="s">
        <v>253</v>
      </c>
      <c r="B518" s="72">
        <v>0</v>
      </c>
      <c r="C518" s="73">
        <v>0</v>
      </c>
      <c r="D518" s="74">
        <v>0</v>
      </c>
      <c r="E518" s="72">
        <v>0</v>
      </c>
      <c r="F518" s="73">
        <v>0</v>
      </c>
      <c r="G518" s="74">
        <v>0</v>
      </c>
      <c r="H518" s="72"/>
      <c r="I518" s="73"/>
      <c r="J518" s="74"/>
      <c r="K518" s="72"/>
      <c r="L518" s="73"/>
      <c r="M518" s="74"/>
      <c r="N518" s="536"/>
    </row>
    <row r="519" spans="1:14" x14ac:dyDescent="0.3">
      <c r="A519" s="727" t="s">
        <v>36</v>
      </c>
      <c r="B519" s="72">
        <v>0</v>
      </c>
      <c r="C519" s="73">
        <v>8.2644628099173608E-3</v>
      </c>
      <c r="D519" s="74">
        <v>1.37362637362637E-2</v>
      </c>
      <c r="E519" s="72">
        <v>0</v>
      </c>
      <c r="F519" s="73">
        <v>0</v>
      </c>
      <c r="G519" s="74">
        <v>0</v>
      </c>
      <c r="H519" s="72"/>
      <c r="I519" s="73"/>
      <c r="J519" s="74"/>
      <c r="K519" s="72"/>
      <c r="L519" s="73"/>
      <c r="M519" s="74"/>
      <c r="N519" s="536"/>
    </row>
    <row r="520" spans="1:14" x14ac:dyDescent="0.3">
      <c r="A520" s="727" t="s">
        <v>37</v>
      </c>
      <c r="B520" s="72">
        <v>0</v>
      </c>
      <c r="C520" s="73">
        <v>0.11570247933884301</v>
      </c>
      <c r="D520" s="74">
        <v>0.104395604395604</v>
      </c>
      <c r="E520" s="72">
        <v>0</v>
      </c>
      <c r="F520" s="73">
        <v>0.18965517241379301</v>
      </c>
      <c r="G520" s="74">
        <v>0.182389937106918</v>
      </c>
      <c r="H520" s="72"/>
      <c r="I520" s="73"/>
      <c r="J520" s="74"/>
      <c r="K520" s="72"/>
      <c r="L520" s="73"/>
      <c r="M520" s="74"/>
      <c r="N520" s="536"/>
    </row>
    <row r="521" spans="1:14" x14ac:dyDescent="0.3">
      <c r="A521" s="728" t="s">
        <v>399</v>
      </c>
      <c r="B521" s="73">
        <v>0</v>
      </c>
      <c r="C521" s="73">
        <v>0</v>
      </c>
      <c r="D521" s="74">
        <v>8.2417582417582402E-3</v>
      </c>
      <c r="E521" s="73">
        <v>0</v>
      </c>
      <c r="F521" s="73">
        <v>0</v>
      </c>
      <c r="G521" s="74">
        <v>0</v>
      </c>
      <c r="H521" s="73"/>
      <c r="I521" s="73"/>
      <c r="J521" s="74"/>
      <c r="K521" s="73"/>
      <c r="L521" s="73"/>
      <c r="M521" s="74"/>
      <c r="N521" s="536"/>
    </row>
    <row r="522" spans="1:14" x14ac:dyDescent="0.3">
      <c r="A522" s="727" t="s">
        <v>38</v>
      </c>
      <c r="B522" s="72">
        <v>0</v>
      </c>
      <c r="C522" s="73">
        <v>0</v>
      </c>
      <c r="D522" s="74">
        <v>0</v>
      </c>
      <c r="E522" s="72">
        <v>0</v>
      </c>
      <c r="F522" s="73">
        <v>0</v>
      </c>
      <c r="G522" s="74">
        <v>0</v>
      </c>
      <c r="H522" s="72"/>
      <c r="I522" s="73"/>
      <c r="J522" s="74"/>
      <c r="K522" s="72"/>
      <c r="L522" s="73"/>
      <c r="M522" s="74"/>
      <c r="N522" s="536"/>
    </row>
    <row r="523" spans="1:14" x14ac:dyDescent="0.3">
      <c r="A523" s="727" t="s">
        <v>197</v>
      </c>
      <c r="B523" s="72">
        <v>5.5555555555555601E-2</v>
      </c>
      <c r="C523" s="73">
        <v>8.2644628099173598E-2</v>
      </c>
      <c r="D523" s="74">
        <v>9.0659340659340698E-2</v>
      </c>
      <c r="E523" s="72">
        <v>5.5555555555555601E-2</v>
      </c>
      <c r="F523" s="73">
        <v>6.8965517241379296E-2</v>
      </c>
      <c r="G523" s="74">
        <v>8.8050314465408799E-2</v>
      </c>
      <c r="H523" s="72"/>
      <c r="I523" s="73"/>
      <c r="J523" s="74"/>
      <c r="K523" s="72"/>
      <c r="L523" s="73"/>
      <c r="M523" s="74"/>
      <c r="N523" s="536"/>
    </row>
    <row r="524" spans="1:14" x14ac:dyDescent="0.3">
      <c r="A524" s="727" t="s">
        <v>39</v>
      </c>
      <c r="B524" s="72">
        <v>0</v>
      </c>
      <c r="C524" s="73">
        <v>8.2644628099173598E-2</v>
      </c>
      <c r="D524" s="74">
        <v>6.0439560439560398E-2</v>
      </c>
      <c r="E524" s="72">
        <v>0</v>
      </c>
      <c r="F524" s="73">
        <v>5.1724137931034503E-2</v>
      </c>
      <c r="G524" s="74">
        <v>2.51572327044025E-2</v>
      </c>
      <c r="H524" s="72"/>
      <c r="I524" s="73"/>
      <c r="J524" s="74"/>
      <c r="K524" s="72"/>
      <c r="L524" s="73"/>
      <c r="M524" s="74"/>
      <c r="N524" s="536"/>
    </row>
    <row r="525" spans="1:14" x14ac:dyDescent="0.3">
      <c r="A525" s="728" t="s">
        <v>400</v>
      </c>
      <c r="B525" s="72">
        <v>0</v>
      </c>
      <c r="C525" s="73">
        <v>0</v>
      </c>
      <c r="D525" s="74">
        <v>2.7472527472527501E-3</v>
      </c>
      <c r="E525" s="72">
        <v>0</v>
      </c>
      <c r="F525" s="73">
        <v>0</v>
      </c>
      <c r="G525" s="74">
        <v>6.2893081761006301E-3</v>
      </c>
      <c r="H525" s="72"/>
      <c r="I525" s="73"/>
      <c r="J525" s="74"/>
      <c r="K525" s="72"/>
      <c r="L525" s="73"/>
      <c r="M525" s="74"/>
      <c r="N525" s="536"/>
    </row>
    <row r="526" spans="1:14" x14ac:dyDescent="0.3">
      <c r="A526" s="727" t="s">
        <v>40</v>
      </c>
      <c r="B526" s="72">
        <v>0</v>
      </c>
      <c r="C526" s="73">
        <v>0</v>
      </c>
      <c r="D526" s="74">
        <v>0</v>
      </c>
      <c r="E526" s="72">
        <v>0</v>
      </c>
      <c r="F526" s="73">
        <v>0</v>
      </c>
      <c r="G526" s="74">
        <v>0</v>
      </c>
      <c r="H526" s="72"/>
      <c r="I526" s="73"/>
      <c r="J526" s="74"/>
      <c r="K526" s="72"/>
      <c r="L526" s="73"/>
      <c r="M526" s="74"/>
      <c r="N526" s="536"/>
    </row>
    <row r="527" spans="1:14" x14ac:dyDescent="0.3">
      <c r="A527" s="727" t="s">
        <v>41</v>
      </c>
      <c r="B527" s="72">
        <v>0</v>
      </c>
      <c r="C527" s="73">
        <v>0</v>
      </c>
      <c r="D527" s="74">
        <v>1.0989010989011E-2</v>
      </c>
      <c r="E527" s="72">
        <v>0</v>
      </c>
      <c r="F527" s="73">
        <v>0</v>
      </c>
      <c r="G527" s="74">
        <v>1.25786163522013E-2</v>
      </c>
      <c r="H527" s="72"/>
      <c r="I527" s="73"/>
      <c r="J527" s="74"/>
      <c r="K527" s="72"/>
      <c r="L527" s="73"/>
      <c r="M527" s="74"/>
      <c r="N527" s="536"/>
    </row>
    <row r="528" spans="1:14" x14ac:dyDescent="0.3">
      <c r="A528" s="728" t="s">
        <v>401</v>
      </c>
      <c r="B528" s="72">
        <v>0</v>
      </c>
      <c r="C528" s="73">
        <v>0</v>
      </c>
      <c r="D528" s="74">
        <v>1.37362637362637E-2</v>
      </c>
      <c r="E528" s="72">
        <v>0</v>
      </c>
      <c r="F528" s="73">
        <v>0</v>
      </c>
      <c r="G528" s="74">
        <v>0</v>
      </c>
      <c r="H528" s="72"/>
      <c r="I528" s="73"/>
      <c r="J528" s="74"/>
      <c r="K528" s="72"/>
      <c r="L528" s="73"/>
      <c r="M528" s="74"/>
      <c r="N528" s="536"/>
    </row>
    <row r="529" spans="1:14" x14ac:dyDescent="0.3">
      <c r="A529" s="727" t="s">
        <v>42</v>
      </c>
      <c r="B529" s="72">
        <v>0</v>
      </c>
      <c r="C529" s="73">
        <v>1.6528925619834701E-2</v>
      </c>
      <c r="D529" s="74">
        <v>1.0989010989011E-2</v>
      </c>
      <c r="E529" s="72">
        <v>0</v>
      </c>
      <c r="F529" s="73">
        <v>0</v>
      </c>
      <c r="G529" s="74">
        <v>6.2893081761006301E-3</v>
      </c>
      <c r="H529" s="72"/>
      <c r="I529" s="73"/>
      <c r="J529" s="74"/>
      <c r="K529" s="72"/>
      <c r="L529" s="73"/>
      <c r="M529" s="74"/>
      <c r="N529" s="536"/>
    </row>
    <row r="530" spans="1:14" x14ac:dyDescent="0.3">
      <c r="A530" s="728" t="s">
        <v>402</v>
      </c>
      <c r="B530" s="72">
        <v>0</v>
      </c>
      <c r="C530" s="73">
        <v>0</v>
      </c>
      <c r="D530" s="74">
        <v>0</v>
      </c>
      <c r="E530" s="72">
        <v>0</v>
      </c>
      <c r="F530" s="73">
        <v>0</v>
      </c>
      <c r="G530" s="74">
        <v>0</v>
      </c>
      <c r="H530" s="72"/>
      <c r="I530" s="73"/>
      <c r="J530" s="74"/>
      <c r="K530" s="72"/>
      <c r="L530" s="73"/>
      <c r="M530" s="74"/>
      <c r="N530" s="536"/>
    </row>
    <row r="531" spans="1:14" x14ac:dyDescent="0.3">
      <c r="A531" s="728" t="s">
        <v>403</v>
      </c>
      <c r="B531" s="72">
        <v>0</v>
      </c>
      <c r="C531" s="73">
        <v>0</v>
      </c>
      <c r="D531" s="74">
        <v>2.7472527472527501E-3</v>
      </c>
      <c r="E531" s="72">
        <v>0</v>
      </c>
      <c r="F531" s="73">
        <v>0</v>
      </c>
      <c r="G531" s="74">
        <v>0</v>
      </c>
      <c r="H531" s="72"/>
      <c r="I531" s="73"/>
      <c r="J531" s="74"/>
      <c r="K531" s="72"/>
      <c r="L531" s="73"/>
      <c r="M531" s="74"/>
      <c r="N531" s="536"/>
    </row>
    <row r="532" spans="1:14" x14ac:dyDescent="0.3">
      <c r="A532" s="728" t="s">
        <v>367</v>
      </c>
      <c r="B532" s="72">
        <v>0</v>
      </c>
      <c r="C532" s="73">
        <v>0</v>
      </c>
      <c r="D532" s="74">
        <v>0</v>
      </c>
      <c r="E532" s="72">
        <v>0</v>
      </c>
      <c r="F532" s="73">
        <v>0</v>
      </c>
      <c r="G532" s="74">
        <v>0</v>
      </c>
      <c r="H532" s="72"/>
      <c r="I532" s="73"/>
      <c r="J532" s="74"/>
      <c r="K532" s="72"/>
      <c r="L532" s="73"/>
      <c r="M532" s="74"/>
      <c r="N532" s="536"/>
    </row>
    <row r="533" spans="1:14" x14ac:dyDescent="0.3">
      <c r="A533" s="728" t="s">
        <v>404</v>
      </c>
      <c r="B533" s="72">
        <v>0</v>
      </c>
      <c r="C533" s="73">
        <v>0</v>
      </c>
      <c r="D533" s="74">
        <v>0</v>
      </c>
      <c r="E533" s="72">
        <v>0</v>
      </c>
      <c r="F533" s="73">
        <v>0</v>
      </c>
      <c r="G533" s="74">
        <v>0</v>
      </c>
      <c r="H533" s="72"/>
      <c r="I533" s="73"/>
      <c r="J533" s="74"/>
      <c r="K533" s="72"/>
      <c r="L533" s="73"/>
      <c r="M533" s="74"/>
      <c r="N533" s="536"/>
    </row>
    <row r="534" spans="1:14" x14ac:dyDescent="0.3">
      <c r="A534" s="728" t="s">
        <v>405</v>
      </c>
      <c r="B534" s="72">
        <v>0</v>
      </c>
      <c r="C534" s="73">
        <v>0</v>
      </c>
      <c r="D534" s="74">
        <v>0</v>
      </c>
      <c r="E534" s="72">
        <v>0</v>
      </c>
      <c r="F534" s="73">
        <v>0</v>
      </c>
      <c r="G534" s="74">
        <v>0</v>
      </c>
      <c r="H534" s="72"/>
      <c r="I534" s="73"/>
      <c r="J534" s="74"/>
      <c r="K534" s="72"/>
      <c r="L534" s="73"/>
      <c r="M534" s="74"/>
      <c r="N534" s="536"/>
    </row>
    <row r="535" spans="1:14" x14ac:dyDescent="0.3">
      <c r="A535" s="728" t="s">
        <v>304</v>
      </c>
      <c r="B535" s="72">
        <v>0</v>
      </c>
      <c r="C535" s="73">
        <v>0</v>
      </c>
      <c r="D535" s="74">
        <v>0</v>
      </c>
      <c r="E535" s="72">
        <v>0</v>
      </c>
      <c r="F535" s="73">
        <v>0</v>
      </c>
      <c r="G535" s="74">
        <v>0</v>
      </c>
      <c r="H535" s="72"/>
      <c r="I535" s="73"/>
      <c r="J535" s="74"/>
      <c r="K535" s="72"/>
      <c r="L535" s="73"/>
      <c r="M535" s="74"/>
      <c r="N535" s="536"/>
    </row>
    <row r="536" spans="1:14" x14ac:dyDescent="0.3">
      <c r="A536" s="739" t="s">
        <v>101</v>
      </c>
      <c r="B536" s="169">
        <v>5.5555555555555601E-2</v>
      </c>
      <c r="C536" s="170">
        <v>6.6115702479338803E-2</v>
      </c>
      <c r="D536" s="171">
        <v>6.8681318681318701E-2</v>
      </c>
      <c r="E536" s="169">
        <v>5.5555555555555601E-2</v>
      </c>
      <c r="F536" s="170">
        <v>5.1724137931034503E-2</v>
      </c>
      <c r="G536" s="171">
        <v>6.2893081761006303E-2</v>
      </c>
      <c r="H536" s="169"/>
      <c r="I536" s="170"/>
      <c r="J536" s="171"/>
      <c r="K536" s="169"/>
      <c r="L536" s="170"/>
      <c r="M536" s="171"/>
      <c r="N536" s="551"/>
    </row>
    <row r="537" spans="1:14" ht="26" x14ac:dyDescent="0.3">
      <c r="A537" s="761" t="s">
        <v>49</v>
      </c>
      <c r="B537" s="185">
        <v>34</v>
      </c>
      <c r="C537" s="186">
        <v>177</v>
      </c>
      <c r="D537" s="187">
        <v>379</v>
      </c>
      <c r="E537" s="185">
        <v>34</v>
      </c>
      <c r="F537" s="186">
        <v>85</v>
      </c>
      <c r="G537" s="187">
        <v>156</v>
      </c>
      <c r="H537" s="185"/>
      <c r="I537" s="186"/>
      <c r="J537" s="187"/>
      <c r="K537" s="185"/>
      <c r="L537" s="186"/>
      <c r="M537" s="187"/>
      <c r="N537" s="535"/>
    </row>
    <row r="538" spans="1:14" x14ac:dyDescent="0.3">
      <c r="A538" s="727" t="s">
        <v>21</v>
      </c>
      <c r="B538" s="72">
        <v>0</v>
      </c>
      <c r="C538" s="73">
        <v>2.82485875706215E-2</v>
      </c>
      <c r="D538" s="74">
        <v>2.6385224274406299E-2</v>
      </c>
      <c r="E538" s="72">
        <v>0</v>
      </c>
      <c r="F538" s="73">
        <v>1.1764705882352899E-2</v>
      </c>
      <c r="G538" s="74">
        <v>1.2820512820512799E-2</v>
      </c>
      <c r="H538" s="72"/>
      <c r="I538" s="73"/>
      <c r="J538" s="74"/>
      <c r="K538" s="72"/>
      <c r="L538" s="73"/>
      <c r="M538" s="74"/>
      <c r="N538" s="536"/>
    </row>
    <row r="539" spans="1:14" x14ac:dyDescent="0.3">
      <c r="A539" s="727" t="s">
        <v>369</v>
      </c>
      <c r="B539" s="72">
        <v>0</v>
      </c>
      <c r="C539" s="73">
        <v>0</v>
      </c>
      <c r="D539" s="74">
        <v>0</v>
      </c>
      <c r="E539" s="72">
        <v>0</v>
      </c>
      <c r="F539" s="73">
        <v>0</v>
      </c>
      <c r="G539" s="74">
        <v>0</v>
      </c>
      <c r="H539" s="72"/>
      <c r="I539" s="73"/>
      <c r="J539" s="74"/>
      <c r="K539" s="72"/>
      <c r="L539" s="73"/>
      <c r="M539" s="74"/>
      <c r="N539" s="536"/>
    </row>
    <row r="540" spans="1:14" x14ac:dyDescent="0.3">
      <c r="A540" s="727" t="s">
        <v>196</v>
      </c>
      <c r="B540" s="72">
        <v>2.94117647058823E-2</v>
      </c>
      <c r="C540" s="73">
        <v>1.12994350282486E-2</v>
      </c>
      <c r="D540" s="74">
        <v>2.9023746701847E-2</v>
      </c>
      <c r="E540" s="72">
        <v>2.94117647058823E-2</v>
      </c>
      <c r="F540" s="73">
        <v>1.1764705882352899E-2</v>
      </c>
      <c r="G540" s="74">
        <v>1.9230769230769201E-2</v>
      </c>
      <c r="H540" s="72"/>
      <c r="I540" s="73"/>
      <c r="J540" s="74"/>
      <c r="K540" s="72"/>
      <c r="L540" s="73"/>
      <c r="M540" s="74"/>
      <c r="N540" s="536"/>
    </row>
    <row r="541" spans="1:14" x14ac:dyDescent="0.3">
      <c r="A541" s="728" t="s">
        <v>22</v>
      </c>
      <c r="B541" s="72">
        <v>5.8823529411764698E-2</v>
      </c>
      <c r="C541" s="73">
        <v>1.6949152542372899E-2</v>
      </c>
      <c r="D541" s="74">
        <v>1.31926121372032E-2</v>
      </c>
      <c r="E541" s="72">
        <v>5.8823529411764698E-2</v>
      </c>
      <c r="F541" s="73">
        <v>2.3529411764705899E-2</v>
      </c>
      <c r="G541" s="74">
        <v>1.9230769230769201E-2</v>
      </c>
      <c r="H541" s="72"/>
      <c r="I541" s="73"/>
      <c r="J541" s="74"/>
      <c r="K541" s="72"/>
      <c r="L541" s="73"/>
      <c r="M541" s="74"/>
      <c r="N541" s="536"/>
    </row>
    <row r="542" spans="1:14" x14ac:dyDescent="0.3">
      <c r="A542" s="728" t="s">
        <v>368</v>
      </c>
      <c r="B542" s="72">
        <v>0</v>
      </c>
      <c r="C542" s="73">
        <v>1.12994350282486E-2</v>
      </c>
      <c r="D542" s="74">
        <v>1.5831134564643801E-2</v>
      </c>
      <c r="E542" s="72">
        <v>0</v>
      </c>
      <c r="F542" s="73">
        <v>0</v>
      </c>
      <c r="G542" s="74">
        <v>1.2820512820512799E-2</v>
      </c>
      <c r="H542" s="72"/>
      <c r="I542" s="73"/>
      <c r="J542" s="74"/>
      <c r="K542" s="72"/>
      <c r="L542" s="73"/>
      <c r="M542" s="74"/>
      <c r="N542" s="536"/>
    </row>
    <row r="543" spans="1:14" x14ac:dyDescent="0.3">
      <c r="A543" s="728" t="s">
        <v>370</v>
      </c>
      <c r="B543" s="72">
        <v>0</v>
      </c>
      <c r="C543" s="73">
        <v>0</v>
      </c>
      <c r="D543" s="74">
        <v>0</v>
      </c>
      <c r="E543" s="72">
        <v>0</v>
      </c>
      <c r="F543" s="73">
        <v>0</v>
      </c>
      <c r="G543" s="74">
        <v>0</v>
      </c>
      <c r="H543" s="72"/>
      <c r="I543" s="73"/>
      <c r="J543" s="74"/>
      <c r="K543" s="72"/>
      <c r="L543" s="73"/>
      <c r="M543" s="74"/>
      <c r="N543" s="536"/>
    </row>
    <row r="544" spans="1:14" x14ac:dyDescent="0.3">
      <c r="A544" s="727" t="s">
        <v>23</v>
      </c>
      <c r="B544" s="72">
        <v>0</v>
      </c>
      <c r="C544" s="73">
        <v>5.6497175141242903E-3</v>
      </c>
      <c r="D544" s="74">
        <v>5.2770448548812698E-3</v>
      </c>
      <c r="E544" s="72">
        <v>0</v>
      </c>
      <c r="F544" s="73">
        <v>1.1764705882352899E-2</v>
      </c>
      <c r="G544" s="74">
        <v>6.41025641025641E-3</v>
      </c>
      <c r="H544" s="72"/>
      <c r="I544" s="73"/>
      <c r="J544" s="74"/>
      <c r="K544" s="72"/>
      <c r="L544" s="73"/>
      <c r="M544" s="74"/>
      <c r="N544" s="536"/>
    </row>
    <row r="545" spans="1:14" x14ac:dyDescent="0.3">
      <c r="A545" s="727" t="s">
        <v>24</v>
      </c>
      <c r="B545" s="72">
        <v>5.8823529411764698E-2</v>
      </c>
      <c r="C545" s="73">
        <v>1.6949152542372899E-2</v>
      </c>
      <c r="D545" s="74">
        <v>1.5831134564643801E-2</v>
      </c>
      <c r="E545" s="72">
        <v>5.8823529411764698E-2</v>
      </c>
      <c r="F545" s="73">
        <v>3.5294117647058802E-2</v>
      </c>
      <c r="G545" s="74">
        <v>3.2051282051282E-2</v>
      </c>
      <c r="H545" s="72"/>
      <c r="I545" s="73"/>
      <c r="J545" s="74"/>
      <c r="K545" s="72"/>
      <c r="L545" s="73"/>
      <c r="M545" s="74"/>
      <c r="N545" s="536"/>
    </row>
    <row r="546" spans="1:14" x14ac:dyDescent="0.3">
      <c r="A546" s="728" t="s">
        <v>371</v>
      </c>
      <c r="B546" s="72">
        <v>2.94117647058823E-2</v>
      </c>
      <c r="C546" s="73">
        <v>5.6497175141242903E-3</v>
      </c>
      <c r="D546" s="74">
        <v>5.2770448548812698E-3</v>
      </c>
      <c r="E546" s="72">
        <v>2.94117647058823E-2</v>
      </c>
      <c r="F546" s="73">
        <v>1.1764705882352899E-2</v>
      </c>
      <c r="G546" s="74">
        <v>6.41025641025641E-3</v>
      </c>
      <c r="H546" s="72"/>
      <c r="I546" s="73"/>
      <c r="J546" s="74"/>
      <c r="K546" s="72"/>
      <c r="L546" s="73"/>
      <c r="M546" s="74"/>
      <c r="N546" s="536"/>
    </row>
    <row r="547" spans="1:14" x14ac:dyDescent="0.3">
      <c r="A547" s="728" t="s">
        <v>372</v>
      </c>
      <c r="B547" s="72">
        <v>5.8823529411764698E-2</v>
      </c>
      <c r="C547" s="73">
        <v>1.12994350282486E-2</v>
      </c>
      <c r="D547" s="74">
        <v>5.2770448548812698E-3</v>
      </c>
      <c r="E547" s="72">
        <v>5.8823529411764698E-2</v>
      </c>
      <c r="F547" s="73">
        <v>2.3529411764705899E-2</v>
      </c>
      <c r="G547" s="74">
        <v>1.2820512820512799E-2</v>
      </c>
      <c r="H547" s="72"/>
      <c r="I547" s="73"/>
      <c r="J547" s="74"/>
      <c r="K547" s="72"/>
      <c r="L547" s="73"/>
      <c r="M547" s="74"/>
      <c r="N547" s="536"/>
    </row>
    <row r="548" spans="1:14" x14ac:dyDescent="0.3">
      <c r="A548" s="727" t="s">
        <v>25</v>
      </c>
      <c r="B548" s="72">
        <v>0</v>
      </c>
      <c r="C548" s="73">
        <v>1.12994350282486E-2</v>
      </c>
      <c r="D548" s="74">
        <v>1.31926121372032E-2</v>
      </c>
      <c r="E548" s="72">
        <v>0</v>
      </c>
      <c r="F548" s="73">
        <v>0</v>
      </c>
      <c r="G548" s="74">
        <v>6.41025641025641E-3</v>
      </c>
      <c r="H548" s="72"/>
      <c r="I548" s="73"/>
      <c r="J548" s="74"/>
      <c r="K548" s="72"/>
      <c r="L548" s="73"/>
      <c r="M548" s="74"/>
      <c r="N548" s="536"/>
    </row>
    <row r="549" spans="1:14" x14ac:dyDescent="0.3">
      <c r="A549" s="727" t="s">
        <v>379</v>
      </c>
      <c r="B549" s="72">
        <v>0</v>
      </c>
      <c r="C549" s="73">
        <v>0</v>
      </c>
      <c r="D549" s="74">
        <v>0</v>
      </c>
      <c r="E549" s="72">
        <v>0</v>
      </c>
      <c r="F549" s="73">
        <v>0</v>
      </c>
      <c r="G549" s="74">
        <v>0</v>
      </c>
      <c r="H549" s="72"/>
      <c r="I549" s="73"/>
      <c r="J549" s="74"/>
      <c r="K549" s="72"/>
      <c r="L549" s="73"/>
      <c r="M549" s="74"/>
      <c r="N549" s="536"/>
    </row>
    <row r="550" spans="1:14" x14ac:dyDescent="0.3">
      <c r="A550" s="728" t="s">
        <v>373</v>
      </c>
      <c r="B550" s="72">
        <v>0</v>
      </c>
      <c r="C550" s="73">
        <v>5.6497175141242903E-3</v>
      </c>
      <c r="D550" s="74">
        <v>7.9155672823219003E-3</v>
      </c>
      <c r="E550" s="72">
        <v>0</v>
      </c>
      <c r="F550" s="73">
        <v>0</v>
      </c>
      <c r="G550" s="74">
        <v>6.41025641025641E-3</v>
      </c>
      <c r="H550" s="72"/>
      <c r="I550" s="73"/>
      <c r="J550" s="74"/>
      <c r="K550" s="72"/>
      <c r="L550" s="73"/>
      <c r="M550" s="74"/>
      <c r="N550" s="536"/>
    </row>
    <row r="551" spans="1:14" x14ac:dyDescent="0.3">
      <c r="A551" s="728" t="s">
        <v>380</v>
      </c>
      <c r="B551" s="72">
        <v>0</v>
      </c>
      <c r="C551" s="73">
        <v>5.6497175141242903E-3</v>
      </c>
      <c r="D551" s="74">
        <v>7.9155672823219003E-3</v>
      </c>
      <c r="E551" s="72">
        <v>0</v>
      </c>
      <c r="F551" s="73">
        <v>0</v>
      </c>
      <c r="G551" s="74">
        <v>0</v>
      </c>
      <c r="H551" s="72"/>
      <c r="I551" s="73"/>
      <c r="J551" s="74"/>
      <c r="K551" s="72"/>
      <c r="L551" s="73"/>
      <c r="M551" s="74"/>
      <c r="N551" s="536"/>
    </row>
    <row r="552" spans="1:14" x14ac:dyDescent="0.3">
      <c r="A552" s="728" t="s">
        <v>26</v>
      </c>
      <c r="B552" s="72">
        <v>0</v>
      </c>
      <c r="C552" s="73">
        <v>2.2598870056497199E-2</v>
      </c>
      <c r="D552" s="74">
        <v>1.8469656992084402E-2</v>
      </c>
      <c r="E552" s="72">
        <v>0</v>
      </c>
      <c r="F552" s="73">
        <v>1.1764705882352899E-2</v>
      </c>
      <c r="G552" s="74">
        <v>6.41025641025641E-3</v>
      </c>
      <c r="H552" s="72"/>
      <c r="I552" s="73"/>
      <c r="J552" s="74"/>
      <c r="K552" s="72"/>
      <c r="L552" s="73"/>
      <c r="M552" s="74"/>
      <c r="N552" s="536"/>
    </row>
    <row r="553" spans="1:14" x14ac:dyDescent="0.3">
      <c r="A553" s="728" t="s">
        <v>374</v>
      </c>
      <c r="B553" s="72">
        <v>0</v>
      </c>
      <c r="C553" s="73">
        <v>5.6497175141242903E-3</v>
      </c>
      <c r="D553" s="74">
        <v>2.6385224274406301E-3</v>
      </c>
      <c r="E553" s="72">
        <v>0</v>
      </c>
      <c r="F553" s="73">
        <v>0</v>
      </c>
      <c r="G553" s="74">
        <v>0</v>
      </c>
      <c r="H553" s="72"/>
      <c r="I553" s="73"/>
      <c r="J553" s="74"/>
      <c r="K553" s="72"/>
      <c r="L553" s="73"/>
      <c r="M553" s="74"/>
      <c r="N553" s="536"/>
    </row>
    <row r="554" spans="1:14" x14ac:dyDescent="0.3">
      <c r="A554" s="728" t="s">
        <v>27</v>
      </c>
      <c r="B554" s="72">
        <v>2.94117647058823E-2</v>
      </c>
      <c r="C554" s="73">
        <v>1.12994350282486E-2</v>
      </c>
      <c r="D554" s="74">
        <v>1.31926121372032E-2</v>
      </c>
      <c r="E554" s="72">
        <v>2.94117647058823E-2</v>
      </c>
      <c r="F554" s="73">
        <v>1.1764705882352899E-2</v>
      </c>
      <c r="G554" s="74">
        <v>1.9230769230769201E-2</v>
      </c>
      <c r="H554" s="72"/>
      <c r="I554" s="73"/>
      <c r="J554" s="74"/>
      <c r="K554" s="72"/>
      <c r="L554" s="73"/>
      <c r="M554" s="74"/>
      <c r="N554" s="536"/>
    </row>
    <row r="555" spans="1:14" x14ac:dyDescent="0.3">
      <c r="A555" s="728" t="s">
        <v>375</v>
      </c>
      <c r="B555" s="72">
        <v>0</v>
      </c>
      <c r="C555" s="73">
        <v>0</v>
      </c>
      <c r="D555" s="74">
        <v>7.9155672823219003E-3</v>
      </c>
      <c r="E555" s="72">
        <v>0</v>
      </c>
      <c r="F555" s="73">
        <v>0</v>
      </c>
      <c r="G555" s="74">
        <v>6.41025641025641E-3</v>
      </c>
      <c r="H555" s="72"/>
      <c r="I555" s="73"/>
      <c r="J555" s="74"/>
      <c r="K555" s="72"/>
      <c r="L555" s="73"/>
      <c r="M555" s="74"/>
      <c r="N555" s="536"/>
    </row>
    <row r="556" spans="1:14" x14ac:dyDescent="0.3">
      <c r="A556" s="728" t="s">
        <v>533</v>
      </c>
      <c r="B556" s="72">
        <v>0</v>
      </c>
      <c r="C556" s="73">
        <v>5.6497175141242903E-3</v>
      </c>
      <c r="D556" s="74">
        <v>5.2770448548812698E-3</v>
      </c>
      <c r="E556" s="72">
        <v>0</v>
      </c>
      <c r="F556" s="73">
        <v>0</v>
      </c>
      <c r="G556" s="74">
        <v>0</v>
      </c>
      <c r="H556" s="72"/>
      <c r="I556" s="73"/>
      <c r="J556" s="74"/>
      <c r="K556" s="72"/>
      <c r="L556" s="73"/>
      <c r="M556" s="74"/>
      <c r="N556" s="536"/>
    </row>
    <row r="557" spans="1:14" x14ac:dyDescent="0.3">
      <c r="A557" s="728" t="s">
        <v>376</v>
      </c>
      <c r="B557" s="72">
        <v>0</v>
      </c>
      <c r="C557" s="73">
        <v>0</v>
      </c>
      <c r="D557" s="74">
        <v>0</v>
      </c>
      <c r="E557" s="72">
        <v>0</v>
      </c>
      <c r="F557" s="73">
        <v>0</v>
      </c>
      <c r="G557" s="74">
        <v>0</v>
      </c>
      <c r="H557" s="72"/>
      <c r="I557" s="73"/>
      <c r="J557" s="74"/>
      <c r="K557" s="72"/>
      <c r="L557" s="73"/>
      <c r="M557" s="74"/>
      <c r="N557" s="536"/>
    </row>
    <row r="558" spans="1:14" x14ac:dyDescent="0.3">
      <c r="A558" s="728" t="s">
        <v>377</v>
      </c>
      <c r="B558" s="72">
        <v>0</v>
      </c>
      <c r="C558" s="73">
        <v>1.6949152542372899E-2</v>
      </c>
      <c r="D558" s="74">
        <v>1.31926121372032E-2</v>
      </c>
      <c r="E558" s="72">
        <v>0</v>
      </c>
      <c r="F558" s="73">
        <v>0</v>
      </c>
      <c r="G558" s="74">
        <v>1.2820512820512799E-2</v>
      </c>
      <c r="H558" s="72"/>
      <c r="I558" s="73"/>
      <c r="J558" s="74"/>
      <c r="K558" s="72"/>
      <c r="L558" s="73"/>
      <c r="M558" s="74"/>
      <c r="N558" s="536"/>
    </row>
    <row r="559" spans="1:14" x14ac:dyDescent="0.3">
      <c r="A559" s="728" t="s">
        <v>378</v>
      </c>
      <c r="B559" s="72">
        <v>0</v>
      </c>
      <c r="C559" s="73">
        <v>0</v>
      </c>
      <c r="D559" s="74">
        <v>0</v>
      </c>
      <c r="E559" s="72">
        <v>0</v>
      </c>
      <c r="F559" s="73">
        <v>0</v>
      </c>
      <c r="G559" s="74">
        <v>0</v>
      </c>
      <c r="H559" s="72"/>
      <c r="I559" s="73"/>
      <c r="J559" s="74"/>
      <c r="K559" s="72"/>
      <c r="L559" s="73"/>
      <c r="M559" s="74"/>
      <c r="N559" s="536"/>
    </row>
    <row r="560" spans="1:14" x14ac:dyDescent="0.3">
      <c r="A560" s="727" t="s">
        <v>28</v>
      </c>
      <c r="B560" s="72">
        <v>0</v>
      </c>
      <c r="C560" s="73">
        <v>1.12994350282486E-2</v>
      </c>
      <c r="D560" s="74">
        <v>1.05540897097625E-2</v>
      </c>
      <c r="E560" s="72">
        <v>0</v>
      </c>
      <c r="F560" s="73">
        <v>0</v>
      </c>
      <c r="G560" s="74">
        <v>6.41025641025641E-3</v>
      </c>
      <c r="H560" s="72"/>
      <c r="I560" s="73"/>
      <c r="J560" s="74"/>
      <c r="K560" s="72"/>
      <c r="L560" s="73"/>
      <c r="M560" s="74"/>
      <c r="N560" s="536"/>
    </row>
    <row r="561" spans="1:14" ht="26" x14ac:dyDescent="0.3">
      <c r="A561" s="780" t="s">
        <v>996</v>
      </c>
      <c r="B561" s="72">
        <v>0</v>
      </c>
      <c r="C561" s="73">
        <v>0</v>
      </c>
      <c r="D561" s="74">
        <v>5.2770448548812698E-3</v>
      </c>
      <c r="E561" s="72">
        <v>0</v>
      </c>
      <c r="F561" s="73">
        <v>0</v>
      </c>
      <c r="G561" s="74">
        <v>1.2820512820512799E-2</v>
      </c>
      <c r="H561" s="72"/>
      <c r="I561" s="73"/>
      <c r="J561" s="74"/>
      <c r="K561" s="72"/>
      <c r="L561" s="73"/>
      <c r="M561" s="74"/>
      <c r="N561" s="536"/>
    </row>
    <row r="562" spans="1:14" x14ac:dyDescent="0.3">
      <c r="A562" s="727" t="s">
        <v>30</v>
      </c>
      <c r="B562" s="72">
        <v>5.8823529411764698E-2</v>
      </c>
      <c r="C562" s="73">
        <v>2.82485875706215E-2</v>
      </c>
      <c r="D562" s="74">
        <v>3.6939313984168901E-2</v>
      </c>
      <c r="E562" s="72">
        <v>5.8823529411764698E-2</v>
      </c>
      <c r="F562" s="73">
        <v>4.7058823529411799E-2</v>
      </c>
      <c r="G562" s="74">
        <v>6.4102564102564097E-2</v>
      </c>
      <c r="H562" s="72"/>
      <c r="I562" s="73"/>
      <c r="J562" s="74"/>
      <c r="K562" s="72"/>
      <c r="L562" s="73"/>
      <c r="M562" s="74"/>
      <c r="N562" s="536"/>
    </row>
    <row r="563" spans="1:14" x14ac:dyDescent="0.3">
      <c r="A563" s="728" t="s">
        <v>383</v>
      </c>
      <c r="B563" s="72">
        <v>0</v>
      </c>
      <c r="C563" s="73">
        <v>0</v>
      </c>
      <c r="D563" s="74">
        <v>0</v>
      </c>
      <c r="E563" s="72">
        <v>0</v>
      </c>
      <c r="F563" s="73">
        <v>0</v>
      </c>
      <c r="G563" s="74">
        <v>0</v>
      </c>
      <c r="H563" s="72"/>
      <c r="I563" s="73"/>
      <c r="J563" s="74"/>
      <c r="K563" s="72"/>
      <c r="L563" s="73"/>
      <c r="M563" s="74"/>
      <c r="N563" s="536"/>
    </row>
    <row r="564" spans="1:14" x14ac:dyDescent="0.3">
      <c r="A564" s="727" t="s">
        <v>381</v>
      </c>
      <c r="B564" s="72">
        <v>2.94117647058823E-2</v>
      </c>
      <c r="C564" s="73">
        <v>1.6949152542372899E-2</v>
      </c>
      <c r="D564" s="74">
        <v>7.9155672823219003E-3</v>
      </c>
      <c r="E564" s="72">
        <v>2.94117647058823E-2</v>
      </c>
      <c r="F564" s="73">
        <v>3.5294117647058802E-2</v>
      </c>
      <c r="G564" s="74">
        <v>1.9230769230769201E-2</v>
      </c>
      <c r="H564" s="72"/>
      <c r="I564" s="73"/>
      <c r="J564" s="74"/>
      <c r="K564" s="72"/>
      <c r="L564" s="73"/>
      <c r="M564" s="74"/>
      <c r="N564" s="536"/>
    </row>
    <row r="565" spans="1:14" x14ac:dyDescent="0.3">
      <c r="A565" s="728" t="s">
        <v>31</v>
      </c>
      <c r="B565" s="72">
        <v>5.8823529411764698E-2</v>
      </c>
      <c r="C565" s="73">
        <v>4.5197740112994399E-2</v>
      </c>
      <c r="D565" s="74">
        <v>3.6939313984168901E-2</v>
      </c>
      <c r="E565" s="72">
        <v>5.8823529411764698E-2</v>
      </c>
      <c r="F565" s="73">
        <v>8.2352941176470601E-2</v>
      </c>
      <c r="G565" s="74">
        <v>7.69230769230769E-2</v>
      </c>
      <c r="H565" s="72"/>
      <c r="I565" s="73"/>
      <c r="J565" s="74"/>
      <c r="K565" s="72"/>
      <c r="L565" s="73"/>
      <c r="M565" s="74"/>
      <c r="N565" s="536"/>
    </row>
    <row r="566" spans="1:14" x14ac:dyDescent="0.3">
      <c r="A566" s="728" t="s">
        <v>382</v>
      </c>
      <c r="B566" s="72">
        <v>0</v>
      </c>
      <c r="C566" s="73">
        <v>0</v>
      </c>
      <c r="D566" s="74">
        <v>0</v>
      </c>
      <c r="E566" s="72">
        <v>0</v>
      </c>
      <c r="F566" s="73">
        <v>0</v>
      </c>
      <c r="G566" s="74">
        <v>0</v>
      </c>
      <c r="H566" s="72"/>
      <c r="I566" s="73"/>
      <c r="J566" s="74"/>
      <c r="K566" s="72"/>
      <c r="L566" s="73"/>
      <c r="M566" s="74"/>
      <c r="N566" s="536"/>
    </row>
    <row r="567" spans="1:14" x14ac:dyDescent="0.3">
      <c r="A567" s="728" t="s">
        <v>643</v>
      </c>
      <c r="B567" s="72">
        <v>0</v>
      </c>
      <c r="C567" s="73">
        <v>0</v>
      </c>
      <c r="D567" s="74">
        <v>5.2770448548812698E-3</v>
      </c>
      <c r="E567" s="72">
        <v>0</v>
      </c>
      <c r="F567" s="73">
        <v>0</v>
      </c>
      <c r="G567" s="74">
        <v>0</v>
      </c>
      <c r="H567" s="72"/>
      <c r="I567" s="73"/>
      <c r="J567" s="74"/>
      <c r="K567" s="72"/>
      <c r="L567" s="73"/>
      <c r="M567" s="74"/>
      <c r="N567" s="536"/>
    </row>
    <row r="568" spans="1:14" x14ac:dyDescent="0.3">
      <c r="A568" s="728" t="s">
        <v>273</v>
      </c>
      <c r="B568" s="72">
        <v>0</v>
      </c>
      <c r="C568" s="73">
        <v>0</v>
      </c>
      <c r="D568" s="74">
        <v>7.9155672823219003E-3</v>
      </c>
      <c r="E568" s="72">
        <v>0</v>
      </c>
      <c r="F568" s="73">
        <v>0</v>
      </c>
      <c r="G568" s="74">
        <v>1.2820512820512799E-2</v>
      </c>
      <c r="H568" s="72"/>
      <c r="I568" s="73"/>
      <c r="J568" s="74"/>
      <c r="K568" s="72"/>
      <c r="L568" s="73"/>
      <c r="M568" s="74"/>
      <c r="N568" s="536"/>
    </row>
    <row r="569" spans="1:14" x14ac:dyDescent="0.3">
      <c r="A569" s="727" t="s">
        <v>275</v>
      </c>
      <c r="B569" s="72">
        <v>0</v>
      </c>
      <c r="C569" s="73">
        <v>1.12994350282486E-2</v>
      </c>
      <c r="D569" s="74">
        <v>1.05540897097625E-2</v>
      </c>
      <c r="E569" s="72">
        <v>0</v>
      </c>
      <c r="F569" s="73">
        <v>1.1764705882352899E-2</v>
      </c>
      <c r="G569" s="74">
        <v>1.9230769230769201E-2</v>
      </c>
      <c r="H569" s="72"/>
      <c r="I569" s="73"/>
      <c r="J569" s="74"/>
      <c r="K569" s="72"/>
      <c r="L569" s="73"/>
      <c r="M569" s="74"/>
      <c r="N569" s="536"/>
    </row>
    <row r="570" spans="1:14" x14ac:dyDescent="0.3">
      <c r="A570" s="728" t="s">
        <v>274</v>
      </c>
      <c r="B570" s="72">
        <v>0</v>
      </c>
      <c r="C570" s="73">
        <v>5.6497175141242903E-3</v>
      </c>
      <c r="D570" s="74">
        <v>7.9155672823219003E-3</v>
      </c>
      <c r="E570" s="72">
        <v>0</v>
      </c>
      <c r="F570" s="73">
        <v>0</v>
      </c>
      <c r="G570" s="74">
        <v>6.41025641025641E-3</v>
      </c>
      <c r="H570" s="72"/>
      <c r="I570" s="73"/>
      <c r="J570" s="74"/>
      <c r="K570" s="72"/>
      <c r="L570" s="73"/>
      <c r="M570" s="74"/>
      <c r="N570" s="536"/>
    </row>
    <row r="571" spans="1:14" x14ac:dyDescent="0.3">
      <c r="A571" s="728" t="s">
        <v>573</v>
      </c>
      <c r="B571" s="72">
        <v>0</v>
      </c>
      <c r="C571" s="73">
        <v>0</v>
      </c>
      <c r="D571" s="74">
        <v>0</v>
      </c>
      <c r="E571" s="72">
        <v>0</v>
      </c>
      <c r="F571" s="73">
        <v>0</v>
      </c>
      <c r="G571" s="74">
        <v>0</v>
      </c>
      <c r="H571" s="72"/>
      <c r="I571" s="73"/>
      <c r="J571" s="74"/>
      <c r="K571" s="72"/>
      <c r="L571" s="73"/>
      <c r="M571" s="74"/>
      <c r="N571" s="536"/>
    </row>
    <row r="572" spans="1:14" x14ac:dyDescent="0.3">
      <c r="A572" s="728" t="s">
        <v>123</v>
      </c>
      <c r="B572" s="72">
        <v>0</v>
      </c>
      <c r="C572" s="73">
        <v>5.6497175141242903E-3</v>
      </c>
      <c r="D572" s="74">
        <v>2.6385224274406301E-3</v>
      </c>
      <c r="E572" s="72">
        <v>0</v>
      </c>
      <c r="F572" s="73">
        <v>0</v>
      </c>
      <c r="G572" s="74">
        <v>0</v>
      </c>
      <c r="H572" s="72"/>
      <c r="I572" s="73"/>
      <c r="J572" s="74"/>
      <c r="K572" s="72"/>
      <c r="L572" s="73"/>
      <c r="M572" s="74"/>
      <c r="N572" s="536"/>
    </row>
    <row r="573" spans="1:14" x14ac:dyDescent="0.3">
      <c r="A573" s="727" t="s">
        <v>124</v>
      </c>
      <c r="B573" s="72">
        <v>0</v>
      </c>
      <c r="C573" s="73">
        <v>1.12994350282486E-2</v>
      </c>
      <c r="D573" s="74">
        <v>1.31926121372032E-2</v>
      </c>
      <c r="E573" s="72">
        <v>0</v>
      </c>
      <c r="F573" s="73">
        <v>0</v>
      </c>
      <c r="G573" s="74">
        <v>6.41025641025641E-3</v>
      </c>
      <c r="H573" s="72"/>
      <c r="I573" s="73"/>
      <c r="J573" s="74"/>
      <c r="K573" s="72"/>
      <c r="L573" s="73"/>
      <c r="M573" s="74"/>
      <c r="N573" s="536"/>
    </row>
    <row r="574" spans="1:14" x14ac:dyDescent="0.3">
      <c r="A574" s="728" t="s">
        <v>887</v>
      </c>
      <c r="B574" s="72">
        <v>0</v>
      </c>
      <c r="C574" s="73">
        <v>5.6497175141242903E-3</v>
      </c>
      <c r="D574" s="74">
        <v>5.2770448548812698E-3</v>
      </c>
      <c r="E574" s="72">
        <v>0</v>
      </c>
      <c r="F574" s="73">
        <v>0</v>
      </c>
      <c r="G574" s="74">
        <v>0</v>
      </c>
      <c r="H574" s="72"/>
      <c r="I574" s="73"/>
      <c r="J574" s="74"/>
      <c r="K574" s="72"/>
      <c r="L574" s="73"/>
      <c r="M574" s="74"/>
      <c r="N574" s="536"/>
    </row>
    <row r="575" spans="1:14" x14ac:dyDescent="0.3">
      <c r="A575" s="727" t="s">
        <v>888</v>
      </c>
      <c r="B575" s="72">
        <v>0</v>
      </c>
      <c r="C575" s="73">
        <v>0</v>
      </c>
      <c r="D575" s="74">
        <v>0</v>
      </c>
      <c r="E575" s="72">
        <v>0</v>
      </c>
      <c r="F575" s="73">
        <v>0</v>
      </c>
      <c r="G575" s="74">
        <v>0</v>
      </c>
      <c r="H575" s="72"/>
      <c r="I575" s="73"/>
      <c r="J575" s="74"/>
      <c r="K575" s="72"/>
      <c r="L575" s="73"/>
      <c r="M575" s="74"/>
      <c r="N575" s="536"/>
    </row>
    <row r="576" spans="1:14" x14ac:dyDescent="0.3">
      <c r="A576" s="727" t="s">
        <v>125</v>
      </c>
      <c r="B576" s="72">
        <v>5.8823529411764698E-2</v>
      </c>
      <c r="C576" s="73">
        <v>1.12994350282486E-2</v>
      </c>
      <c r="D576" s="74">
        <v>2.11081794195251E-2</v>
      </c>
      <c r="E576" s="72">
        <v>5.8823529411764698E-2</v>
      </c>
      <c r="F576" s="73">
        <v>2.3529411764705899E-2</v>
      </c>
      <c r="G576" s="74">
        <v>3.2051282051282E-2</v>
      </c>
      <c r="H576" s="72"/>
      <c r="I576" s="73"/>
      <c r="J576" s="74"/>
      <c r="K576" s="72"/>
      <c r="L576" s="73"/>
      <c r="M576" s="74"/>
      <c r="N576" s="536"/>
    </row>
    <row r="577" spans="1:14" x14ac:dyDescent="0.3">
      <c r="A577" s="727" t="s">
        <v>126</v>
      </c>
      <c r="B577" s="72">
        <v>0</v>
      </c>
      <c r="C577" s="73">
        <v>0</v>
      </c>
      <c r="D577" s="74">
        <v>5.2770448548812698E-3</v>
      </c>
      <c r="E577" s="72">
        <v>0</v>
      </c>
      <c r="F577" s="73">
        <v>0</v>
      </c>
      <c r="G577" s="74">
        <v>6.41025641025641E-3</v>
      </c>
      <c r="H577" s="72"/>
      <c r="I577" s="73"/>
      <c r="J577" s="74"/>
      <c r="K577" s="72"/>
      <c r="L577" s="73"/>
      <c r="M577" s="74"/>
      <c r="N577" s="536"/>
    </row>
    <row r="578" spans="1:14" x14ac:dyDescent="0.3">
      <c r="A578" s="728" t="s">
        <v>127</v>
      </c>
      <c r="B578" s="72">
        <v>2.94117647058823E-2</v>
      </c>
      <c r="C578" s="73">
        <v>5.6497175141242903E-3</v>
      </c>
      <c r="D578" s="74">
        <v>7.9155672823219003E-3</v>
      </c>
      <c r="E578" s="72">
        <v>2.94117647058823E-2</v>
      </c>
      <c r="F578" s="73">
        <v>1.1764705882352899E-2</v>
      </c>
      <c r="G578" s="74">
        <v>6.41025641025641E-3</v>
      </c>
      <c r="H578" s="72"/>
      <c r="I578" s="73"/>
      <c r="J578" s="74"/>
      <c r="K578" s="72"/>
      <c r="L578" s="73"/>
      <c r="M578" s="74"/>
      <c r="N578" s="536"/>
    </row>
    <row r="579" spans="1:14" x14ac:dyDescent="0.3">
      <c r="A579" s="728" t="s">
        <v>384</v>
      </c>
      <c r="B579" s="72">
        <v>0</v>
      </c>
      <c r="C579" s="73">
        <v>5.6497175141242903E-3</v>
      </c>
      <c r="D579" s="74">
        <v>2.6385224274406301E-3</v>
      </c>
      <c r="E579" s="72">
        <v>0</v>
      </c>
      <c r="F579" s="73">
        <v>0</v>
      </c>
      <c r="G579" s="74">
        <v>0</v>
      </c>
      <c r="H579" s="72"/>
      <c r="I579" s="73"/>
      <c r="J579" s="74"/>
      <c r="K579" s="72"/>
      <c r="L579" s="73"/>
      <c r="M579" s="74"/>
      <c r="N579" s="536"/>
    </row>
    <row r="580" spans="1:14" x14ac:dyDescent="0.3">
      <c r="A580" s="728" t="s">
        <v>385</v>
      </c>
      <c r="B580" s="72">
        <v>0</v>
      </c>
      <c r="C580" s="73">
        <v>0</v>
      </c>
      <c r="D580" s="74">
        <v>0</v>
      </c>
      <c r="E580" s="72">
        <v>0</v>
      </c>
      <c r="F580" s="73">
        <v>0</v>
      </c>
      <c r="G580" s="74">
        <v>0</v>
      </c>
      <c r="H580" s="72"/>
      <c r="I580" s="73"/>
      <c r="J580" s="74"/>
      <c r="K580" s="72"/>
      <c r="L580" s="73"/>
      <c r="M580" s="74"/>
      <c r="N580" s="536"/>
    </row>
    <row r="581" spans="1:14" x14ac:dyDescent="0.3">
      <c r="A581" s="728" t="s">
        <v>386</v>
      </c>
      <c r="B581" s="72">
        <v>0</v>
      </c>
      <c r="C581" s="73">
        <v>5.6497175141242903E-3</v>
      </c>
      <c r="D581" s="74">
        <v>2.6385224274406301E-3</v>
      </c>
      <c r="E581" s="72">
        <v>0</v>
      </c>
      <c r="F581" s="73">
        <v>0</v>
      </c>
      <c r="G581" s="74">
        <v>0</v>
      </c>
      <c r="H581" s="72"/>
      <c r="I581" s="73"/>
      <c r="J581" s="74"/>
      <c r="K581" s="72"/>
      <c r="L581" s="73"/>
      <c r="M581" s="74"/>
      <c r="N581" s="536"/>
    </row>
    <row r="582" spans="1:14" x14ac:dyDescent="0.3">
      <c r="A582" s="728" t="s">
        <v>129</v>
      </c>
      <c r="B582" s="72">
        <v>0</v>
      </c>
      <c r="C582" s="73">
        <v>0</v>
      </c>
      <c r="D582" s="74">
        <v>0</v>
      </c>
      <c r="E582" s="72">
        <v>0</v>
      </c>
      <c r="F582" s="73">
        <v>0</v>
      </c>
      <c r="G582" s="74">
        <v>0</v>
      </c>
      <c r="H582" s="72"/>
      <c r="I582" s="73"/>
      <c r="J582" s="74"/>
      <c r="K582" s="72"/>
      <c r="L582" s="73"/>
      <c r="M582" s="74"/>
      <c r="N582" s="536"/>
    </row>
    <row r="583" spans="1:14" x14ac:dyDescent="0.3">
      <c r="A583" s="727" t="s">
        <v>128</v>
      </c>
      <c r="B583" s="72">
        <v>0</v>
      </c>
      <c r="C583" s="73">
        <v>5.6497175141242903E-3</v>
      </c>
      <c r="D583" s="74">
        <v>5.2770448548812698E-3</v>
      </c>
      <c r="E583" s="72">
        <v>0</v>
      </c>
      <c r="F583" s="73">
        <v>1.1764705882352899E-2</v>
      </c>
      <c r="G583" s="74">
        <v>1.2820512820512799E-2</v>
      </c>
      <c r="H583" s="72"/>
      <c r="I583" s="73"/>
      <c r="J583" s="74"/>
      <c r="K583" s="72"/>
      <c r="L583" s="73"/>
      <c r="M583" s="74"/>
      <c r="N583" s="536"/>
    </row>
    <row r="584" spans="1:14" x14ac:dyDescent="0.3">
      <c r="A584" s="728" t="s">
        <v>387</v>
      </c>
      <c r="B584" s="72">
        <v>0</v>
      </c>
      <c r="C584" s="73">
        <v>5.6497175141242903E-3</v>
      </c>
      <c r="D584" s="74">
        <v>2.6385224274406301E-3</v>
      </c>
      <c r="E584" s="72">
        <v>0</v>
      </c>
      <c r="F584" s="73">
        <v>1.1764705882352899E-2</v>
      </c>
      <c r="G584" s="74">
        <v>6.41025641025641E-3</v>
      </c>
      <c r="H584" s="72"/>
      <c r="I584" s="73"/>
      <c r="J584" s="74"/>
      <c r="K584" s="72"/>
      <c r="L584" s="73"/>
      <c r="M584" s="74"/>
      <c r="N584" s="536"/>
    </row>
    <row r="585" spans="1:14" x14ac:dyDescent="0.3">
      <c r="A585" s="728" t="s">
        <v>511</v>
      </c>
      <c r="B585" s="72">
        <v>0</v>
      </c>
      <c r="C585" s="73">
        <v>2.2598870056497199E-2</v>
      </c>
      <c r="D585" s="74">
        <v>1.05540897097625E-2</v>
      </c>
      <c r="E585" s="72">
        <v>0</v>
      </c>
      <c r="F585" s="73">
        <v>3.5294117647058802E-2</v>
      </c>
      <c r="G585" s="74">
        <v>1.9230769230769201E-2</v>
      </c>
      <c r="H585" s="72"/>
      <c r="I585" s="73"/>
      <c r="J585" s="74"/>
      <c r="K585" s="72"/>
      <c r="L585" s="73"/>
      <c r="M585" s="74"/>
      <c r="N585" s="536"/>
    </row>
    <row r="586" spans="1:14" x14ac:dyDescent="0.3">
      <c r="A586" s="728" t="s">
        <v>388</v>
      </c>
      <c r="B586" s="72">
        <v>0</v>
      </c>
      <c r="C586" s="73">
        <v>0</v>
      </c>
      <c r="D586" s="74">
        <v>2.6385224274406301E-3</v>
      </c>
      <c r="E586" s="72">
        <v>0</v>
      </c>
      <c r="F586" s="73">
        <v>0</v>
      </c>
      <c r="G586" s="74">
        <v>6.41025641025641E-3</v>
      </c>
      <c r="H586" s="72"/>
      <c r="I586" s="73"/>
      <c r="J586" s="74"/>
      <c r="K586" s="72"/>
      <c r="L586" s="73"/>
      <c r="M586" s="74"/>
      <c r="N586" s="536"/>
    </row>
    <row r="587" spans="1:14" x14ac:dyDescent="0.3">
      <c r="A587" s="728" t="s">
        <v>683</v>
      </c>
      <c r="B587" s="72">
        <v>0</v>
      </c>
      <c r="C587" s="73">
        <v>1.12994350282486E-2</v>
      </c>
      <c r="D587" s="74">
        <v>7.9155672823219003E-3</v>
      </c>
      <c r="E587" s="72">
        <v>0</v>
      </c>
      <c r="F587" s="73">
        <v>1.1764705882352899E-2</v>
      </c>
      <c r="G587" s="74">
        <v>1.2820512820512799E-2</v>
      </c>
      <c r="H587" s="72"/>
      <c r="I587" s="73"/>
      <c r="J587" s="74"/>
      <c r="K587" s="72"/>
      <c r="L587" s="73"/>
      <c r="M587" s="74"/>
      <c r="N587" s="536"/>
    </row>
    <row r="588" spans="1:14" s="2" customFormat="1" x14ac:dyDescent="0.3">
      <c r="A588" s="728" t="s">
        <v>389</v>
      </c>
      <c r="B588" s="72">
        <v>0</v>
      </c>
      <c r="C588" s="73">
        <v>0</v>
      </c>
      <c r="D588" s="74">
        <v>0</v>
      </c>
      <c r="E588" s="72">
        <v>0</v>
      </c>
      <c r="F588" s="73">
        <v>0</v>
      </c>
      <c r="G588" s="74">
        <v>0</v>
      </c>
      <c r="H588" s="72"/>
      <c r="I588" s="73"/>
      <c r="J588" s="74"/>
      <c r="K588" s="72"/>
      <c r="L588" s="73"/>
      <c r="M588" s="74"/>
      <c r="N588" s="536"/>
    </row>
    <row r="589" spans="1:14" s="2" customFormat="1" x14ac:dyDescent="0.3">
      <c r="A589" s="728" t="s">
        <v>390</v>
      </c>
      <c r="B589" s="72">
        <v>0</v>
      </c>
      <c r="C589" s="73">
        <v>5.6497175141242903E-3</v>
      </c>
      <c r="D589" s="74">
        <v>2.6385224274406301E-3</v>
      </c>
      <c r="E589" s="72">
        <v>0</v>
      </c>
      <c r="F589" s="73">
        <v>0</v>
      </c>
      <c r="G589" s="74">
        <v>0</v>
      </c>
      <c r="H589" s="72"/>
      <c r="I589" s="73"/>
      <c r="J589" s="74"/>
      <c r="K589" s="72"/>
      <c r="L589" s="73"/>
      <c r="M589" s="74"/>
      <c r="N589" s="536"/>
    </row>
    <row r="590" spans="1:14" s="2" customFormat="1" x14ac:dyDescent="0.3">
      <c r="A590" s="728" t="s">
        <v>255</v>
      </c>
      <c r="B590" s="72">
        <v>0</v>
      </c>
      <c r="C590" s="73">
        <v>1.12994350282486E-2</v>
      </c>
      <c r="D590" s="74">
        <v>5.2770448548812698E-3</v>
      </c>
      <c r="E590" s="72">
        <v>0</v>
      </c>
      <c r="F590" s="73">
        <v>2.3529411764705899E-2</v>
      </c>
      <c r="G590" s="74">
        <v>1.2820512820512799E-2</v>
      </c>
      <c r="H590" s="72"/>
      <c r="I590" s="73"/>
      <c r="J590" s="74"/>
      <c r="K590" s="72"/>
      <c r="L590" s="73"/>
      <c r="M590" s="74"/>
      <c r="N590" s="536"/>
    </row>
    <row r="591" spans="1:14" x14ac:dyDescent="0.3">
      <c r="A591" s="727" t="s">
        <v>250</v>
      </c>
      <c r="B591" s="72">
        <v>0</v>
      </c>
      <c r="C591" s="73">
        <v>1.6949152542372899E-2</v>
      </c>
      <c r="D591" s="74">
        <v>1.31926121372032E-2</v>
      </c>
      <c r="E591" s="72">
        <v>0</v>
      </c>
      <c r="F591" s="73">
        <v>2.3529411764705899E-2</v>
      </c>
      <c r="G591" s="74">
        <v>1.9230769230769201E-2</v>
      </c>
      <c r="H591" s="72"/>
      <c r="I591" s="73"/>
      <c r="J591" s="74"/>
      <c r="K591" s="72"/>
      <c r="L591" s="73"/>
      <c r="M591" s="74"/>
      <c r="N591" s="536"/>
    </row>
    <row r="592" spans="1:14" x14ac:dyDescent="0.3">
      <c r="A592" s="728" t="s">
        <v>391</v>
      </c>
      <c r="B592" s="72">
        <v>0</v>
      </c>
      <c r="C592" s="73">
        <v>0</v>
      </c>
      <c r="D592" s="74">
        <v>2.6385224274406301E-3</v>
      </c>
      <c r="E592" s="72">
        <v>0</v>
      </c>
      <c r="F592" s="73">
        <v>0</v>
      </c>
      <c r="G592" s="74">
        <v>0</v>
      </c>
      <c r="H592" s="72"/>
      <c r="I592" s="73"/>
      <c r="J592" s="74"/>
      <c r="K592" s="72"/>
      <c r="L592" s="73"/>
      <c r="M592" s="74"/>
      <c r="N592" s="536"/>
    </row>
    <row r="593" spans="1:14" x14ac:dyDescent="0.3">
      <c r="A593" s="728" t="s">
        <v>392</v>
      </c>
      <c r="B593" s="72">
        <v>0</v>
      </c>
      <c r="C593" s="73">
        <v>5.6497175141242903E-3</v>
      </c>
      <c r="D593" s="74">
        <v>1.31926121372032E-2</v>
      </c>
      <c r="E593" s="72">
        <v>0</v>
      </c>
      <c r="F593" s="73">
        <v>0</v>
      </c>
      <c r="G593" s="74">
        <v>0</v>
      </c>
      <c r="H593" s="72"/>
      <c r="I593" s="73"/>
      <c r="J593" s="74"/>
      <c r="K593" s="72"/>
      <c r="L593" s="73"/>
      <c r="M593" s="74"/>
      <c r="N593" s="536"/>
    </row>
    <row r="594" spans="1:14" x14ac:dyDescent="0.3">
      <c r="A594" s="728" t="s">
        <v>393</v>
      </c>
      <c r="B594" s="72">
        <v>0</v>
      </c>
      <c r="C594" s="73">
        <v>0</v>
      </c>
      <c r="D594" s="74">
        <v>0</v>
      </c>
      <c r="E594" s="72">
        <v>0</v>
      </c>
      <c r="F594" s="73">
        <v>0</v>
      </c>
      <c r="G594" s="74">
        <v>0</v>
      </c>
      <c r="H594" s="72"/>
      <c r="I594" s="73"/>
      <c r="J594" s="74"/>
      <c r="K594" s="72"/>
      <c r="L594" s="73"/>
      <c r="M594" s="74"/>
      <c r="N594" s="536"/>
    </row>
    <row r="595" spans="1:14" x14ac:dyDescent="0.3">
      <c r="A595" s="728" t="s">
        <v>165</v>
      </c>
      <c r="B595" s="72">
        <v>0</v>
      </c>
      <c r="C595" s="73">
        <v>0</v>
      </c>
      <c r="D595" s="74">
        <v>2.6385224274406301E-3</v>
      </c>
      <c r="E595" s="72">
        <v>0</v>
      </c>
      <c r="F595" s="73">
        <v>0</v>
      </c>
      <c r="G595" s="74">
        <v>0</v>
      </c>
      <c r="H595" s="72"/>
      <c r="I595" s="73"/>
      <c r="J595" s="74"/>
      <c r="K595" s="72"/>
      <c r="L595" s="73"/>
      <c r="M595" s="74"/>
      <c r="N595" s="536"/>
    </row>
    <row r="596" spans="1:14" x14ac:dyDescent="0.3">
      <c r="A596" s="727" t="s">
        <v>33</v>
      </c>
      <c r="B596" s="72">
        <v>2.94117647058823E-2</v>
      </c>
      <c r="C596" s="73">
        <v>5.6497175141242903E-3</v>
      </c>
      <c r="D596" s="74">
        <v>1.31926121372032E-2</v>
      </c>
      <c r="E596" s="72">
        <v>2.94117647058823E-2</v>
      </c>
      <c r="F596" s="73">
        <v>1.1764705882352899E-2</v>
      </c>
      <c r="G596" s="74">
        <v>1.2820512820512799E-2</v>
      </c>
      <c r="H596" s="72"/>
      <c r="I596" s="73"/>
      <c r="J596" s="74"/>
      <c r="K596" s="72"/>
      <c r="L596" s="73"/>
      <c r="M596" s="74"/>
      <c r="N596" s="536"/>
    </row>
    <row r="597" spans="1:14" x14ac:dyDescent="0.3">
      <c r="A597" s="727" t="s">
        <v>34</v>
      </c>
      <c r="B597" s="72">
        <v>0</v>
      </c>
      <c r="C597" s="73">
        <v>5.6497175141242903E-3</v>
      </c>
      <c r="D597" s="74">
        <v>2.6385224274406301E-3</v>
      </c>
      <c r="E597" s="72">
        <v>0</v>
      </c>
      <c r="F597" s="73">
        <v>0</v>
      </c>
      <c r="G597" s="74">
        <v>0</v>
      </c>
      <c r="H597" s="72"/>
      <c r="I597" s="73"/>
      <c r="J597" s="74"/>
      <c r="K597" s="72"/>
      <c r="L597" s="73"/>
      <c r="M597" s="74"/>
      <c r="N597" s="536"/>
    </row>
    <row r="598" spans="1:14" x14ac:dyDescent="0.3">
      <c r="A598" s="727" t="s">
        <v>35</v>
      </c>
      <c r="B598" s="72">
        <v>0</v>
      </c>
      <c r="C598" s="73">
        <v>5.6497175141242903E-3</v>
      </c>
      <c r="D598" s="74">
        <v>5.2770448548812698E-3</v>
      </c>
      <c r="E598" s="72">
        <v>0</v>
      </c>
      <c r="F598" s="73">
        <v>0</v>
      </c>
      <c r="G598" s="74">
        <v>0</v>
      </c>
      <c r="H598" s="72"/>
      <c r="I598" s="73"/>
      <c r="J598" s="74"/>
      <c r="K598" s="72"/>
      <c r="L598" s="73"/>
      <c r="M598" s="74"/>
      <c r="N598" s="536"/>
    </row>
    <row r="599" spans="1:14" x14ac:dyDescent="0.3">
      <c r="A599" s="728" t="s">
        <v>682</v>
      </c>
      <c r="B599" s="72">
        <v>8.8235294117647106E-2</v>
      </c>
      <c r="C599" s="73">
        <v>5.0847457627118599E-2</v>
      </c>
      <c r="D599" s="74">
        <v>4.7493403693931402E-2</v>
      </c>
      <c r="E599" s="72">
        <v>8.8235294117647106E-2</v>
      </c>
      <c r="F599" s="73">
        <v>5.8823529411764698E-2</v>
      </c>
      <c r="G599" s="74">
        <v>3.2051282051282E-2</v>
      </c>
      <c r="H599" s="72"/>
      <c r="I599" s="73"/>
      <c r="J599" s="74"/>
      <c r="K599" s="72"/>
      <c r="L599" s="73"/>
      <c r="M599" s="74"/>
      <c r="N599" s="536"/>
    </row>
    <row r="600" spans="1:14" x14ac:dyDescent="0.3">
      <c r="A600" s="728" t="s">
        <v>160</v>
      </c>
      <c r="B600" s="72">
        <v>0</v>
      </c>
      <c r="C600" s="73">
        <v>5.6497175141242903E-2</v>
      </c>
      <c r="D600" s="74">
        <v>2.6385224274406299E-2</v>
      </c>
      <c r="E600" s="72">
        <v>0</v>
      </c>
      <c r="F600" s="73">
        <v>7.0588235294117604E-2</v>
      </c>
      <c r="G600" s="74">
        <v>3.8461538461538498E-2</v>
      </c>
      <c r="H600" s="72"/>
      <c r="I600" s="73"/>
      <c r="J600" s="74"/>
      <c r="K600" s="72"/>
      <c r="L600" s="73"/>
      <c r="M600" s="74"/>
      <c r="N600" s="536"/>
    </row>
    <row r="601" spans="1:14" x14ac:dyDescent="0.3">
      <c r="A601" s="728" t="s">
        <v>1097</v>
      </c>
      <c r="B601" s="72">
        <v>0</v>
      </c>
      <c r="C601" s="73">
        <v>3.9548022598870101E-2</v>
      </c>
      <c r="D601" s="74">
        <v>3.1662269129287601E-2</v>
      </c>
      <c r="E601" s="72">
        <v>0</v>
      </c>
      <c r="F601" s="73">
        <v>2.3529411764705899E-2</v>
      </c>
      <c r="G601" s="74">
        <v>2.5641025641025599E-2</v>
      </c>
      <c r="H601" s="72"/>
      <c r="I601" s="73"/>
      <c r="J601" s="74"/>
      <c r="K601" s="72"/>
      <c r="L601" s="73"/>
      <c r="M601" s="74"/>
      <c r="N601" s="536"/>
    </row>
    <row r="602" spans="1:14" x14ac:dyDescent="0.3">
      <c r="A602" s="728" t="s">
        <v>394</v>
      </c>
      <c r="B602" s="72">
        <v>0</v>
      </c>
      <c r="C602" s="73">
        <v>2.82485875706215E-2</v>
      </c>
      <c r="D602" s="74">
        <v>2.11081794195251E-2</v>
      </c>
      <c r="E602" s="72">
        <v>0</v>
      </c>
      <c r="F602" s="73">
        <v>3.5294117647058802E-2</v>
      </c>
      <c r="G602" s="74">
        <v>1.9230769230769201E-2</v>
      </c>
      <c r="H602" s="72"/>
      <c r="I602" s="73"/>
      <c r="J602" s="74"/>
      <c r="K602" s="72"/>
      <c r="L602" s="73"/>
      <c r="M602" s="74"/>
      <c r="N602" s="536"/>
    </row>
    <row r="603" spans="1:14" x14ac:dyDescent="0.3">
      <c r="A603" s="728" t="s">
        <v>395</v>
      </c>
      <c r="B603" s="72">
        <v>0</v>
      </c>
      <c r="C603" s="73">
        <v>0</v>
      </c>
      <c r="D603" s="74">
        <v>0</v>
      </c>
      <c r="E603" s="72">
        <v>0</v>
      </c>
      <c r="F603" s="73">
        <v>0</v>
      </c>
      <c r="G603" s="74">
        <v>0</v>
      </c>
      <c r="H603" s="72"/>
      <c r="I603" s="73"/>
      <c r="J603" s="74"/>
      <c r="K603" s="72"/>
      <c r="L603" s="73"/>
      <c r="M603" s="74"/>
      <c r="N603" s="536"/>
    </row>
    <row r="604" spans="1:14" x14ac:dyDescent="0.3">
      <c r="A604" s="728" t="s">
        <v>396</v>
      </c>
      <c r="B604" s="72">
        <v>0</v>
      </c>
      <c r="C604" s="73">
        <v>5.6497175141242903E-3</v>
      </c>
      <c r="D604" s="74">
        <v>2.6385224274406301E-3</v>
      </c>
      <c r="E604" s="72">
        <v>0</v>
      </c>
      <c r="F604" s="73">
        <v>0</v>
      </c>
      <c r="G604" s="74">
        <v>0</v>
      </c>
      <c r="H604" s="72"/>
      <c r="I604" s="73"/>
      <c r="J604" s="74"/>
      <c r="K604" s="72"/>
      <c r="L604" s="73"/>
      <c r="M604" s="74"/>
      <c r="N604" s="536"/>
    </row>
    <row r="605" spans="1:14" x14ac:dyDescent="0.3">
      <c r="A605" s="727" t="s">
        <v>251</v>
      </c>
      <c r="B605" s="72">
        <v>5.8823529411764698E-2</v>
      </c>
      <c r="C605" s="73">
        <v>1.6949152542372899E-2</v>
      </c>
      <c r="D605" s="74">
        <v>1.31926121372032E-2</v>
      </c>
      <c r="E605" s="72">
        <v>5.8823529411764698E-2</v>
      </c>
      <c r="F605" s="73">
        <v>2.3529411764705899E-2</v>
      </c>
      <c r="G605" s="74">
        <v>1.9230769230769201E-2</v>
      </c>
      <c r="H605" s="72"/>
      <c r="I605" s="73"/>
      <c r="J605" s="74"/>
      <c r="K605" s="72"/>
      <c r="L605" s="73"/>
      <c r="M605" s="74"/>
      <c r="N605" s="536"/>
    </row>
    <row r="606" spans="1:14" x14ac:dyDescent="0.3">
      <c r="A606" s="728" t="s">
        <v>397</v>
      </c>
      <c r="B606" s="72">
        <v>0</v>
      </c>
      <c r="C606" s="73">
        <v>1.12994350282486E-2</v>
      </c>
      <c r="D606" s="74">
        <v>7.9155672823219003E-3</v>
      </c>
      <c r="E606" s="72">
        <v>0</v>
      </c>
      <c r="F606" s="73">
        <v>0</v>
      </c>
      <c r="G606" s="74">
        <v>6.41025641025641E-3</v>
      </c>
      <c r="H606" s="72"/>
      <c r="I606" s="73"/>
      <c r="J606" s="74"/>
      <c r="K606" s="72"/>
      <c r="L606" s="73"/>
      <c r="M606" s="74"/>
      <c r="N606" s="536"/>
    </row>
    <row r="607" spans="1:14" x14ac:dyDescent="0.3">
      <c r="A607" s="728" t="s">
        <v>398</v>
      </c>
      <c r="B607" s="72">
        <v>0</v>
      </c>
      <c r="C607" s="73">
        <v>0</v>
      </c>
      <c r="D607" s="74">
        <v>0</v>
      </c>
      <c r="E607" s="72">
        <v>0</v>
      </c>
      <c r="F607" s="73">
        <v>0</v>
      </c>
      <c r="G607" s="74">
        <v>0</v>
      </c>
      <c r="H607" s="72"/>
      <c r="I607" s="73"/>
      <c r="J607" s="74"/>
      <c r="K607" s="72"/>
      <c r="L607" s="73"/>
      <c r="M607" s="74"/>
      <c r="N607" s="536"/>
    </row>
    <row r="608" spans="1:14" x14ac:dyDescent="0.3">
      <c r="A608" s="727" t="s">
        <v>252</v>
      </c>
      <c r="B608" s="72">
        <v>0</v>
      </c>
      <c r="C608" s="73">
        <v>3.3898305084745797E-2</v>
      </c>
      <c r="D608" s="74">
        <v>1.5831134564643801E-2</v>
      </c>
      <c r="E608" s="72">
        <v>0</v>
      </c>
      <c r="F608" s="73">
        <v>4.7058823529411799E-2</v>
      </c>
      <c r="G608" s="74">
        <v>2.5641025641025599E-2</v>
      </c>
      <c r="H608" s="72"/>
      <c r="I608" s="73"/>
      <c r="J608" s="74"/>
      <c r="K608" s="72"/>
      <c r="L608" s="73"/>
      <c r="M608" s="74"/>
      <c r="N608" s="536"/>
    </row>
    <row r="609" spans="1:14" x14ac:dyDescent="0.3">
      <c r="A609" s="728" t="s">
        <v>253</v>
      </c>
      <c r="B609" s="72">
        <v>0</v>
      </c>
      <c r="C609" s="73">
        <v>5.6497175141242903E-3</v>
      </c>
      <c r="D609" s="74">
        <v>2.6385224274406301E-3</v>
      </c>
      <c r="E609" s="72">
        <v>0</v>
      </c>
      <c r="F609" s="73">
        <v>0</v>
      </c>
      <c r="G609" s="74">
        <v>0</v>
      </c>
      <c r="H609" s="72"/>
      <c r="I609" s="73"/>
      <c r="J609" s="74"/>
      <c r="K609" s="72"/>
      <c r="L609" s="73"/>
      <c r="M609" s="74"/>
      <c r="N609" s="536"/>
    </row>
    <row r="610" spans="1:14" x14ac:dyDescent="0.3">
      <c r="A610" s="727" t="s">
        <v>36</v>
      </c>
      <c r="B610" s="72">
        <v>0</v>
      </c>
      <c r="C610" s="73">
        <v>5.6497175141242903E-3</v>
      </c>
      <c r="D610" s="74">
        <v>5.2770448548812698E-3</v>
      </c>
      <c r="E610" s="72">
        <v>0</v>
      </c>
      <c r="F610" s="73">
        <v>0</v>
      </c>
      <c r="G610" s="74">
        <v>0</v>
      </c>
      <c r="H610" s="72"/>
      <c r="I610" s="73"/>
      <c r="J610" s="74"/>
      <c r="K610" s="72"/>
      <c r="L610" s="73"/>
      <c r="M610" s="74"/>
      <c r="N610" s="536"/>
    </row>
    <row r="611" spans="1:14" x14ac:dyDescent="0.3">
      <c r="A611" s="727" t="s">
        <v>37</v>
      </c>
      <c r="B611" s="72">
        <v>2.94117647058823E-2</v>
      </c>
      <c r="C611" s="73">
        <v>2.2598870056497199E-2</v>
      </c>
      <c r="D611" s="74">
        <v>2.9023746701847E-2</v>
      </c>
      <c r="E611" s="72">
        <v>2.94117647058823E-2</v>
      </c>
      <c r="F611" s="73">
        <v>2.3529411764705899E-2</v>
      </c>
      <c r="G611" s="74">
        <v>5.1282051282051301E-2</v>
      </c>
      <c r="H611" s="72"/>
      <c r="I611" s="73"/>
      <c r="J611" s="74"/>
      <c r="K611" s="72"/>
      <c r="L611" s="73"/>
      <c r="M611" s="74"/>
      <c r="N611" s="536"/>
    </row>
    <row r="612" spans="1:14" x14ac:dyDescent="0.3">
      <c r="A612" s="728" t="s">
        <v>399</v>
      </c>
      <c r="B612" s="72">
        <v>0</v>
      </c>
      <c r="C612" s="73">
        <v>0</v>
      </c>
      <c r="D612" s="74">
        <v>1.05540897097625E-2</v>
      </c>
      <c r="E612" s="72">
        <v>0</v>
      </c>
      <c r="F612" s="73">
        <v>0</v>
      </c>
      <c r="G612" s="74">
        <v>0</v>
      </c>
      <c r="H612" s="72"/>
      <c r="I612" s="73"/>
      <c r="J612" s="74"/>
      <c r="K612" s="72"/>
      <c r="L612" s="73"/>
      <c r="M612" s="74"/>
      <c r="N612" s="536"/>
    </row>
    <row r="613" spans="1:14" x14ac:dyDescent="0.3">
      <c r="A613" s="727" t="s">
        <v>38</v>
      </c>
      <c r="B613" s="72">
        <v>0</v>
      </c>
      <c r="C613" s="73">
        <v>0</v>
      </c>
      <c r="D613" s="74">
        <v>0</v>
      </c>
      <c r="E613" s="72">
        <v>0</v>
      </c>
      <c r="F613" s="73">
        <v>0</v>
      </c>
      <c r="G613" s="74">
        <v>0</v>
      </c>
      <c r="H613" s="72"/>
      <c r="I613" s="73"/>
      <c r="J613" s="74"/>
      <c r="K613" s="72"/>
      <c r="L613" s="73"/>
      <c r="M613" s="74"/>
      <c r="N613" s="546"/>
    </row>
    <row r="614" spans="1:14" x14ac:dyDescent="0.3">
      <c r="A614" s="727" t="s">
        <v>197</v>
      </c>
      <c r="B614" s="72">
        <v>2.94117647058823E-2</v>
      </c>
      <c r="C614" s="73">
        <v>3.3898305084745797E-2</v>
      </c>
      <c r="D614" s="74">
        <v>3.6939313984168901E-2</v>
      </c>
      <c r="E614" s="72">
        <v>2.94117647058823E-2</v>
      </c>
      <c r="F614" s="73">
        <v>3.5294117647058802E-2</v>
      </c>
      <c r="G614" s="74">
        <v>3.2051282051282E-2</v>
      </c>
      <c r="H614" s="72"/>
      <c r="I614" s="73"/>
      <c r="J614" s="74"/>
      <c r="K614" s="72"/>
      <c r="L614" s="73"/>
      <c r="M614" s="74"/>
      <c r="N614" s="548"/>
    </row>
    <row r="615" spans="1:14" x14ac:dyDescent="0.3">
      <c r="A615" s="727" t="s">
        <v>39</v>
      </c>
      <c r="B615" s="72">
        <v>0.11764705882352899</v>
      </c>
      <c r="C615" s="73">
        <v>8.4745762711864403E-2</v>
      </c>
      <c r="D615" s="74">
        <v>8.4432717678100302E-2</v>
      </c>
      <c r="E615" s="72">
        <v>0.11764705882352899</v>
      </c>
      <c r="F615" s="73">
        <v>4.7058823529411799E-2</v>
      </c>
      <c r="G615" s="74">
        <v>3.2051282051282E-2</v>
      </c>
      <c r="H615" s="72"/>
      <c r="I615" s="73"/>
      <c r="J615" s="74"/>
      <c r="K615" s="72"/>
      <c r="L615" s="73"/>
      <c r="M615" s="74"/>
      <c r="N615" s="548"/>
    </row>
    <row r="616" spans="1:14" x14ac:dyDescent="0.3">
      <c r="A616" s="728" t="s">
        <v>400</v>
      </c>
      <c r="B616" s="72">
        <v>0</v>
      </c>
      <c r="C616" s="73">
        <v>1.12994350282486E-2</v>
      </c>
      <c r="D616" s="74">
        <v>1.31926121372032E-2</v>
      </c>
      <c r="E616" s="72">
        <v>0</v>
      </c>
      <c r="F616" s="73">
        <v>1.1764705882352899E-2</v>
      </c>
      <c r="G616" s="74">
        <v>1.2820512820512799E-2</v>
      </c>
      <c r="H616" s="72"/>
      <c r="I616" s="73"/>
      <c r="J616" s="74"/>
      <c r="K616" s="72"/>
      <c r="L616" s="73"/>
      <c r="M616" s="74"/>
      <c r="N616" s="548"/>
    </row>
    <row r="617" spans="1:14" x14ac:dyDescent="0.3">
      <c r="A617" s="727" t="s">
        <v>40</v>
      </c>
      <c r="B617" s="72">
        <v>0</v>
      </c>
      <c r="C617" s="73">
        <v>5.6497175141242903E-3</v>
      </c>
      <c r="D617" s="74">
        <v>2.11081794195251E-2</v>
      </c>
      <c r="E617" s="72">
        <v>0</v>
      </c>
      <c r="F617" s="73">
        <v>1.1764705882352899E-2</v>
      </c>
      <c r="G617" s="74">
        <v>1.9230769230769201E-2</v>
      </c>
      <c r="H617" s="72"/>
      <c r="I617" s="73"/>
      <c r="J617" s="74"/>
      <c r="K617" s="72"/>
      <c r="L617" s="73"/>
      <c r="M617" s="74"/>
      <c r="N617" s="548"/>
    </row>
    <row r="618" spans="1:14" x14ac:dyDescent="0.3">
      <c r="A618" s="727" t="s">
        <v>41</v>
      </c>
      <c r="B618" s="72">
        <v>0</v>
      </c>
      <c r="C618" s="73">
        <v>5.6497175141242903E-3</v>
      </c>
      <c r="D618" s="74">
        <v>7.9155672823219003E-3</v>
      </c>
      <c r="E618" s="72">
        <v>0</v>
      </c>
      <c r="F618" s="73">
        <v>0</v>
      </c>
      <c r="G618" s="74">
        <v>0</v>
      </c>
      <c r="H618" s="72"/>
      <c r="I618" s="73"/>
      <c r="J618" s="74"/>
      <c r="K618" s="72"/>
      <c r="L618" s="73"/>
      <c r="M618" s="74"/>
      <c r="N618" s="548"/>
    </row>
    <row r="619" spans="1:14" ht="26" x14ac:dyDescent="0.3">
      <c r="A619" s="761" t="s">
        <v>1002</v>
      </c>
      <c r="B619" s="72">
        <v>0</v>
      </c>
      <c r="C619" s="73">
        <v>0</v>
      </c>
      <c r="D619" s="74">
        <v>5.2770448548812698E-3</v>
      </c>
      <c r="E619" s="72">
        <v>0</v>
      </c>
      <c r="F619" s="73">
        <v>0</v>
      </c>
      <c r="G619" s="74">
        <v>6.41025641025641E-3</v>
      </c>
      <c r="H619" s="72"/>
      <c r="I619" s="73"/>
      <c r="J619" s="74"/>
      <c r="K619" s="72"/>
      <c r="L619" s="73"/>
      <c r="M619" s="74"/>
      <c r="N619" s="548"/>
    </row>
    <row r="620" spans="1:14" x14ac:dyDescent="0.3">
      <c r="A620" s="727" t="s">
        <v>42</v>
      </c>
      <c r="B620" s="72">
        <v>0</v>
      </c>
      <c r="C620" s="73">
        <v>1.12994350282486E-2</v>
      </c>
      <c r="D620" s="74">
        <v>1.31926121372032E-2</v>
      </c>
      <c r="E620" s="72">
        <v>0</v>
      </c>
      <c r="F620" s="73">
        <v>0</v>
      </c>
      <c r="G620" s="74">
        <v>6.41025641025641E-3</v>
      </c>
      <c r="H620" s="72"/>
      <c r="I620" s="73"/>
      <c r="J620" s="74"/>
      <c r="K620" s="72"/>
      <c r="L620" s="73"/>
      <c r="M620" s="74"/>
      <c r="N620" s="548"/>
    </row>
    <row r="621" spans="1:14" x14ac:dyDescent="0.3">
      <c r="A621" s="728" t="s">
        <v>402</v>
      </c>
      <c r="B621" s="72">
        <v>0</v>
      </c>
      <c r="C621" s="73">
        <v>1.12994350282486E-2</v>
      </c>
      <c r="D621" s="74">
        <v>7.9155672823219003E-3</v>
      </c>
      <c r="E621" s="72">
        <v>0</v>
      </c>
      <c r="F621" s="73">
        <v>1.1764705882352899E-2</v>
      </c>
      <c r="G621" s="74">
        <v>6.41025641025641E-3</v>
      </c>
      <c r="H621" s="72"/>
      <c r="I621" s="73"/>
      <c r="J621" s="74"/>
      <c r="K621" s="72"/>
      <c r="L621" s="73"/>
      <c r="M621" s="74"/>
      <c r="N621" s="548"/>
    </row>
    <row r="622" spans="1:14" x14ac:dyDescent="0.3">
      <c r="A622" s="728" t="s">
        <v>403</v>
      </c>
      <c r="B622" s="72">
        <v>0</v>
      </c>
      <c r="C622" s="73">
        <v>0</v>
      </c>
      <c r="D622" s="74">
        <v>7.9155672823219003E-3</v>
      </c>
      <c r="E622" s="72">
        <v>0</v>
      </c>
      <c r="F622" s="73">
        <v>0</v>
      </c>
      <c r="G622" s="74">
        <v>1.2820512820512799E-2</v>
      </c>
      <c r="H622" s="72"/>
      <c r="I622" s="73"/>
      <c r="J622" s="74"/>
      <c r="K622" s="72"/>
      <c r="L622" s="73"/>
      <c r="M622" s="74"/>
      <c r="N622" s="548"/>
    </row>
    <row r="623" spans="1:14" x14ac:dyDescent="0.3">
      <c r="A623" s="728" t="s">
        <v>367</v>
      </c>
      <c r="B623" s="72">
        <v>0</v>
      </c>
      <c r="C623" s="73">
        <v>5.6497175141242903E-3</v>
      </c>
      <c r="D623" s="74">
        <v>5.2770448548812698E-3</v>
      </c>
      <c r="E623" s="72">
        <v>0</v>
      </c>
      <c r="F623" s="73">
        <v>0</v>
      </c>
      <c r="G623" s="74">
        <v>6.41025641025641E-3</v>
      </c>
      <c r="H623" s="72"/>
      <c r="I623" s="73"/>
      <c r="J623" s="74"/>
      <c r="K623" s="72"/>
      <c r="L623" s="73"/>
      <c r="M623" s="74"/>
      <c r="N623" s="548"/>
    </row>
    <row r="624" spans="1:14" x14ac:dyDescent="0.3">
      <c r="A624" s="728" t="s">
        <v>404</v>
      </c>
      <c r="B624" s="72">
        <v>0</v>
      </c>
      <c r="C624" s="73">
        <v>0</v>
      </c>
      <c r="D624" s="74">
        <v>0</v>
      </c>
      <c r="E624" s="72">
        <v>0</v>
      </c>
      <c r="F624" s="73">
        <v>0</v>
      </c>
      <c r="G624" s="74">
        <v>0</v>
      </c>
      <c r="H624" s="72"/>
      <c r="I624" s="73"/>
      <c r="J624" s="74"/>
      <c r="K624" s="72"/>
      <c r="L624" s="73"/>
      <c r="M624" s="74"/>
      <c r="N624" s="548"/>
    </row>
    <row r="625" spans="1:14" x14ac:dyDescent="0.3">
      <c r="A625" s="728" t="s">
        <v>405</v>
      </c>
      <c r="B625" s="72">
        <v>0</v>
      </c>
      <c r="C625" s="73">
        <v>0</v>
      </c>
      <c r="D625" s="74">
        <v>0</v>
      </c>
      <c r="E625" s="72">
        <v>0</v>
      </c>
      <c r="F625" s="73">
        <v>0</v>
      </c>
      <c r="G625" s="74">
        <v>0</v>
      </c>
      <c r="H625" s="72"/>
      <c r="I625" s="73"/>
      <c r="J625" s="74"/>
      <c r="K625" s="72"/>
      <c r="L625" s="73"/>
      <c r="M625" s="74"/>
      <c r="N625" s="548"/>
    </row>
    <row r="626" spans="1:14" x14ac:dyDescent="0.3">
      <c r="A626" s="728" t="s">
        <v>304</v>
      </c>
      <c r="B626" s="72">
        <v>0</v>
      </c>
      <c r="C626" s="73">
        <v>0</v>
      </c>
      <c r="D626" s="74">
        <v>2.6385224274406301E-3</v>
      </c>
      <c r="E626" s="72">
        <v>0</v>
      </c>
      <c r="F626" s="73">
        <v>0</v>
      </c>
      <c r="G626" s="74">
        <v>6.41025641025641E-3</v>
      </c>
      <c r="H626" s="72"/>
      <c r="I626" s="73"/>
      <c r="J626" s="74"/>
      <c r="K626" s="72"/>
      <c r="L626" s="73"/>
      <c r="M626" s="74"/>
      <c r="N626" s="548"/>
    </row>
    <row r="627" spans="1:14" x14ac:dyDescent="0.3">
      <c r="A627" s="739" t="s">
        <v>101</v>
      </c>
      <c r="B627" s="72">
        <v>0.14705882352941199</v>
      </c>
      <c r="C627" s="73">
        <v>9.03954802259887E-2</v>
      </c>
      <c r="D627" s="74">
        <v>9.4986807387862804E-2</v>
      </c>
      <c r="E627" s="72">
        <v>0.14705882352941199</v>
      </c>
      <c r="F627" s="73">
        <v>0.105882352941176</v>
      </c>
      <c r="G627" s="74">
        <v>8.9743589743589702E-2</v>
      </c>
      <c r="H627" s="72"/>
      <c r="I627" s="73"/>
      <c r="J627" s="74"/>
      <c r="K627" s="72"/>
      <c r="L627" s="73"/>
      <c r="M627" s="74"/>
      <c r="N627" s="549"/>
    </row>
    <row r="628" spans="1:14" ht="26" x14ac:dyDescent="0.3">
      <c r="A628" s="761" t="s">
        <v>576</v>
      </c>
      <c r="B628" s="185">
        <v>72</v>
      </c>
      <c r="C628" s="186">
        <v>413</v>
      </c>
      <c r="D628" s="187">
        <v>990</v>
      </c>
      <c r="E628" s="185">
        <v>72</v>
      </c>
      <c r="F628" s="186">
        <v>184</v>
      </c>
      <c r="G628" s="187">
        <v>421</v>
      </c>
      <c r="H628" s="185"/>
      <c r="I628" s="186"/>
      <c r="J628" s="187"/>
      <c r="K628" s="185"/>
      <c r="L628" s="186"/>
      <c r="M628" s="187"/>
      <c r="N628" s="548"/>
    </row>
    <row r="629" spans="1:14" x14ac:dyDescent="0.3">
      <c r="A629" s="727" t="s">
        <v>459</v>
      </c>
      <c r="B629" s="72">
        <v>0</v>
      </c>
      <c r="C629" s="73">
        <v>2.4213075060532702E-3</v>
      </c>
      <c r="D629" s="74">
        <v>6.0606060606060597E-3</v>
      </c>
      <c r="E629" s="72">
        <v>0</v>
      </c>
      <c r="F629" s="73">
        <v>0</v>
      </c>
      <c r="G629" s="74">
        <v>7.1258907363420396E-3</v>
      </c>
      <c r="H629" s="72"/>
      <c r="I629" s="73"/>
      <c r="J629" s="74"/>
      <c r="K629" s="72"/>
      <c r="L629" s="73"/>
      <c r="M629" s="74"/>
      <c r="N629" s="548"/>
    </row>
    <row r="630" spans="1:14" x14ac:dyDescent="0.3">
      <c r="A630" s="727" t="s">
        <v>166</v>
      </c>
      <c r="B630" s="72">
        <v>1.38888888888889E-2</v>
      </c>
      <c r="C630" s="73">
        <v>1.4527845036319599E-2</v>
      </c>
      <c r="D630" s="74">
        <v>1.31313131313131E-2</v>
      </c>
      <c r="E630" s="72">
        <v>1.38888888888889E-2</v>
      </c>
      <c r="F630" s="73">
        <v>1.6304347826087001E-2</v>
      </c>
      <c r="G630" s="74">
        <v>1.66270783847981E-2</v>
      </c>
      <c r="H630" s="72"/>
      <c r="I630" s="73"/>
      <c r="J630" s="74"/>
      <c r="K630" s="72"/>
      <c r="L630" s="73"/>
      <c r="M630" s="74"/>
      <c r="N630" s="548"/>
    </row>
    <row r="631" spans="1:14" x14ac:dyDescent="0.3">
      <c r="A631" s="727" t="s">
        <v>460</v>
      </c>
      <c r="B631" s="72">
        <v>0</v>
      </c>
      <c r="C631" s="73">
        <v>7.2639225181598101E-3</v>
      </c>
      <c r="D631" s="74">
        <v>1.01010101010101E-2</v>
      </c>
      <c r="E631" s="72">
        <v>0</v>
      </c>
      <c r="F631" s="73">
        <v>1.0869565217391301E-2</v>
      </c>
      <c r="G631" s="74">
        <v>1.42517814726841E-2</v>
      </c>
      <c r="H631" s="72"/>
      <c r="I631" s="73"/>
      <c r="J631" s="74"/>
      <c r="K631" s="72"/>
      <c r="L631" s="73"/>
      <c r="M631" s="74"/>
      <c r="N631" s="548"/>
    </row>
    <row r="632" spans="1:14" x14ac:dyDescent="0.3">
      <c r="A632" s="727" t="s">
        <v>461</v>
      </c>
      <c r="B632" s="72">
        <v>0</v>
      </c>
      <c r="C632" s="73">
        <v>4.8426150121065404E-3</v>
      </c>
      <c r="D632" s="74">
        <v>4.0404040404040404E-3</v>
      </c>
      <c r="E632" s="72">
        <v>0</v>
      </c>
      <c r="F632" s="73">
        <v>1.0869565217391301E-2</v>
      </c>
      <c r="G632" s="74">
        <v>7.1258907363420396E-3</v>
      </c>
      <c r="H632" s="72"/>
      <c r="I632" s="73"/>
      <c r="J632" s="74"/>
      <c r="K632" s="72"/>
      <c r="L632" s="73"/>
      <c r="M632" s="74"/>
      <c r="N632" s="548"/>
    </row>
    <row r="633" spans="1:14" x14ac:dyDescent="0.3">
      <c r="A633" s="727" t="s">
        <v>462</v>
      </c>
      <c r="B633" s="72">
        <v>0</v>
      </c>
      <c r="C633" s="73">
        <v>9.6852300242130807E-3</v>
      </c>
      <c r="D633" s="74">
        <v>1.4141414141414101E-2</v>
      </c>
      <c r="E633" s="72">
        <v>0</v>
      </c>
      <c r="F633" s="73">
        <v>0</v>
      </c>
      <c r="G633" s="74">
        <v>9.5011876484560592E-3</v>
      </c>
      <c r="H633" s="72"/>
      <c r="I633" s="73"/>
      <c r="J633" s="74"/>
      <c r="K633" s="72"/>
      <c r="L633" s="73"/>
      <c r="M633" s="74"/>
      <c r="N633" s="548"/>
    </row>
    <row r="634" spans="1:14" x14ac:dyDescent="0.3">
      <c r="A634" s="727" t="s">
        <v>463</v>
      </c>
      <c r="B634" s="72">
        <v>0</v>
      </c>
      <c r="C634" s="73">
        <v>4.8426150121065404E-3</v>
      </c>
      <c r="D634" s="74">
        <v>6.0606060606060597E-3</v>
      </c>
      <c r="E634" s="72">
        <v>0</v>
      </c>
      <c r="F634" s="73">
        <v>0</v>
      </c>
      <c r="G634" s="74">
        <v>4.7505938242280296E-3</v>
      </c>
      <c r="H634" s="72"/>
      <c r="I634" s="73"/>
      <c r="J634" s="74"/>
      <c r="K634" s="72"/>
      <c r="L634" s="73"/>
      <c r="M634" s="74"/>
      <c r="N634" s="548"/>
    </row>
    <row r="635" spans="1:14" x14ac:dyDescent="0.3">
      <c r="A635" s="727" t="s">
        <v>464</v>
      </c>
      <c r="B635" s="72">
        <v>1.38888888888889E-2</v>
      </c>
      <c r="C635" s="73">
        <v>1.6949152542372899E-2</v>
      </c>
      <c r="D635" s="74">
        <v>3.8383838383838402E-2</v>
      </c>
      <c r="E635" s="72">
        <v>1.38888888888889E-2</v>
      </c>
      <c r="F635" s="73">
        <v>5.4347826086956503E-3</v>
      </c>
      <c r="G635" s="74">
        <v>3.8004750593824202E-2</v>
      </c>
      <c r="H635" s="72"/>
      <c r="I635" s="73"/>
      <c r="J635" s="74"/>
      <c r="K635" s="72"/>
      <c r="L635" s="73"/>
      <c r="M635" s="74"/>
      <c r="N635" s="548"/>
    </row>
    <row r="636" spans="1:14" s="2" customFormat="1" x14ac:dyDescent="0.3">
      <c r="A636" s="728" t="s">
        <v>465</v>
      </c>
      <c r="B636" s="72">
        <v>1.38888888888889E-2</v>
      </c>
      <c r="C636" s="73">
        <v>1.6949152542372899E-2</v>
      </c>
      <c r="D636" s="74">
        <v>1.01010101010101E-2</v>
      </c>
      <c r="E636" s="72">
        <v>1.38888888888889E-2</v>
      </c>
      <c r="F636" s="73">
        <v>2.7173913043478298E-2</v>
      </c>
      <c r="G636" s="74">
        <v>1.42517814726841E-2</v>
      </c>
      <c r="H636" s="72"/>
      <c r="I636" s="73"/>
      <c r="J636" s="74"/>
      <c r="K636" s="72"/>
      <c r="L636" s="73"/>
      <c r="M636" s="74"/>
      <c r="N636" s="548"/>
    </row>
    <row r="637" spans="1:14" x14ac:dyDescent="0.3">
      <c r="A637" s="727" t="s">
        <v>466</v>
      </c>
      <c r="B637" s="72">
        <v>0</v>
      </c>
      <c r="C637" s="73">
        <v>2.4213075060532702E-3</v>
      </c>
      <c r="D637" s="74">
        <v>1.0101010101010101E-3</v>
      </c>
      <c r="E637" s="72">
        <v>0</v>
      </c>
      <c r="F637" s="73">
        <v>0</v>
      </c>
      <c r="G637" s="74">
        <v>0</v>
      </c>
      <c r="H637" s="72"/>
      <c r="I637" s="73"/>
      <c r="J637" s="74"/>
      <c r="K637" s="72"/>
      <c r="L637" s="73"/>
      <c r="M637" s="74"/>
      <c r="N637" s="548"/>
    </row>
    <row r="638" spans="1:14" x14ac:dyDescent="0.3">
      <c r="A638" s="727" t="s">
        <v>467</v>
      </c>
      <c r="B638" s="72">
        <v>4.1666666666666699E-2</v>
      </c>
      <c r="C638" s="73">
        <v>1.93704600484262E-2</v>
      </c>
      <c r="D638" s="74">
        <v>2.12121212121212E-2</v>
      </c>
      <c r="E638" s="72">
        <v>4.1666666666666699E-2</v>
      </c>
      <c r="F638" s="73">
        <v>3.2608695652173898E-2</v>
      </c>
      <c r="G638" s="74">
        <v>3.5629453681710201E-2</v>
      </c>
      <c r="H638" s="72"/>
      <c r="I638" s="73"/>
      <c r="J638" s="74"/>
      <c r="K638" s="72"/>
      <c r="L638" s="73"/>
      <c r="M638" s="74"/>
      <c r="N638" s="548"/>
    </row>
    <row r="639" spans="1:14" x14ac:dyDescent="0.3">
      <c r="A639" s="727" t="s">
        <v>468</v>
      </c>
      <c r="B639" s="72">
        <v>2.7777777777777801E-2</v>
      </c>
      <c r="C639" s="73">
        <v>9.6852300242130807E-3</v>
      </c>
      <c r="D639" s="74">
        <v>2.3232323232323202E-2</v>
      </c>
      <c r="E639" s="72">
        <v>2.7777777777777801E-2</v>
      </c>
      <c r="F639" s="73">
        <v>2.1739130434782601E-2</v>
      </c>
      <c r="G639" s="74">
        <v>4.5130641330166303E-2</v>
      </c>
      <c r="H639" s="72"/>
      <c r="I639" s="73"/>
      <c r="J639" s="74"/>
      <c r="K639" s="72"/>
      <c r="L639" s="73"/>
      <c r="M639" s="74"/>
      <c r="N639" s="548"/>
    </row>
    <row r="640" spans="1:14" x14ac:dyDescent="0.3">
      <c r="A640" s="727" t="s">
        <v>472</v>
      </c>
      <c r="B640" s="72">
        <v>0.125</v>
      </c>
      <c r="C640" s="73">
        <v>5.8111380145278502E-2</v>
      </c>
      <c r="D640" s="74">
        <v>6.8686868686868699E-2</v>
      </c>
      <c r="E640" s="72">
        <v>0.125</v>
      </c>
      <c r="F640" s="73">
        <v>0.103260869565217</v>
      </c>
      <c r="G640" s="74">
        <v>0.12114014251781501</v>
      </c>
      <c r="H640" s="72"/>
      <c r="I640" s="73"/>
      <c r="J640" s="74"/>
      <c r="K640" s="72"/>
      <c r="L640" s="73"/>
      <c r="M640" s="74"/>
      <c r="N640" s="548"/>
    </row>
    <row r="641" spans="1:14" x14ac:dyDescent="0.3">
      <c r="A641" s="727" t="s">
        <v>471</v>
      </c>
      <c r="B641" s="72">
        <v>0</v>
      </c>
      <c r="C641" s="73">
        <v>2.4213075060532702E-3</v>
      </c>
      <c r="D641" s="74">
        <v>1.1111111111111099E-2</v>
      </c>
      <c r="E641" s="72">
        <v>0</v>
      </c>
      <c r="F641" s="73">
        <v>0</v>
      </c>
      <c r="G641" s="74">
        <v>4.7505938242280296E-3</v>
      </c>
      <c r="H641" s="72"/>
      <c r="I641" s="73"/>
      <c r="J641" s="74"/>
      <c r="K641" s="72"/>
      <c r="L641" s="73"/>
      <c r="M641" s="74"/>
      <c r="N641" s="548"/>
    </row>
    <row r="642" spans="1:14" x14ac:dyDescent="0.3">
      <c r="A642" s="727" t="s">
        <v>473</v>
      </c>
      <c r="B642" s="72">
        <v>2.7777777777777801E-2</v>
      </c>
      <c r="C642" s="73">
        <v>4.35835351089588E-2</v>
      </c>
      <c r="D642" s="74">
        <v>2.3232323232323202E-2</v>
      </c>
      <c r="E642" s="72">
        <v>2.7777777777777801E-2</v>
      </c>
      <c r="F642" s="73">
        <v>4.8913043478260899E-2</v>
      </c>
      <c r="G642" s="74">
        <v>2.6128266033254199E-2</v>
      </c>
      <c r="H642" s="72"/>
      <c r="I642" s="73"/>
      <c r="J642" s="74"/>
      <c r="K642" s="72"/>
      <c r="L642" s="73"/>
      <c r="M642" s="74"/>
      <c r="N642" s="548"/>
    </row>
    <row r="643" spans="1:14" x14ac:dyDescent="0.3">
      <c r="A643" s="727" t="s">
        <v>474</v>
      </c>
      <c r="B643" s="72">
        <v>0</v>
      </c>
      <c r="C643" s="73">
        <v>2.4213075060532702E-3</v>
      </c>
      <c r="D643" s="74">
        <v>4.0404040404040404E-3</v>
      </c>
      <c r="E643" s="72">
        <v>0</v>
      </c>
      <c r="F643" s="73">
        <v>5.4347826086956503E-3</v>
      </c>
      <c r="G643" s="74">
        <v>9.5011876484560592E-3</v>
      </c>
      <c r="H643" s="72"/>
      <c r="I643" s="73"/>
      <c r="J643" s="74"/>
      <c r="K643" s="72"/>
      <c r="L643" s="73"/>
      <c r="M643" s="74"/>
      <c r="N643" s="548"/>
    </row>
    <row r="644" spans="1:14" x14ac:dyDescent="0.3">
      <c r="A644" s="728" t="s">
        <v>469</v>
      </c>
      <c r="B644" s="72">
        <v>0</v>
      </c>
      <c r="C644" s="73">
        <v>2.4213075060532702E-3</v>
      </c>
      <c r="D644" s="74">
        <v>2.0202020202020202E-3</v>
      </c>
      <c r="E644" s="72">
        <v>0</v>
      </c>
      <c r="F644" s="73">
        <v>0</v>
      </c>
      <c r="G644" s="74">
        <v>0</v>
      </c>
      <c r="H644" s="72"/>
      <c r="I644" s="73"/>
      <c r="J644" s="74"/>
      <c r="K644" s="72"/>
      <c r="L644" s="73"/>
      <c r="M644" s="74"/>
      <c r="N644" s="548"/>
    </row>
    <row r="645" spans="1:14" x14ac:dyDescent="0.3">
      <c r="A645" s="727" t="s">
        <v>470</v>
      </c>
      <c r="B645" s="72">
        <v>0.125</v>
      </c>
      <c r="C645" s="73">
        <v>3.3898305084745797E-2</v>
      </c>
      <c r="D645" s="74">
        <v>4.4444444444444398E-2</v>
      </c>
      <c r="E645" s="72">
        <v>0.125</v>
      </c>
      <c r="F645" s="73">
        <v>4.8913043478260899E-2</v>
      </c>
      <c r="G645" s="74">
        <v>6.8883610451306407E-2</v>
      </c>
      <c r="H645" s="72"/>
      <c r="I645" s="73"/>
      <c r="J645" s="74"/>
      <c r="K645" s="72"/>
      <c r="L645" s="73"/>
      <c r="M645" s="74"/>
      <c r="N645" s="548"/>
    </row>
    <row r="646" spans="1:14" x14ac:dyDescent="0.3">
      <c r="A646" s="727" t="s">
        <v>475</v>
      </c>
      <c r="B646" s="72">
        <v>1.38888888888889E-2</v>
      </c>
      <c r="C646" s="73">
        <v>4.8426150121065404E-3</v>
      </c>
      <c r="D646" s="74">
        <v>1.01010101010101E-2</v>
      </c>
      <c r="E646" s="72">
        <v>1.38888888888889E-2</v>
      </c>
      <c r="F646" s="73">
        <v>1.0869565217391301E-2</v>
      </c>
      <c r="G646" s="74">
        <v>2.1377672209026099E-2</v>
      </c>
      <c r="H646" s="72"/>
      <c r="I646" s="73"/>
      <c r="J646" s="74"/>
      <c r="K646" s="72"/>
      <c r="L646" s="73"/>
      <c r="M646" s="74"/>
      <c r="N646" s="344"/>
    </row>
    <row r="647" spans="1:14" x14ac:dyDescent="0.3">
      <c r="A647" s="728" t="s">
        <v>478</v>
      </c>
      <c r="B647" s="72">
        <v>0</v>
      </c>
      <c r="C647" s="73">
        <v>0</v>
      </c>
      <c r="D647" s="74">
        <v>6.0606060606060597E-3</v>
      </c>
      <c r="E647" s="72">
        <v>0</v>
      </c>
      <c r="F647" s="73">
        <v>0</v>
      </c>
      <c r="G647" s="74">
        <v>2.37529691211401E-3</v>
      </c>
      <c r="H647" s="72"/>
      <c r="I647" s="73"/>
      <c r="J647" s="74"/>
      <c r="K647" s="72"/>
      <c r="L647" s="73"/>
      <c r="M647" s="74"/>
      <c r="N647" s="218"/>
    </row>
    <row r="648" spans="1:14" x14ac:dyDescent="0.3">
      <c r="A648" s="727" t="s">
        <v>476</v>
      </c>
      <c r="B648" s="72">
        <v>1.38888888888889E-2</v>
      </c>
      <c r="C648" s="73">
        <v>1.21065375302663E-2</v>
      </c>
      <c r="D648" s="74">
        <v>8.0808080808080808E-3</v>
      </c>
      <c r="E648" s="72">
        <v>1.38888888888889E-2</v>
      </c>
      <c r="F648" s="73">
        <v>5.4347826086956503E-3</v>
      </c>
      <c r="G648" s="74">
        <v>9.5011876484560592E-3</v>
      </c>
      <c r="H648" s="72"/>
      <c r="I648" s="73"/>
      <c r="J648" s="74"/>
      <c r="K648" s="72"/>
      <c r="L648" s="73"/>
      <c r="M648" s="74"/>
      <c r="N648" s="218"/>
    </row>
    <row r="649" spans="1:14" x14ac:dyDescent="0.3">
      <c r="A649" s="727" t="s">
        <v>477</v>
      </c>
      <c r="B649" s="72">
        <v>0</v>
      </c>
      <c r="C649" s="73">
        <v>1.6949152542372899E-2</v>
      </c>
      <c r="D649" s="74">
        <v>1.8181818181818198E-2</v>
      </c>
      <c r="E649" s="72">
        <v>0</v>
      </c>
      <c r="F649" s="73">
        <v>0</v>
      </c>
      <c r="G649" s="74">
        <v>4.7505938242280296E-3</v>
      </c>
      <c r="H649" s="72"/>
      <c r="I649" s="73"/>
      <c r="J649" s="74"/>
      <c r="K649" s="72"/>
      <c r="L649" s="73"/>
      <c r="M649" s="74"/>
      <c r="N649" s="218"/>
    </row>
    <row r="650" spans="1:14" x14ac:dyDescent="0.3">
      <c r="A650" s="727" t="s">
        <v>479</v>
      </c>
      <c r="B650" s="72">
        <v>0</v>
      </c>
      <c r="C650" s="73">
        <v>2.4213075060532702E-3</v>
      </c>
      <c r="D650" s="74">
        <v>3.0303030303030299E-3</v>
      </c>
      <c r="E650" s="72">
        <v>0</v>
      </c>
      <c r="F650" s="73">
        <v>0</v>
      </c>
      <c r="G650" s="74">
        <v>2.37529691211401E-3</v>
      </c>
      <c r="H650" s="72"/>
      <c r="I650" s="73"/>
      <c r="J650" s="74"/>
      <c r="K650" s="72"/>
      <c r="L650" s="73"/>
      <c r="M650" s="74"/>
      <c r="N650" s="218"/>
    </row>
    <row r="651" spans="1:14" x14ac:dyDescent="0.3">
      <c r="A651" s="727" t="s">
        <v>455</v>
      </c>
      <c r="B651" s="72">
        <v>1.38888888888889E-2</v>
      </c>
      <c r="C651" s="73">
        <v>3.8740920096852302E-2</v>
      </c>
      <c r="D651" s="74">
        <v>2.4242424242424201E-2</v>
      </c>
      <c r="E651" s="72">
        <v>1.38888888888889E-2</v>
      </c>
      <c r="F651" s="73">
        <v>2.7173913043478298E-2</v>
      </c>
      <c r="G651" s="74">
        <v>2.1377672209026099E-2</v>
      </c>
      <c r="H651" s="72"/>
      <c r="I651" s="73"/>
      <c r="J651" s="74"/>
      <c r="K651" s="72"/>
      <c r="L651" s="73"/>
      <c r="M651" s="74"/>
      <c r="N651" s="218"/>
    </row>
    <row r="652" spans="1:14" x14ac:dyDescent="0.3">
      <c r="A652" s="727" t="s">
        <v>480</v>
      </c>
      <c r="B652" s="72">
        <v>0</v>
      </c>
      <c r="C652" s="73">
        <v>2.4213075060532702E-3</v>
      </c>
      <c r="D652" s="74">
        <v>3.0303030303030299E-3</v>
      </c>
      <c r="E652" s="72">
        <v>0</v>
      </c>
      <c r="F652" s="73">
        <v>0</v>
      </c>
      <c r="G652" s="74">
        <v>0</v>
      </c>
      <c r="H652" s="72"/>
      <c r="I652" s="73"/>
      <c r="J652" s="74"/>
      <c r="K652" s="72"/>
      <c r="L652" s="73"/>
      <c r="M652" s="74"/>
      <c r="N652" s="218"/>
    </row>
    <row r="653" spans="1:14" x14ac:dyDescent="0.3">
      <c r="A653" s="727" t="s">
        <v>481</v>
      </c>
      <c r="B653" s="72">
        <v>1.38888888888889E-2</v>
      </c>
      <c r="C653" s="73">
        <v>9.6852300242130807E-3</v>
      </c>
      <c r="D653" s="74">
        <v>1.01010101010101E-2</v>
      </c>
      <c r="E653" s="72">
        <v>1.38888888888889E-2</v>
      </c>
      <c r="F653" s="73">
        <v>5.4347826086956503E-3</v>
      </c>
      <c r="G653" s="74">
        <v>2.37529691211401E-3</v>
      </c>
      <c r="H653" s="72"/>
      <c r="I653" s="73"/>
      <c r="J653" s="74"/>
      <c r="K653" s="72"/>
      <c r="L653" s="73"/>
      <c r="M653" s="74"/>
      <c r="N653" s="218"/>
    </row>
    <row r="654" spans="1:14" x14ac:dyDescent="0.3">
      <c r="A654" s="728" t="s">
        <v>574</v>
      </c>
      <c r="B654" s="72">
        <v>1.38888888888889E-2</v>
      </c>
      <c r="C654" s="73">
        <v>7.2639225181598101E-3</v>
      </c>
      <c r="D654" s="74">
        <v>7.0707070707070703E-3</v>
      </c>
      <c r="E654" s="72">
        <v>1.38888888888889E-2</v>
      </c>
      <c r="F654" s="73">
        <v>5.4347826086956503E-3</v>
      </c>
      <c r="G654" s="74">
        <v>4.7505938242280296E-3</v>
      </c>
      <c r="H654" s="72"/>
      <c r="I654" s="73"/>
      <c r="J654" s="74"/>
      <c r="K654" s="72"/>
      <c r="L654" s="73"/>
      <c r="M654" s="74"/>
      <c r="N654" s="218"/>
    </row>
    <row r="655" spans="1:14" x14ac:dyDescent="0.3">
      <c r="A655" s="727" t="s">
        <v>482</v>
      </c>
      <c r="B655" s="72">
        <v>0</v>
      </c>
      <c r="C655" s="73">
        <v>2.4213075060532702E-3</v>
      </c>
      <c r="D655" s="74">
        <v>3.0303030303030299E-3</v>
      </c>
      <c r="E655" s="72">
        <v>0</v>
      </c>
      <c r="F655" s="73">
        <v>0</v>
      </c>
      <c r="G655" s="74">
        <v>2.37529691211401E-3</v>
      </c>
      <c r="H655" s="72"/>
      <c r="I655" s="73"/>
      <c r="J655" s="74"/>
      <c r="K655" s="72"/>
      <c r="L655" s="73"/>
      <c r="M655" s="74"/>
      <c r="N655" s="218"/>
    </row>
    <row r="656" spans="1:14" x14ac:dyDescent="0.3">
      <c r="A656" s="728" t="s">
        <v>625</v>
      </c>
      <c r="B656" s="72">
        <v>0</v>
      </c>
      <c r="C656" s="73">
        <v>1.6949152542372899E-2</v>
      </c>
      <c r="D656" s="74">
        <v>1.21212121212121E-2</v>
      </c>
      <c r="E656" s="72">
        <v>0</v>
      </c>
      <c r="F656" s="73">
        <v>1.0869565217391301E-2</v>
      </c>
      <c r="G656" s="74">
        <v>7.1258907363420396E-3</v>
      </c>
      <c r="H656" s="72"/>
      <c r="I656" s="73"/>
      <c r="J656" s="74"/>
      <c r="K656" s="72"/>
      <c r="L656" s="73"/>
      <c r="M656" s="74"/>
      <c r="N656" s="218"/>
    </row>
    <row r="657" spans="1:14" x14ac:dyDescent="0.3">
      <c r="A657" s="728" t="s">
        <v>624</v>
      </c>
      <c r="B657" s="72">
        <v>2.7777777777777801E-2</v>
      </c>
      <c r="C657" s="73">
        <v>7.2639225181598101E-3</v>
      </c>
      <c r="D657" s="74">
        <v>1.21212121212121E-2</v>
      </c>
      <c r="E657" s="72">
        <v>2.7777777777777801E-2</v>
      </c>
      <c r="F657" s="73">
        <v>1.0869565217391301E-2</v>
      </c>
      <c r="G657" s="74">
        <v>9.5011876484560592E-3</v>
      </c>
      <c r="H657" s="72"/>
      <c r="I657" s="73"/>
      <c r="J657" s="74"/>
      <c r="K657" s="72"/>
      <c r="L657" s="73"/>
      <c r="M657" s="74"/>
      <c r="N657" s="218"/>
    </row>
    <row r="658" spans="1:14" x14ac:dyDescent="0.3">
      <c r="A658" s="728" t="s">
        <v>509</v>
      </c>
      <c r="B658" s="72">
        <v>0</v>
      </c>
      <c r="C658" s="73">
        <v>0</v>
      </c>
      <c r="D658" s="74">
        <v>2.0202020202020202E-3</v>
      </c>
      <c r="E658" s="72">
        <v>0</v>
      </c>
      <c r="F658" s="73">
        <v>0</v>
      </c>
      <c r="G658" s="74">
        <v>0</v>
      </c>
      <c r="H658" s="72"/>
      <c r="I658" s="73"/>
      <c r="J658" s="74"/>
      <c r="K658" s="72"/>
      <c r="L658" s="73"/>
      <c r="M658" s="74"/>
      <c r="N658" s="218"/>
    </row>
    <row r="659" spans="1:14" x14ac:dyDescent="0.3">
      <c r="A659" s="727" t="s">
        <v>483</v>
      </c>
      <c r="B659" s="72">
        <v>0</v>
      </c>
      <c r="C659" s="73">
        <v>2.4213075060532702E-3</v>
      </c>
      <c r="D659" s="74">
        <v>6.0606060606060597E-3</v>
      </c>
      <c r="E659" s="72">
        <v>0</v>
      </c>
      <c r="F659" s="73">
        <v>0</v>
      </c>
      <c r="G659" s="74">
        <v>0</v>
      </c>
      <c r="H659" s="72"/>
      <c r="I659" s="73"/>
      <c r="J659" s="74"/>
      <c r="K659" s="72"/>
      <c r="L659" s="73"/>
      <c r="M659" s="74"/>
      <c r="N659" s="218"/>
    </row>
    <row r="660" spans="1:14" x14ac:dyDescent="0.3">
      <c r="A660" s="727" t="s">
        <v>484</v>
      </c>
      <c r="B660" s="72">
        <v>0</v>
      </c>
      <c r="C660" s="73">
        <v>1.6949152542372899E-2</v>
      </c>
      <c r="D660" s="74">
        <v>1.4141414141414101E-2</v>
      </c>
      <c r="E660" s="72">
        <v>0</v>
      </c>
      <c r="F660" s="73">
        <v>2.1739130434782601E-2</v>
      </c>
      <c r="G660" s="74">
        <v>1.66270783847981E-2</v>
      </c>
      <c r="H660" s="72"/>
      <c r="I660" s="73"/>
      <c r="J660" s="74"/>
      <c r="K660" s="72"/>
      <c r="L660" s="73"/>
      <c r="M660" s="74"/>
      <c r="N660" s="218"/>
    </row>
    <row r="661" spans="1:14" x14ac:dyDescent="0.3">
      <c r="A661" s="727" t="s">
        <v>457</v>
      </c>
      <c r="B661" s="72">
        <v>0</v>
      </c>
      <c r="C661" s="73">
        <v>0</v>
      </c>
      <c r="D661" s="74">
        <v>1.0101010101010101E-3</v>
      </c>
      <c r="E661" s="72">
        <v>0</v>
      </c>
      <c r="F661" s="73">
        <v>0</v>
      </c>
      <c r="G661" s="74">
        <v>2.37529691211401E-3</v>
      </c>
      <c r="H661" s="72"/>
      <c r="I661" s="73"/>
      <c r="J661" s="74"/>
      <c r="K661" s="72"/>
      <c r="L661" s="73"/>
      <c r="M661" s="74"/>
      <c r="N661" s="218"/>
    </row>
    <row r="662" spans="1:14" x14ac:dyDescent="0.3">
      <c r="A662" s="741" t="s">
        <v>679</v>
      </c>
      <c r="B662" s="72">
        <v>0</v>
      </c>
      <c r="C662" s="73">
        <v>0</v>
      </c>
      <c r="D662" s="74">
        <v>0</v>
      </c>
      <c r="E662" s="72">
        <v>0</v>
      </c>
      <c r="F662" s="73">
        <v>0</v>
      </c>
      <c r="G662" s="74">
        <v>0</v>
      </c>
      <c r="H662" s="72"/>
      <c r="I662" s="73"/>
      <c r="J662" s="74"/>
      <c r="K662" s="72"/>
      <c r="L662" s="73"/>
      <c r="M662" s="74"/>
      <c r="N662" s="218"/>
    </row>
    <row r="663" spans="1:14" x14ac:dyDescent="0.3">
      <c r="A663" s="742" t="s">
        <v>678</v>
      </c>
      <c r="B663" s="72">
        <v>0</v>
      </c>
      <c r="C663" s="73">
        <v>0</v>
      </c>
      <c r="D663" s="74">
        <v>4.0404040404040404E-3</v>
      </c>
      <c r="E663" s="72">
        <v>0</v>
      </c>
      <c r="F663" s="73">
        <v>0</v>
      </c>
      <c r="G663" s="74">
        <v>4.7505938242280296E-3</v>
      </c>
      <c r="H663" s="72"/>
      <c r="I663" s="73"/>
      <c r="J663" s="74"/>
      <c r="K663" s="72"/>
      <c r="L663" s="73"/>
      <c r="M663" s="74"/>
      <c r="N663" s="218"/>
    </row>
    <row r="664" spans="1:14" x14ac:dyDescent="0.3">
      <c r="A664" s="781" t="s">
        <v>583</v>
      </c>
      <c r="B664" s="72">
        <v>1.38888888888889E-2</v>
      </c>
      <c r="C664" s="73">
        <v>1.21065375302663E-2</v>
      </c>
      <c r="D664" s="74">
        <v>1.4141414141414101E-2</v>
      </c>
      <c r="E664" s="72">
        <v>1.38888888888889E-2</v>
      </c>
      <c r="F664" s="73">
        <v>5.4347826086956503E-3</v>
      </c>
      <c r="G664" s="74">
        <v>7.1258907363420396E-3</v>
      </c>
      <c r="H664" s="72"/>
      <c r="I664" s="73"/>
      <c r="J664" s="74"/>
      <c r="K664" s="72"/>
      <c r="L664" s="73"/>
      <c r="M664" s="74"/>
      <c r="N664" s="218"/>
    </row>
    <row r="665" spans="1:14" x14ac:dyDescent="0.3">
      <c r="A665" s="781" t="s">
        <v>584</v>
      </c>
      <c r="B665" s="72">
        <v>4.1666666666666699E-2</v>
      </c>
      <c r="C665" s="73">
        <v>9.6852300242130807E-3</v>
      </c>
      <c r="D665" s="74">
        <v>5.0505050505050501E-3</v>
      </c>
      <c r="E665" s="72">
        <v>4.1666666666666699E-2</v>
      </c>
      <c r="F665" s="73">
        <v>1.6304347826087001E-2</v>
      </c>
      <c r="G665" s="74">
        <v>7.1258907363420396E-3</v>
      </c>
      <c r="H665" s="72"/>
      <c r="I665" s="73"/>
      <c r="J665" s="74"/>
      <c r="K665" s="72"/>
      <c r="L665" s="73"/>
      <c r="M665" s="74"/>
      <c r="N665" s="218"/>
    </row>
    <row r="666" spans="1:14" x14ac:dyDescent="0.3">
      <c r="A666" s="781" t="s">
        <v>585</v>
      </c>
      <c r="B666" s="73">
        <v>0</v>
      </c>
      <c r="C666" s="73">
        <v>0</v>
      </c>
      <c r="D666" s="74">
        <v>2.0202020202020202E-3</v>
      </c>
      <c r="E666" s="73">
        <v>0</v>
      </c>
      <c r="F666" s="73">
        <v>0</v>
      </c>
      <c r="G666" s="74">
        <v>0</v>
      </c>
      <c r="H666" s="73"/>
      <c r="I666" s="73"/>
      <c r="J666" s="74"/>
      <c r="K666" s="73"/>
      <c r="L666" s="73"/>
      <c r="M666" s="74"/>
      <c r="N666" s="219"/>
    </row>
    <row r="667" spans="1:14" x14ac:dyDescent="0.3">
      <c r="A667" s="781" t="s">
        <v>586</v>
      </c>
      <c r="B667" s="72">
        <v>0</v>
      </c>
      <c r="C667" s="73">
        <v>0</v>
      </c>
      <c r="D667" s="74">
        <v>1.0101010101010101E-3</v>
      </c>
      <c r="E667" s="72">
        <v>0</v>
      </c>
      <c r="F667" s="73">
        <v>0</v>
      </c>
      <c r="G667" s="74">
        <v>0</v>
      </c>
      <c r="H667" s="72"/>
      <c r="I667" s="73"/>
      <c r="J667" s="74"/>
      <c r="K667" s="72"/>
      <c r="L667" s="73"/>
      <c r="M667" s="74"/>
      <c r="N667" s="218"/>
    </row>
    <row r="668" spans="1:14" x14ac:dyDescent="0.3">
      <c r="A668" s="781" t="s">
        <v>587</v>
      </c>
      <c r="B668" s="72">
        <v>0</v>
      </c>
      <c r="C668" s="73">
        <v>0</v>
      </c>
      <c r="D668" s="74">
        <v>1.0101010101010101E-3</v>
      </c>
      <c r="E668" s="72">
        <v>0</v>
      </c>
      <c r="F668" s="73">
        <v>0</v>
      </c>
      <c r="G668" s="74">
        <v>0</v>
      </c>
      <c r="H668" s="72"/>
      <c r="I668" s="73"/>
      <c r="J668" s="74"/>
      <c r="K668" s="72"/>
      <c r="L668" s="73"/>
      <c r="M668" s="74"/>
      <c r="N668" s="218"/>
    </row>
    <row r="669" spans="1:14" x14ac:dyDescent="0.3">
      <c r="A669" s="781" t="s">
        <v>588</v>
      </c>
      <c r="B669" s="73">
        <v>4.1666666666666699E-2</v>
      </c>
      <c r="C669" s="73">
        <v>5.5690072639225201E-2</v>
      </c>
      <c r="D669" s="74">
        <v>3.8383838383838402E-2</v>
      </c>
      <c r="E669" s="73">
        <v>4.1666666666666699E-2</v>
      </c>
      <c r="F669" s="73">
        <v>3.2608695652173898E-2</v>
      </c>
      <c r="G669" s="74">
        <v>2.6128266033254199E-2</v>
      </c>
      <c r="H669" s="73"/>
      <c r="I669" s="73"/>
      <c r="J669" s="74"/>
      <c r="K669" s="73"/>
      <c r="L669" s="73"/>
      <c r="M669" s="74"/>
      <c r="N669" s="219"/>
    </row>
    <row r="670" spans="1:14" x14ac:dyDescent="0.3">
      <c r="A670" s="782" t="s">
        <v>608</v>
      </c>
      <c r="B670" s="72">
        <v>1.38888888888889E-2</v>
      </c>
      <c r="C670" s="73">
        <v>7.2639225181598101E-3</v>
      </c>
      <c r="D670" s="74">
        <v>7.0707070707070703E-3</v>
      </c>
      <c r="E670" s="72">
        <v>1.38888888888889E-2</v>
      </c>
      <c r="F670" s="73">
        <v>1.0869565217391301E-2</v>
      </c>
      <c r="G670" s="74">
        <v>4.7505938242280296E-3</v>
      </c>
      <c r="H670" s="72"/>
      <c r="I670" s="73"/>
      <c r="J670" s="74"/>
      <c r="K670" s="72"/>
      <c r="L670" s="73"/>
      <c r="M670" s="74"/>
      <c r="N670" s="218"/>
    </row>
    <row r="671" spans="1:14" x14ac:dyDescent="0.3">
      <c r="A671" s="781" t="s">
        <v>589</v>
      </c>
      <c r="B671" s="72">
        <v>0</v>
      </c>
      <c r="C671" s="73">
        <v>0</v>
      </c>
      <c r="D671" s="74">
        <v>1.0101010101010101E-3</v>
      </c>
      <c r="E671" s="72">
        <v>0</v>
      </c>
      <c r="F671" s="73">
        <v>0</v>
      </c>
      <c r="G671" s="74">
        <v>0</v>
      </c>
      <c r="H671" s="72"/>
      <c r="I671" s="73"/>
      <c r="J671" s="74"/>
      <c r="K671" s="72"/>
      <c r="L671" s="73"/>
      <c r="M671" s="74"/>
      <c r="N671" s="218"/>
    </row>
    <row r="672" spans="1:14" x14ac:dyDescent="0.3">
      <c r="A672" s="781" t="s">
        <v>590</v>
      </c>
      <c r="B672" s="72">
        <v>0</v>
      </c>
      <c r="C672" s="73">
        <v>2.4213075060532702E-3</v>
      </c>
      <c r="D672" s="74">
        <v>1.0101010101010101E-3</v>
      </c>
      <c r="E672" s="72">
        <v>0</v>
      </c>
      <c r="F672" s="73">
        <v>0</v>
      </c>
      <c r="G672" s="74">
        <v>0</v>
      </c>
      <c r="H672" s="72"/>
      <c r="I672" s="73"/>
      <c r="J672" s="74"/>
      <c r="K672" s="72"/>
      <c r="L672" s="73"/>
      <c r="M672" s="74"/>
      <c r="N672" s="218"/>
    </row>
    <row r="673" spans="1:14" x14ac:dyDescent="0.3">
      <c r="A673" s="781" t="s">
        <v>591</v>
      </c>
      <c r="B673" s="72">
        <v>0</v>
      </c>
      <c r="C673" s="73">
        <v>4.8426150121065404E-3</v>
      </c>
      <c r="D673" s="74">
        <v>5.0505050505050501E-3</v>
      </c>
      <c r="E673" s="72">
        <v>0</v>
      </c>
      <c r="F673" s="73">
        <v>5.4347826086956503E-3</v>
      </c>
      <c r="G673" s="74">
        <v>2.37529691211401E-3</v>
      </c>
      <c r="H673" s="72"/>
      <c r="I673" s="73"/>
      <c r="J673" s="74"/>
      <c r="K673" s="72"/>
      <c r="L673" s="73"/>
      <c r="M673" s="74"/>
      <c r="N673" s="218"/>
    </row>
    <row r="674" spans="1:14" x14ac:dyDescent="0.3">
      <c r="A674" s="781" t="s">
        <v>592</v>
      </c>
      <c r="B674" s="72">
        <v>1.38888888888889E-2</v>
      </c>
      <c r="C674" s="73">
        <v>2.4213075060532702E-3</v>
      </c>
      <c r="D674" s="74">
        <v>1.4141414141414101E-2</v>
      </c>
      <c r="E674" s="72">
        <v>1.38888888888889E-2</v>
      </c>
      <c r="F674" s="73">
        <v>5.4347826086956503E-3</v>
      </c>
      <c r="G674" s="74">
        <v>4.7505938242280296E-3</v>
      </c>
      <c r="H674" s="72"/>
      <c r="I674" s="73"/>
      <c r="J674" s="74"/>
      <c r="K674" s="72"/>
      <c r="L674" s="73"/>
      <c r="M674" s="74"/>
      <c r="N674" s="218"/>
    </row>
    <row r="675" spans="1:14" x14ac:dyDescent="0.3">
      <c r="A675" s="781" t="s">
        <v>593</v>
      </c>
      <c r="B675" s="72">
        <v>0</v>
      </c>
      <c r="C675" s="73">
        <v>2.4213075060532702E-3</v>
      </c>
      <c r="D675" s="74">
        <v>1.01010101010101E-2</v>
      </c>
      <c r="E675" s="72">
        <v>0</v>
      </c>
      <c r="F675" s="73">
        <v>5.4347826086956503E-3</v>
      </c>
      <c r="G675" s="74">
        <v>2.37529691211401E-3</v>
      </c>
      <c r="H675" s="72"/>
      <c r="I675" s="73"/>
      <c r="J675" s="74"/>
      <c r="K675" s="72"/>
      <c r="L675" s="73"/>
      <c r="M675" s="74"/>
      <c r="N675" s="218"/>
    </row>
    <row r="676" spans="1:14" ht="26" x14ac:dyDescent="0.3">
      <c r="A676" s="806" t="s">
        <v>1003</v>
      </c>
      <c r="B676" s="72">
        <v>0</v>
      </c>
      <c r="C676" s="73">
        <v>9.6852300242130807E-3</v>
      </c>
      <c r="D676" s="74">
        <v>1.4141414141414101E-2</v>
      </c>
      <c r="E676" s="72">
        <v>0</v>
      </c>
      <c r="F676" s="73">
        <v>0</v>
      </c>
      <c r="G676" s="74">
        <v>4.7505938242280296E-3</v>
      </c>
      <c r="H676" s="72"/>
      <c r="I676" s="73"/>
      <c r="J676" s="74"/>
      <c r="K676" s="72"/>
      <c r="L676" s="73"/>
      <c r="M676" s="74"/>
      <c r="N676" s="218"/>
    </row>
    <row r="677" spans="1:14" x14ac:dyDescent="0.3">
      <c r="A677" s="782" t="s">
        <v>890</v>
      </c>
      <c r="B677" s="72">
        <v>0</v>
      </c>
      <c r="C677" s="73">
        <v>4.8426150121065404E-3</v>
      </c>
      <c r="D677" s="74">
        <v>4.0404040404040404E-3</v>
      </c>
      <c r="E677" s="72">
        <v>0</v>
      </c>
      <c r="F677" s="73">
        <v>5.4347826086956503E-3</v>
      </c>
      <c r="G677" s="74">
        <v>2.37529691211401E-3</v>
      </c>
      <c r="H677" s="72"/>
      <c r="I677" s="73"/>
      <c r="J677" s="74"/>
      <c r="K677" s="72"/>
      <c r="L677" s="73"/>
      <c r="M677" s="74"/>
      <c r="N677" s="218"/>
    </row>
    <row r="678" spans="1:14" x14ac:dyDescent="0.3">
      <c r="A678" s="781" t="s">
        <v>594</v>
      </c>
      <c r="B678" s="72">
        <v>1.38888888888889E-2</v>
      </c>
      <c r="C678" s="73">
        <v>7.7481840193704604E-2</v>
      </c>
      <c r="D678" s="74">
        <v>3.8383838383838402E-2</v>
      </c>
      <c r="E678" s="72">
        <v>1.38888888888889E-2</v>
      </c>
      <c r="F678" s="73">
        <v>0.108695652173913</v>
      </c>
      <c r="G678" s="74">
        <v>5.4631828978622302E-2</v>
      </c>
      <c r="H678" s="72"/>
      <c r="I678" s="73"/>
      <c r="J678" s="74"/>
      <c r="K678" s="72"/>
      <c r="L678" s="73"/>
      <c r="M678" s="74"/>
      <c r="N678" s="218"/>
    </row>
    <row r="679" spans="1:14" s="2" customFormat="1" x14ac:dyDescent="0.3">
      <c r="A679" s="781" t="s">
        <v>595</v>
      </c>
      <c r="B679" s="72">
        <v>1.38888888888889E-2</v>
      </c>
      <c r="C679" s="73">
        <v>9.6852300242130807E-3</v>
      </c>
      <c r="D679" s="74">
        <v>8.0808080808080808E-3</v>
      </c>
      <c r="E679" s="72">
        <v>1.38888888888889E-2</v>
      </c>
      <c r="F679" s="73">
        <v>1.0869565217391301E-2</v>
      </c>
      <c r="G679" s="74">
        <v>9.5011876484560592E-3</v>
      </c>
      <c r="H679" s="72"/>
      <c r="I679" s="73"/>
      <c r="J679" s="74"/>
      <c r="K679" s="72"/>
      <c r="L679" s="73"/>
      <c r="M679" s="74"/>
      <c r="N679" s="218"/>
    </row>
    <row r="680" spans="1:14" s="2" customFormat="1" x14ac:dyDescent="0.3">
      <c r="A680" s="781" t="s">
        <v>596</v>
      </c>
      <c r="B680" s="72">
        <v>0</v>
      </c>
      <c r="C680" s="73">
        <v>0</v>
      </c>
      <c r="D680" s="74">
        <v>1.0101010101010101E-3</v>
      </c>
      <c r="E680" s="72">
        <v>0</v>
      </c>
      <c r="F680" s="73">
        <v>0</v>
      </c>
      <c r="G680" s="74">
        <v>2.37529691211401E-3</v>
      </c>
      <c r="H680" s="72"/>
      <c r="I680" s="73"/>
      <c r="J680" s="74"/>
      <c r="K680" s="72"/>
      <c r="L680" s="73"/>
      <c r="M680" s="74"/>
      <c r="N680" s="218"/>
    </row>
    <row r="681" spans="1:14" x14ac:dyDescent="0.3">
      <c r="A681" s="781" t="s">
        <v>597</v>
      </c>
      <c r="B681" s="72">
        <v>0.125</v>
      </c>
      <c r="C681" s="73">
        <v>3.8740920096852302E-2</v>
      </c>
      <c r="D681" s="74">
        <v>4.2424242424242399E-2</v>
      </c>
      <c r="E681" s="72">
        <v>0.125</v>
      </c>
      <c r="F681" s="73">
        <v>5.9782608695652197E-2</v>
      </c>
      <c r="G681" s="74">
        <v>5.4631828978622302E-2</v>
      </c>
      <c r="H681" s="72"/>
      <c r="I681" s="73"/>
      <c r="J681" s="74"/>
      <c r="K681" s="72"/>
      <c r="L681" s="73"/>
      <c r="M681" s="74"/>
      <c r="N681" s="218"/>
    </row>
    <row r="682" spans="1:14" x14ac:dyDescent="0.3">
      <c r="A682" s="781" t="s">
        <v>598</v>
      </c>
      <c r="B682" s="72">
        <v>0</v>
      </c>
      <c r="C682" s="73">
        <v>0</v>
      </c>
      <c r="D682" s="74">
        <v>3.0303030303030299E-3</v>
      </c>
      <c r="E682" s="72">
        <v>0</v>
      </c>
      <c r="F682" s="73">
        <v>0</v>
      </c>
      <c r="G682" s="74">
        <v>0</v>
      </c>
      <c r="H682" s="72"/>
      <c r="I682" s="73"/>
      <c r="J682" s="74"/>
      <c r="K682" s="72"/>
      <c r="L682" s="73"/>
      <c r="M682" s="74"/>
      <c r="N682" s="218"/>
    </row>
    <row r="683" spans="1:14" x14ac:dyDescent="0.3">
      <c r="A683" s="733" t="s">
        <v>168</v>
      </c>
      <c r="B683" s="72">
        <v>1.38888888888889E-2</v>
      </c>
      <c r="C683" s="73">
        <v>9.6852300242130707E-2</v>
      </c>
      <c r="D683" s="74">
        <v>4.7474747474747503E-2</v>
      </c>
      <c r="E683" s="72">
        <v>1.38888888888889E-2</v>
      </c>
      <c r="F683" s="73">
        <v>0.125</v>
      </c>
      <c r="G683" s="74">
        <v>6.6508313539192399E-2</v>
      </c>
      <c r="H683" s="72"/>
      <c r="I683" s="73"/>
      <c r="J683" s="74"/>
      <c r="K683" s="72"/>
      <c r="L683" s="73"/>
      <c r="M683" s="74"/>
      <c r="N683" s="218"/>
    </row>
    <row r="684" spans="1:14" x14ac:dyDescent="0.3">
      <c r="A684" s="733" t="s">
        <v>485</v>
      </c>
      <c r="B684" s="72">
        <v>2.7777777777777801E-2</v>
      </c>
      <c r="C684" s="73">
        <v>7.5060532687651296E-2</v>
      </c>
      <c r="D684" s="74">
        <v>5.9595959595959598E-2</v>
      </c>
      <c r="E684" s="72">
        <v>2.7777777777777801E-2</v>
      </c>
      <c r="F684" s="73">
        <v>4.3478260869565202E-2</v>
      </c>
      <c r="G684" s="74">
        <v>4.5130641330166303E-2</v>
      </c>
      <c r="H684" s="72"/>
      <c r="I684" s="73"/>
      <c r="J684" s="74"/>
      <c r="K684" s="72"/>
      <c r="L684" s="73"/>
      <c r="M684" s="74"/>
      <c r="N684" s="218"/>
    </row>
    <row r="685" spans="1:14" x14ac:dyDescent="0.3">
      <c r="A685" s="727" t="s">
        <v>486</v>
      </c>
      <c r="B685" s="72">
        <v>0</v>
      </c>
      <c r="C685" s="73">
        <v>9.6852300242130807E-3</v>
      </c>
      <c r="D685" s="74">
        <v>5.0505050505050501E-3</v>
      </c>
      <c r="E685" s="72">
        <v>0</v>
      </c>
      <c r="F685" s="73">
        <v>5.4347826086956503E-3</v>
      </c>
      <c r="G685" s="74">
        <v>2.37529691211401E-3</v>
      </c>
      <c r="H685" s="72"/>
      <c r="I685" s="73"/>
      <c r="J685" s="74"/>
      <c r="K685" s="72"/>
      <c r="L685" s="73"/>
      <c r="M685" s="74"/>
      <c r="N685" s="218"/>
    </row>
    <row r="686" spans="1:14" x14ac:dyDescent="0.3">
      <c r="A686" s="727" t="s">
        <v>487</v>
      </c>
      <c r="B686" s="72">
        <v>0</v>
      </c>
      <c r="C686" s="73">
        <v>0</v>
      </c>
      <c r="D686" s="74">
        <v>0</v>
      </c>
      <c r="E686" s="72">
        <v>0</v>
      </c>
      <c r="F686" s="73">
        <v>0</v>
      </c>
      <c r="G686" s="74">
        <v>0</v>
      </c>
      <c r="H686" s="72"/>
      <c r="I686" s="73"/>
      <c r="J686" s="74"/>
      <c r="K686" s="72"/>
      <c r="L686" s="73"/>
      <c r="M686" s="74"/>
      <c r="N686" s="218"/>
    </row>
    <row r="687" spans="1:14" x14ac:dyDescent="0.3">
      <c r="A687" s="727" t="s">
        <v>488</v>
      </c>
      <c r="B687" s="72">
        <v>0</v>
      </c>
      <c r="C687" s="73">
        <v>0</v>
      </c>
      <c r="D687" s="74">
        <v>0</v>
      </c>
      <c r="E687" s="72">
        <v>0</v>
      </c>
      <c r="F687" s="73">
        <v>0</v>
      </c>
      <c r="G687" s="74">
        <v>0</v>
      </c>
      <c r="H687" s="72"/>
      <c r="I687" s="73"/>
      <c r="J687" s="74"/>
      <c r="K687" s="72"/>
      <c r="L687" s="73"/>
      <c r="M687" s="74"/>
      <c r="N687" s="218"/>
    </row>
    <row r="688" spans="1:14" x14ac:dyDescent="0.3">
      <c r="A688" s="727" t="s">
        <v>489</v>
      </c>
      <c r="B688" s="72">
        <v>0</v>
      </c>
      <c r="C688" s="73">
        <v>0</v>
      </c>
      <c r="D688" s="74">
        <v>1.0101010101010101E-3</v>
      </c>
      <c r="E688" s="72">
        <v>0</v>
      </c>
      <c r="F688" s="73">
        <v>0</v>
      </c>
      <c r="G688" s="74">
        <v>0</v>
      </c>
      <c r="H688" s="72"/>
      <c r="I688" s="73"/>
      <c r="J688" s="74"/>
      <c r="K688" s="72"/>
      <c r="L688" s="73"/>
      <c r="M688" s="74"/>
      <c r="N688" s="218"/>
    </row>
    <row r="689" spans="1:14" x14ac:dyDescent="0.3">
      <c r="A689" s="727" t="s">
        <v>490</v>
      </c>
      <c r="B689" s="72">
        <v>0</v>
      </c>
      <c r="C689" s="73">
        <v>0</v>
      </c>
      <c r="D689" s="74">
        <v>2.0202020202020202E-3</v>
      </c>
      <c r="E689" s="72">
        <v>0</v>
      </c>
      <c r="F689" s="73">
        <v>0</v>
      </c>
      <c r="G689" s="74">
        <v>2.37529691211401E-3</v>
      </c>
      <c r="H689" s="72"/>
      <c r="I689" s="73"/>
      <c r="J689" s="74"/>
      <c r="K689" s="72"/>
      <c r="L689" s="73"/>
      <c r="M689" s="74"/>
      <c r="N689" s="218"/>
    </row>
    <row r="690" spans="1:14" x14ac:dyDescent="0.3">
      <c r="A690" s="728" t="s">
        <v>889</v>
      </c>
      <c r="B690" s="72">
        <v>2.7777777777777801E-2</v>
      </c>
      <c r="C690" s="73">
        <v>4.8426150121065404E-3</v>
      </c>
      <c r="D690" s="74">
        <v>3.0303030303030299E-3</v>
      </c>
      <c r="E690" s="72">
        <v>2.7777777777777801E-2</v>
      </c>
      <c r="F690" s="73">
        <v>1.0869565217391301E-2</v>
      </c>
      <c r="G690" s="74">
        <v>7.1258907363420396E-3</v>
      </c>
      <c r="H690" s="72"/>
      <c r="I690" s="73"/>
      <c r="J690" s="74"/>
      <c r="K690" s="72"/>
      <c r="L690" s="73"/>
      <c r="M690" s="74"/>
      <c r="N690" s="218"/>
    </row>
    <row r="691" spans="1:14" x14ac:dyDescent="0.3">
      <c r="A691" s="727" t="s">
        <v>458</v>
      </c>
      <c r="B691" s="72">
        <v>0</v>
      </c>
      <c r="C691" s="73">
        <v>9.6852300242130807E-3</v>
      </c>
      <c r="D691" s="74">
        <v>2.02020202020202E-2</v>
      </c>
      <c r="E691" s="72">
        <v>0</v>
      </c>
      <c r="F691" s="73">
        <v>0</v>
      </c>
      <c r="G691" s="74">
        <v>2.37529691211401E-3</v>
      </c>
      <c r="H691" s="72"/>
      <c r="I691" s="73"/>
      <c r="J691" s="74"/>
      <c r="K691" s="72"/>
      <c r="L691" s="73"/>
      <c r="M691" s="74"/>
      <c r="N691" s="218"/>
    </row>
    <row r="692" spans="1:14" x14ac:dyDescent="0.3">
      <c r="A692" s="727" t="s">
        <v>167</v>
      </c>
      <c r="B692" s="72">
        <v>0</v>
      </c>
      <c r="C692" s="73">
        <v>4.8426150121065404E-3</v>
      </c>
      <c r="D692" s="74">
        <v>4.0404040404040404E-3</v>
      </c>
      <c r="E692" s="72">
        <v>0</v>
      </c>
      <c r="F692" s="73">
        <v>0</v>
      </c>
      <c r="G692" s="74">
        <v>4.7505938242280296E-3</v>
      </c>
      <c r="H692" s="72"/>
      <c r="I692" s="73"/>
      <c r="J692" s="74"/>
      <c r="K692" s="72"/>
      <c r="L692" s="73"/>
      <c r="M692" s="74"/>
      <c r="N692" s="218"/>
    </row>
    <row r="693" spans="1:14" x14ac:dyDescent="0.3">
      <c r="A693" s="727" t="s">
        <v>491</v>
      </c>
      <c r="B693" s="72">
        <v>0</v>
      </c>
      <c r="C693" s="73">
        <v>0</v>
      </c>
      <c r="D693" s="74">
        <v>2.0202020202020202E-3</v>
      </c>
      <c r="E693" s="72">
        <v>0</v>
      </c>
      <c r="F693" s="73">
        <v>0</v>
      </c>
      <c r="G693" s="74">
        <v>2.37529691211401E-3</v>
      </c>
      <c r="H693" s="72"/>
      <c r="I693" s="73"/>
      <c r="J693" s="74"/>
      <c r="K693" s="72"/>
      <c r="L693" s="73"/>
      <c r="M693" s="74"/>
      <c r="N693" s="218"/>
    </row>
    <row r="694" spans="1:14" x14ac:dyDescent="0.3">
      <c r="A694" s="727" t="s">
        <v>101</v>
      </c>
      <c r="B694" s="72">
        <v>8.3333333333333301E-2</v>
      </c>
      <c r="C694" s="73">
        <v>6.5375302663438301E-2</v>
      </c>
      <c r="D694" s="74">
        <v>7.0707070707070704E-2</v>
      </c>
      <c r="E694" s="72">
        <v>8.3333333333333301E-2</v>
      </c>
      <c r="F694" s="73">
        <v>4.3478260869565202E-2</v>
      </c>
      <c r="G694" s="74">
        <v>4.5130641330166303E-2</v>
      </c>
      <c r="H694" s="72"/>
      <c r="I694" s="73"/>
      <c r="J694" s="74"/>
      <c r="K694" s="72"/>
      <c r="L694" s="73"/>
      <c r="M694" s="74"/>
      <c r="N694" s="218"/>
    </row>
    <row r="695" spans="1:14" x14ac:dyDescent="0.3">
      <c r="A695" s="727" t="s">
        <v>229</v>
      </c>
      <c r="B695" s="72">
        <v>8.3333333333333301E-2</v>
      </c>
      <c r="C695" s="73">
        <v>0.10411622276029101</v>
      </c>
      <c r="D695" s="74">
        <v>0.128282828282828</v>
      </c>
      <c r="E695" s="72">
        <v>8.3333333333333301E-2</v>
      </c>
      <c r="F695" s="73">
        <v>7.6086956521739094E-2</v>
      </c>
      <c r="G695" s="74">
        <v>0.104513064133017</v>
      </c>
      <c r="H695" s="72"/>
      <c r="I695" s="73"/>
      <c r="J695" s="74"/>
      <c r="K695" s="72"/>
      <c r="L695" s="73"/>
      <c r="M695" s="74"/>
      <c r="N695" s="218"/>
    </row>
    <row r="696" spans="1:14" ht="65" x14ac:dyDescent="0.3">
      <c r="A696" s="743" t="s">
        <v>969</v>
      </c>
      <c r="B696" s="574">
        <v>0.21333333333333299</v>
      </c>
      <c r="C696" s="575">
        <v>0.126888217522659</v>
      </c>
      <c r="D696" s="576">
        <v>0.11490329920363999</v>
      </c>
      <c r="E696" s="574">
        <v>0.21333333333333299</v>
      </c>
      <c r="F696" s="575">
        <v>0.19620253164557</v>
      </c>
      <c r="G696" s="576">
        <v>0.15343915343915299</v>
      </c>
      <c r="H696" s="574"/>
      <c r="I696" s="575"/>
      <c r="J696" s="576"/>
      <c r="K696" s="574"/>
      <c r="L696" s="575"/>
      <c r="M696" s="576"/>
      <c r="N696" s="720"/>
    </row>
    <row r="697" spans="1:14" x14ac:dyDescent="0.3">
      <c r="A697" s="725" t="s">
        <v>96</v>
      </c>
      <c r="B697" s="578">
        <v>0.4</v>
      </c>
      <c r="C697" s="579">
        <v>0.32628398791540802</v>
      </c>
      <c r="D697" s="580">
        <v>0.26393629124004597</v>
      </c>
      <c r="E697" s="578">
        <v>0.4</v>
      </c>
      <c r="F697" s="579">
        <v>0.411392405063291</v>
      </c>
      <c r="G697" s="580">
        <v>0.30158730158730201</v>
      </c>
      <c r="H697" s="578"/>
      <c r="I697" s="579"/>
      <c r="J697" s="580"/>
      <c r="K697" s="578"/>
      <c r="L697" s="579"/>
      <c r="M697" s="580"/>
      <c r="N697" s="581"/>
    </row>
    <row r="698" spans="1:14" x14ac:dyDescent="0.3">
      <c r="A698" s="744" t="s">
        <v>97</v>
      </c>
      <c r="B698" s="578">
        <v>0.25333333333333302</v>
      </c>
      <c r="C698" s="579">
        <v>0.259818731117825</v>
      </c>
      <c r="D698" s="580">
        <v>0.328782707622298</v>
      </c>
      <c r="E698" s="578">
        <v>0.25333333333333302</v>
      </c>
      <c r="F698" s="579">
        <v>0.221518987341772</v>
      </c>
      <c r="G698" s="580">
        <v>0.32010582010582</v>
      </c>
      <c r="H698" s="578"/>
      <c r="I698" s="579"/>
      <c r="J698" s="580"/>
      <c r="K698" s="578"/>
      <c r="L698" s="579"/>
      <c r="M698" s="580"/>
      <c r="N698" s="581"/>
    </row>
    <row r="699" spans="1:14" x14ac:dyDescent="0.3">
      <c r="A699" s="744" t="s">
        <v>98</v>
      </c>
      <c r="B699" s="578">
        <v>6.6666666666666693E-2</v>
      </c>
      <c r="C699" s="579">
        <v>0.16616314199395801</v>
      </c>
      <c r="D699" s="580">
        <v>0.182025028441411</v>
      </c>
      <c r="E699" s="578">
        <v>6.6666666666666693E-2</v>
      </c>
      <c r="F699" s="579">
        <v>8.8607594936708806E-2</v>
      </c>
      <c r="G699" s="580">
        <v>0.126984126984127</v>
      </c>
      <c r="H699" s="578"/>
      <c r="I699" s="579"/>
      <c r="J699" s="580"/>
      <c r="K699" s="578"/>
      <c r="L699" s="579"/>
      <c r="M699" s="580"/>
      <c r="N699" s="581"/>
    </row>
    <row r="700" spans="1:14" x14ac:dyDescent="0.3">
      <c r="A700" s="725" t="s">
        <v>411</v>
      </c>
      <c r="B700" s="578">
        <v>6.6666666666666693E-2</v>
      </c>
      <c r="C700" s="579">
        <v>0.12084592145015099</v>
      </c>
      <c r="D700" s="580">
        <v>0.110352673492605</v>
      </c>
      <c r="E700" s="578">
        <v>6.6666666666666693E-2</v>
      </c>
      <c r="F700" s="579">
        <v>8.2278481012658194E-2</v>
      </c>
      <c r="G700" s="580">
        <v>9.7883597883597906E-2</v>
      </c>
      <c r="H700" s="578"/>
      <c r="I700" s="579"/>
      <c r="J700" s="580"/>
      <c r="K700" s="578"/>
      <c r="L700" s="579"/>
      <c r="M700" s="580"/>
      <c r="N700" s="581"/>
    </row>
    <row r="701" spans="1:14" x14ac:dyDescent="0.3">
      <c r="A701" s="745" t="s">
        <v>259</v>
      </c>
      <c r="B701" s="594">
        <v>75</v>
      </c>
      <c r="C701" s="595">
        <v>331</v>
      </c>
      <c r="D701" s="596">
        <v>879</v>
      </c>
      <c r="E701" s="594">
        <v>75</v>
      </c>
      <c r="F701" s="595">
        <v>158</v>
      </c>
      <c r="G701" s="596">
        <v>378</v>
      </c>
      <c r="H701" s="594"/>
      <c r="I701" s="595"/>
      <c r="J701" s="596"/>
      <c r="K701" s="594"/>
      <c r="L701" s="595"/>
      <c r="M701" s="596"/>
      <c r="N701" s="597"/>
    </row>
    <row r="702" spans="1:14" x14ac:dyDescent="0.3">
      <c r="A702" s="746" t="s">
        <v>194</v>
      </c>
      <c r="B702" s="584">
        <v>3.62666666666667</v>
      </c>
      <c r="C702" s="585">
        <v>3.1722054380664599</v>
      </c>
      <c r="D702" s="586">
        <v>3.0910125142206999</v>
      </c>
      <c r="E702" s="584">
        <v>3.62666666666667</v>
      </c>
      <c r="F702" s="585">
        <v>3.5506329113924</v>
      </c>
      <c r="G702" s="586">
        <v>3.2857142857142798</v>
      </c>
      <c r="H702" s="584"/>
      <c r="I702" s="585"/>
      <c r="J702" s="586"/>
      <c r="K702" s="584"/>
      <c r="L702" s="585"/>
      <c r="M702" s="586"/>
      <c r="N702" s="581"/>
    </row>
    <row r="703" spans="1:14" x14ac:dyDescent="0.3">
      <c r="A703" s="746" t="s">
        <v>174</v>
      </c>
      <c r="B703" s="584">
        <v>1.10004094927875</v>
      </c>
      <c r="C703" s="585">
        <v>1.2075322820582299</v>
      </c>
      <c r="D703" s="586">
        <v>1.1576815841089001</v>
      </c>
      <c r="E703" s="584">
        <v>1.10004094927875</v>
      </c>
      <c r="F703" s="585">
        <v>1.1485103525840501</v>
      </c>
      <c r="G703" s="586">
        <v>1.1643953783813801</v>
      </c>
      <c r="H703" s="584"/>
      <c r="I703" s="585"/>
      <c r="J703" s="586"/>
      <c r="K703" s="584"/>
      <c r="L703" s="585"/>
      <c r="M703" s="586"/>
      <c r="N703" s="581"/>
    </row>
    <row r="704" spans="1:14" x14ac:dyDescent="0.3">
      <c r="A704" s="746" t="s">
        <v>260</v>
      </c>
      <c r="B704" s="584" t="s">
        <v>248</v>
      </c>
      <c r="C704" s="585" t="s">
        <v>236</v>
      </c>
      <c r="D704" s="586" t="s">
        <v>237</v>
      </c>
      <c r="E704" s="584" t="s">
        <v>248</v>
      </c>
      <c r="F704" s="585" t="s">
        <v>130</v>
      </c>
      <c r="G704" s="586" t="s">
        <v>266</v>
      </c>
      <c r="H704" s="584"/>
      <c r="I704" s="585"/>
      <c r="J704" s="586"/>
      <c r="K704" s="584"/>
      <c r="L704" s="585"/>
      <c r="M704" s="586"/>
      <c r="N704" s="581"/>
    </row>
    <row r="705" spans="1:14" x14ac:dyDescent="0.3">
      <c r="A705" s="747" t="s">
        <v>173</v>
      </c>
      <c r="B705" s="588" t="s">
        <v>248</v>
      </c>
      <c r="C705" s="589">
        <v>0.37635534498968776</v>
      </c>
      <c r="D705" s="590">
        <v>0.46269558037262737</v>
      </c>
      <c r="E705" s="588" t="s">
        <v>248</v>
      </c>
      <c r="F705" s="589">
        <v>6.620206348440881E-2</v>
      </c>
      <c r="G705" s="590">
        <v>0.29281495554057108</v>
      </c>
      <c r="H705" s="588"/>
      <c r="I705" s="589"/>
      <c r="J705" s="590"/>
      <c r="K705" s="588"/>
      <c r="L705" s="589"/>
      <c r="M705" s="590"/>
      <c r="N705" s="591"/>
    </row>
    <row r="706" spans="1:14" ht="26" x14ac:dyDescent="0.3">
      <c r="A706" s="748" t="s">
        <v>894</v>
      </c>
      <c r="B706" s="574">
        <v>0.30666666666666698</v>
      </c>
      <c r="C706" s="575">
        <v>0.14285714285714299</v>
      </c>
      <c r="D706" s="576">
        <v>0.10307017543859601</v>
      </c>
      <c r="E706" s="574">
        <v>0.30666666666666698</v>
      </c>
      <c r="F706" s="575">
        <v>0.23376623376623401</v>
      </c>
      <c r="G706" s="576">
        <v>0.15706806282722499</v>
      </c>
      <c r="H706" s="574"/>
      <c r="I706" s="575"/>
      <c r="J706" s="576"/>
      <c r="K706" s="574"/>
      <c r="L706" s="575"/>
      <c r="M706" s="576"/>
      <c r="N706" s="592"/>
    </row>
    <row r="707" spans="1:14" x14ac:dyDescent="0.3">
      <c r="A707" s="725" t="s">
        <v>96</v>
      </c>
      <c r="B707" s="578">
        <v>0.413333333333333</v>
      </c>
      <c r="C707" s="579">
        <v>0.28273809523809501</v>
      </c>
      <c r="D707" s="580">
        <v>0.27192982456140402</v>
      </c>
      <c r="E707" s="578">
        <v>0.413333333333333</v>
      </c>
      <c r="F707" s="579">
        <v>0.337662337662338</v>
      </c>
      <c r="G707" s="580">
        <v>0.30890052356020897</v>
      </c>
      <c r="H707" s="578"/>
      <c r="I707" s="579"/>
      <c r="J707" s="580"/>
      <c r="K707" s="578"/>
      <c r="L707" s="579"/>
      <c r="M707" s="580"/>
      <c r="N707" s="577"/>
    </row>
    <row r="708" spans="1:14" x14ac:dyDescent="0.3">
      <c r="A708" s="744" t="s">
        <v>97</v>
      </c>
      <c r="B708" s="578">
        <v>0.21333333333333299</v>
      </c>
      <c r="C708" s="579">
        <v>0.32142857142857101</v>
      </c>
      <c r="D708" s="580">
        <v>0.33004385964912297</v>
      </c>
      <c r="E708" s="578">
        <v>0.21333333333333299</v>
      </c>
      <c r="F708" s="579">
        <v>0.27922077922077898</v>
      </c>
      <c r="G708" s="580">
        <v>0.31937172774869099</v>
      </c>
      <c r="H708" s="578"/>
      <c r="I708" s="579"/>
      <c r="J708" s="580"/>
      <c r="K708" s="578"/>
      <c r="L708" s="579"/>
      <c r="M708" s="580"/>
      <c r="N708" s="577"/>
    </row>
    <row r="709" spans="1:14" x14ac:dyDescent="0.3">
      <c r="A709" s="744" t="s">
        <v>98</v>
      </c>
      <c r="B709" s="578">
        <v>5.3333333333333302E-2</v>
      </c>
      <c r="C709" s="579">
        <v>0.17857142857142899</v>
      </c>
      <c r="D709" s="580">
        <v>0.197368421052632</v>
      </c>
      <c r="E709" s="578">
        <v>5.3333333333333302E-2</v>
      </c>
      <c r="F709" s="579">
        <v>0.123376623376623</v>
      </c>
      <c r="G709" s="580">
        <v>0.159685863874346</v>
      </c>
      <c r="H709" s="578"/>
      <c r="I709" s="579"/>
      <c r="J709" s="580"/>
      <c r="K709" s="578"/>
      <c r="L709" s="579"/>
      <c r="M709" s="580"/>
      <c r="N709" s="577"/>
    </row>
    <row r="710" spans="1:14" x14ac:dyDescent="0.3">
      <c r="A710" s="725" t="s">
        <v>411</v>
      </c>
      <c r="B710" s="578">
        <v>1.3333333333333299E-2</v>
      </c>
      <c r="C710" s="579">
        <v>7.4404761904761904E-2</v>
      </c>
      <c r="D710" s="580">
        <v>9.7587719298245598E-2</v>
      </c>
      <c r="E710" s="578">
        <v>1.3333333333333299E-2</v>
      </c>
      <c r="F710" s="579">
        <v>2.5974025974026E-2</v>
      </c>
      <c r="G710" s="580">
        <v>5.4973821989528798E-2</v>
      </c>
      <c r="H710" s="578"/>
      <c r="I710" s="579"/>
      <c r="J710" s="580"/>
      <c r="K710" s="578"/>
      <c r="L710" s="579"/>
      <c r="M710" s="580"/>
      <c r="N710" s="577"/>
    </row>
    <row r="711" spans="1:14" x14ac:dyDescent="0.3">
      <c r="A711" s="745" t="s">
        <v>259</v>
      </c>
      <c r="B711" s="594">
        <v>75</v>
      </c>
      <c r="C711" s="595">
        <v>336</v>
      </c>
      <c r="D711" s="596">
        <v>912</v>
      </c>
      <c r="E711" s="594">
        <v>75</v>
      </c>
      <c r="F711" s="595">
        <v>154</v>
      </c>
      <c r="G711" s="596">
        <v>382</v>
      </c>
      <c r="H711" s="594"/>
      <c r="I711" s="595"/>
      <c r="J711" s="596"/>
      <c r="K711" s="594"/>
      <c r="L711" s="595"/>
      <c r="M711" s="596"/>
      <c r="N711" s="597"/>
    </row>
    <row r="712" spans="1:14" x14ac:dyDescent="0.3">
      <c r="A712" s="746" t="s">
        <v>194</v>
      </c>
      <c r="B712" s="584">
        <v>3.9466666666666699</v>
      </c>
      <c r="C712" s="585">
        <v>3.2410714285714302</v>
      </c>
      <c r="D712" s="586">
        <v>3.0855263157894699</v>
      </c>
      <c r="E712" s="584">
        <v>3.9466666666666699</v>
      </c>
      <c r="F712" s="585">
        <v>3.6298701298701301</v>
      </c>
      <c r="G712" s="586">
        <v>3.3534031413612602</v>
      </c>
      <c r="H712" s="584"/>
      <c r="I712" s="585"/>
      <c r="J712" s="586"/>
      <c r="K712" s="584"/>
      <c r="L712" s="585"/>
      <c r="M712" s="586"/>
      <c r="N712" s="581"/>
    </row>
    <row r="713" spans="1:14" x14ac:dyDescent="0.3">
      <c r="A713" s="746" t="s">
        <v>174</v>
      </c>
      <c r="B713" s="584">
        <v>0.92842984763630998</v>
      </c>
      <c r="C713" s="585">
        <v>1.1296191595528999</v>
      </c>
      <c r="D713" s="586">
        <v>1.12516809202497</v>
      </c>
      <c r="E713" s="584">
        <v>0.92842984763630998</v>
      </c>
      <c r="F713" s="585">
        <v>1.05379053555602</v>
      </c>
      <c r="G713" s="586">
        <v>1.0931552443416099</v>
      </c>
      <c r="H713" s="584"/>
      <c r="I713" s="585"/>
      <c r="J713" s="586"/>
      <c r="K713" s="584"/>
      <c r="L713" s="585"/>
      <c r="M713" s="586"/>
      <c r="N713" s="581"/>
    </row>
    <row r="714" spans="1:14" x14ac:dyDescent="0.3">
      <c r="A714" s="746" t="s">
        <v>260</v>
      </c>
      <c r="B714" s="584" t="s">
        <v>248</v>
      </c>
      <c r="C714" s="585" t="s">
        <v>237</v>
      </c>
      <c r="D714" s="586" t="s">
        <v>237</v>
      </c>
      <c r="E714" s="584" t="s">
        <v>248</v>
      </c>
      <c r="F714" s="585" t="s">
        <v>266</v>
      </c>
      <c r="G714" s="586" t="s">
        <v>237</v>
      </c>
      <c r="H714" s="584"/>
      <c r="I714" s="585"/>
      <c r="J714" s="586"/>
      <c r="K714" s="584"/>
      <c r="L714" s="585"/>
      <c r="M714" s="586"/>
      <c r="N714" s="581"/>
    </row>
    <row r="715" spans="1:14" x14ac:dyDescent="0.3">
      <c r="A715" s="747" t="s">
        <v>173</v>
      </c>
      <c r="B715" s="588" t="s">
        <v>248</v>
      </c>
      <c r="C715" s="589">
        <v>0.62463108219102115</v>
      </c>
      <c r="D715" s="590">
        <v>0.76534373573232228</v>
      </c>
      <c r="E715" s="588" t="s">
        <v>248</v>
      </c>
      <c r="F715" s="589">
        <v>0.30062571840179397</v>
      </c>
      <c r="G715" s="590">
        <v>0.54270747762155491</v>
      </c>
      <c r="H715" s="588"/>
      <c r="I715" s="589"/>
      <c r="J715" s="590"/>
      <c r="K715" s="588"/>
      <c r="L715" s="589"/>
      <c r="M715" s="590"/>
      <c r="N715" s="591"/>
    </row>
    <row r="716" spans="1:14" ht="26" x14ac:dyDescent="0.3">
      <c r="A716" s="748" t="s">
        <v>895</v>
      </c>
      <c r="B716" s="574">
        <v>0.19178082191780799</v>
      </c>
      <c r="C716" s="575">
        <v>9.3220338983050793E-2</v>
      </c>
      <c r="D716" s="576">
        <v>9.3048128342246003E-2</v>
      </c>
      <c r="E716" s="574">
        <v>0.19178082191780799</v>
      </c>
      <c r="F716" s="575">
        <v>0.152866242038217</v>
      </c>
      <c r="G716" s="576">
        <v>0.13020833333333301</v>
      </c>
      <c r="H716" s="574"/>
      <c r="I716" s="575"/>
      <c r="J716" s="576"/>
      <c r="K716" s="574"/>
      <c r="L716" s="575"/>
      <c r="M716" s="576"/>
      <c r="N716" s="581"/>
    </row>
    <row r="717" spans="1:14" x14ac:dyDescent="0.3">
      <c r="A717" s="725" t="s">
        <v>96</v>
      </c>
      <c r="B717" s="578">
        <v>0.232876712328767</v>
      </c>
      <c r="C717" s="579">
        <v>0.17514124293785299</v>
      </c>
      <c r="D717" s="580">
        <v>0.15935828877005301</v>
      </c>
      <c r="E717" s="578">
        <v>0.232876712328767</v>
      </c>
      <c r="F717" s="579">
        <v>0.23566878980891701</v>
      </c>
      <c r="G717" s="580">
        <v>0.19010416666666699</v>
      </c>
      <c r="H717" s="578"/>
      <c r="I717" s="579"/>
      <c r="J717" s="580"/>
      <c r="K717" s="578"/>
      <c r="L717" s="579"/>
      <c r="M717" s="580"/>
      <c r="N717" s="581"/>
    </row>
    <row r="718" spans="1:14" x14ac:dyDescent="0.3">
      <c r="A718" s="744" t="s">
        <v>97</v>
      </c>
      <c r="B718" s="578">
        <v>0.24657534246575299</v>
      </c>
      <c r="C718" s="579">
        <v>0.26271186440678002</v>
      </c>
      <c r="D718" s="580">
        <v>0.234224598930481</v>
      </c>
      <c r="E718" s="578">
        <v>0.24657534246575299</v>
      </c>
      <c r="F718" s="579">
        <v>0.273885350318471</v>
      </c>
      <c r="G718" s="580">
        <v>0.27604166666666702</v>
      </c>
      <c r="H718" s="578"/>
      <c r="I718" s="579"/>
      <c r="J718" s="580"/>
      <c r="K718" s="578"/>
      <c r="L718" s="579"/>
      <c r="M718" s="580"/>
      <c r="N718" s="581"/>
    </row>
    <row r="719" spans="1:14" x14ac:dyDescent="0.3">
      <c r="A719" s="744" t="s">
        <v>98</v>
      </c>
      <c r="B719" s="578">
        <v>0.10958904109589</v>
      </c>
      <c r="C719" s="579">
        <v>0.23728813559322001</v>
      </c>
      <c r="D719" s="580">
        <v>0.247058823529412</v>
      </c>
      <c r="E719" s="578">
        <v>0.10958904109589</v>
      </c>
      <c r="F719" s="579">
        <v>0.15923566878980899</v>
      </c>
      <c r="G719" s="580">
        <v>0.17447916666666699</v>
      </c>
      <c r="H719" s="578"/>
      <c r="I719" s="579"/>
      <c r="J719" s="580"/>
      <c r="K719" s="578"/>
      <c r="L719" s="579"/>
      <c r="M719" s="580"/>
      <c r="N719" s="581"/>
    </row>
    <row r="720" spans="1:14" x14ac:dyDescent="0.3">
      <c r="A720" s="725" t="s">
        <v>411</v>
      </c>
      <c r="B720" s="578">
        <v>0.219178082191781</v>
      </c>
      <c r="C720" s="579">
        <v>0.23163841807909599</v>
      </c>
      <c r="D720" s="580">
        <v>0.26631016042780697</v>
      </c>
      <c r="E720" s="578">
        <v>0.219178082191781</v>
      </c>
      <c r="F720" s="579">
        <v>0.178343949044586</v>
      </c>
      <c r="G720" s="580">
        <v>0.22916666666666699</v>
      </c>
      <c r="H720" s="578"/>
      <c r="I720" s="579"/>
      <c r="J720" s="580"/>
      <c r="K720" s="578"/>
      <c r="L720" s="579"/>
      <c r="M720" s="580"/>
      <c r="N720" s="592"/>
    </row>
    <row r="721" spans="1:14" x14ac:dyDescent="0.3">
      <c r="A721" s="745" t="s">
        <v>259</v>
      </c>
      <c r="B721" s="594">
        <v>73</v>
      </c>
      <c r="C721" s="595">
        <v>354</v>
      </c>
      <c r="D721" s="596">
        <v>935</v>
      </c>
      <c r="E721" s="594">
        <v>73</v>
      </c>
      <c r="F721" s="595">
        <v>157</v>
      </c>
      <c r="G721" s="596">
        <v>384</v>
      </c>
      <c r="H721" s="594"/>
      <c r="I721" s="595"/>
      <c r="J721" s="596"/>
      <c r="K721" s="594"/>
      <c r="L721" s="595"/>
      <c r="M721" s="596"/>
      <c r="N721" s="597"/>
    </row>
    <row r="722" spans="1:14" x14ac:dyDescent="0.3">
      <c r="A722" s="746" t="s">
        <v>194</v>
      </c>
      <c r="B722" s="584">
        <v>3.06849315068493</v>
      </c>
      <c r="C722" s="585">
        <v>2.6610169491525402</v>
      </c>
      <c r="D722" s="586">
        <v>2.5657754010695202</v>
      </c>
      <c r="E722" s="584">
        <v>3.06849315068493</v>
      </c>
      <c r="F722" s="585">
        <v>3.0254777070063699</v>
      </c>
      <c r="G722" s="586">
        <v>2.8177083333333299</v>
      </c>
      <c r="H722" s="584"/>
      <c r="I722" s="585"/>
      <c r="J722" s="586"/>
      <c r="K722" s="584"/>
      <c r="L722" s="585"/>
      <c r="M722" s="586"/>
      <c r="N722" s="581"/>
    </row>
    <row r="723" spans="1:14" x14ac:dyDescent="0.3">
      <c r="A723" s="746" t="s">
        <v>174</v>
      </c>
      <c r="B723" s="584">
        <v>1.4174386830093699</v>
      </c>
      <c r="C723" s="585">
        <v>1.2654954956736399</v>
      </c>
      <c r="D723" s="586">
        <v>1.2872729058298999</v>
      </c>
      <c r="E723" s="584">
        <v>1.4174386830093699</v>
      </c>
      <c r="F723" s="585">
        <v>1.31533872300279</v>
      </c>
      <c r="G723" s="586">
        <v>1.3317174989290601</v>
      </c>
      <c r="H723" s="584"/>
      <c r="I723" s="585"/>
      <c r="J723" s="586"/>
      <c r="K723" s="584"/>
      <c r="L723" s="585"/>
      <c r="M723" s="586"/>
      <c r="N723" s="581"/>
    </row>
    <row r="724" spans="1:14" x14ac:dyDescent="0.3">
      <c r="A724" s="746" t="s">
        <v>260</v>
      </c>
      <c r="B724" s="584" t="s">
        <v>248</v>
      </c>
      <c r="C724" s="585" t="s">
        <v>266</v>
      </c>
      <c r="D724" s="586" t="s">
        <v>236</v>
      </c>
      <c r="E724" s="584" t="s">
        <v>248</v>
      </c>
      <c r="F724" s="585" t="s">
        <v>130</v>
      </c>
      <c r="G724" s="586" t="s">
        <v>130</v>
      </c>
      <c r="H724" s="584"/>
      <c r="I724" s="585"/>
      <c r="J724" s="586"/>
      <c r="K724" s="584"/>
      <c r="L724" s="585"/>
      <c r="M724" s="586"/>
      <c r="N724" s="581"/>
    </row>
    <row r="725" spans="1:14" x14ac:dyDescent="0.3">
      <c r="A725" s="747" t="s">
        <v>173</v>
      </c>
      <c r="B725" s="588" t="s">
        <v>248</v>
      </c>
      <c r="C725" s="589">
        <v>0.32198945229392922</v>
      </c>
      <c r="D725" s="590">
        <v>0.39052927109602265</v>
      </c>
      <c r="E725" s="588" t="s">
        <v>248</v>
      </c>
      <c r="F725" s="589">
        <v>3.2702940258886377E-2</v>
      </c>
      <c r="G725" s="590">
        <v>0.18831682962285626</v>
      </c>
      <c r="H725" s="588"/>
      <c r="I725" s="589"/>
      <c r="J725" s="590"/>
      <c r="K725" s="588"/>
      <c r="L725" s="589"/>
      <c r="M725" s="590"/>
      <c r="N725" s="591"/>
    </row>
    <row r="726" spans="1:14" ht="65" x14ac:dyDescent="0.3">
      <c r="A726" s="748" t="s">
        <v>999</v>
      </c>
      <c r="B726" s="574">
        <v>0.15384615384615399</v>
      </c>
      <c r="C726" s="575">
        <v>0.14093959731543601</v>
      </c>
      <c r="D726" s="576">
        <v>0.13043478260869601</v>
      </c>
      <c r="E726" s="574">
        <v>0.15384615384615399</v>
      </c>
      <c r="F726" s="575">
        <v>0.20279720279720301</v>
      </c>
      <c r="G726" s="576">
        <v>0.155555555555556</v>
      </c>
      <c r="H726" s="574"/>
      <c r="I726" s="575"/>
      <c r="J726" s="576"/>
      <c r="K726" s="574"/>
      <c r="L726" s="575"/>
      <c r="M726" s="576"/>
      <c r="N726" s="581"/>
    </row>
    <row r="727" spans="1:14" x14ac:dyDescent="0.3">
      <c r="A727" s="725" t="s">
        <v>96</v>
      </c>
      <c r="B727" s="578">
        <v>0.36923076923076897</v>
      </c>
      <c r="C727" s="579">
        <v>0.30201342281879201</v>
      </c>
      <c r="D727" s="580">
        <v>0.303140096618358</v>
      </c>
      <c r="E727" s="578">
        <v>0.36923076923076897</v>
      </c>
      <c r="F727" s="579">
        <v>0.356643356643357</v>
      </c>
      <c r="G727" s="580">
        <v>0.33055555555555599</v>
      </c>
      <c r="H727" s="578"/>
      <c r="I727" s="579"/>
      <c r="J727" s="580"/>
      <c r="K727" s="578"/>
      <c r="L727" s="579"/>
      <c r="M727" s="580"/>
      <c r="N727" s="581"/>
    </row>
    <row r="728" spans="1:14" s="2" customFormat="1" x14ac:dyDescent="0.3">
      <c r="A728" s="744" t="s">
        <v>97</v>
      </c>
      <c r="B728" s="578">
        <v>0.30769230769230799</v>
      </c>
      <c r="C728" s="579">
        <v>0.39261744966443002</v>
      </c>
      <c r="D728" s="580">
        <v>0.39855072463768099</v>
      </c>
      <c r="E728" s="578">
        <v>0.30769230769230799</v>
      </c>
      <c r="F728" s="579">
        <v>0.33566433566433601</v>
      </c>
      <c r="G728" s="580">
        <v>0.375</v>
      </c>
      <c r="H728" s="578"/>
      <c r="I728" s="579"/>
      <c r="J728" s="580"/>
      <c r="K728" s="578"/>
      <c r="L728" s="579"/>
      <c r="M728" s="580"/>
      <c r="N728" s="581"/>
    </row>
    <row r="729" spans="1:14" x14ac:dyDescent="0.3">
      <c r="A729" s="744" t="s">
        <v>98</v>
      </c>
      <c r="B729" s="578">
        <v>0.138461538461538</v>
      </c>
      <c r="C729" s="579">
        <v>9.7315436241610695E-2</v>
      </c>
      <c r="D729" s="580">
        <v>9.9033816425120796E-2</v>
      </c>
      <c r="E729" s="578">
        <v>0.138461538461538</v>
      </c>
      <c r="F729" s="579">
        <v>7.69230769230769E-2</v>
      </c>
      <c r="G729" s="580">
        <v>8.0555555555555505E-2</v>
      </c>
      <c r="H729" s="578"/>
      <c r="I729" s="579"/>
      <c r="J729" s="580"/>
      <c r="K729" s="578"/>
      <c r="L729" s="579"/>
      <c r="M729" s="580"/>
      <c r="N729" s="581"/>
    </row>
    <row r="730" spans="1:14" x14ac:dyDescent="0.3">
      <c r="A730" s="725" t="s">
        <v>411</v>
      </c>
      <c r="B730" s="578">
        <v>3.0769230769230799E-2</v>
      </c>
      <c r="C730" s="579">
        <v>6.7114093959731502E-2</v>
      </c>
      <c r="D730" s="580">
        <v>6.88405797101449E-2</v>
      </c>
      <c r="E730" s="578">
        <v>3.0769230769230799E-2</v>
      </c>
      <c r="F730" s="579">
        <v>2.7972027972028E-2</v>
      </c>
      <c r="G730" s="580">
        <v>5.83333333333333E-2</v>
      </c>
      <c r="H730" s="578"/>
      <c r="I730" s="579"/>
      <c r="J730" s="580"/>
      <c r="K730" s="578"/>
      <c r="L730" s="579"/>
      <c r="M730" s="580"/>
      <c r="N730" s="592"/>
    </row>
    <row r="731" spans="1:14" x14ac:dyDescent="0.3">
      <c r="A731" s="745" t="s">
        <v>259</v>
      </c>
      <c r="B731" s="594">
        <v>65</v>
      </c>
      <c r="C731" s="595">
        <v>298</v>
      </c>
      <c r="D731" s="596">
        <v>828</v>
      </c>
      <c r="E731" s="594">
        <v>65</v>
      </c>
      <c r="F731" s="595">
        <v>143</v>
      </c>
      <c r="G731" s="596">
        <v>360</v>
      </c>
      <c r="H731" s="594"/>
      <c r="I731" s="595"/>
      <c r="J731" s="596"/>
      <c r="K731" s="594"/>
      <c r="L731" s="595"/>
      <c r="M731" s="596"/>
      <c r="N731" s="597"/>
    </row>
    <row r="732" spans="1:14" x14ac:dyDescent="0.3">
      <c r="A732" s="746" t="s">
        <v>194</v>
      </c>
      <c r="B732" s="584">
        <v>3.4769230769230801</v>
      </c>
      <c r="C732" s="585">
        <v>3.3523489932885902</v>
      </c>
      <c r="D732" s="586">
        <v>3.3272946859903398</v>
      </c>
      <c r="E732" s="584">
        <v>3.4769230769230801</v>
      </c>
      <c r="F732" s="585">
        <v>3.62937062937063</v>
      </c>
      <c r="G732" s="586">
        <v>3.4444444444444402</v>
      </c>
      <c r="H732" s="584"/>
      <c r="I732" s="585"/>
      <c r="J732" s="586"/>
      <c r="K732" s="584"/>
      <c r="L732" s="585"/>
      <c r="M732" s="586"/>
      <c r="N732" s="581"/>
    </row>
    <row r="733" spans="1:14" x14ac:dyDescent="0.3">
      <c r="A733" s="746" t="s">
        <v>174</v>
      </c>
      <c r="B733" s="584">
        <v>1.01716045175547</v>
      </c>
      <c r="C733" s="585">
        <v>1.05409791280513</v>
      </c>
      <c r="D733" s="586">
        <v>1.0456931537606</v>
      </c>
      <c r="E733" s="584">
        <v>1.01716045175547</v>
      </c>
      <c r="F733" s="585">
        <v>0.98351426290037802</v>
      </c>
      <c r="G733" s="586">
        <v>1.0354293296147401</v>
      </c>
      <c r="H733" s="584"/>
      <c r="I733" s="585"/>
      <c r="J733" s="586"/>
      <c r="K733" s="584"/>
      <c r="L733" s="585"/>
      <c r="M733" s="586"/>
      <c r="N733" s="581"/>
    </row>
    <row r="734" spans="1:14" x14ac:dyDescent="0.3">
      <c r="A734" s="746" t="s">
        <v>260</v>
      </c>
      <c r="B734" s="584" t="s">
        <v>248</v>
      </c>
      <c r="C734" s="585" t="s">
        <v>130</v>
      </c>
      <c r="D734" s="586" t="s">
        <v>130</v>
      </c>
      <c r="E734" s="584" t="s">
        <v>248</v>
      </c>
      <c r="F734" s="585" t="s">
        <v>130</v>
      </c>
      <c r="G734" s="586" t="s">
        <v>130</v>
      </c>
      <c r="H734" s="584"/>
      <c r="I734" s="585"/>
      <c r="J734" s="586"/>
      <c r="K734" s="584"/>
      <c r="L734" s="585"/>
      <c r="M734" s="586"/>
      <c r="N734" s="581"/>
    </row>
    <row r="735" spans="1:14" x14ac:dyDescent="0.3">
      <c r="A735" s="747" t="s">
        <v>173</v>
      </c>
      <c r="B735" s="588" t="s">
        <v>248</v>
      </c>
      <c r="C735" s="589">
        <v>0.11818075163717723</v>
      </c>
      <c r="D735" s="590">
        <v>0.14309015067626238</v>
      </c>
      <c r="E735" s="588" t="s">
        <v>248</v>
      </c>
      <c r="F735" s="589">
        <v>-0.15500288933073827</v>
      </c>
      <c r="G735" s="590">
        <v>3.1367309723324605E-2</v>
      </c>
      <c r="H735" s="588"/>
      <c r="I735" s="589"/>
      <c r="J735" s="590"/>
      <c r="K735" s="588"/>
      <c r="L735" s="589"/>
      <c r="M735" s="590"/>
      <c r="N735" s="591"/>
    </row>
    <row r="736" spans="1:14" ht="26" x14ac:dyDescent="0.3">
      <c r="A736" s="748" t="s">
        <v>897</v>
      </c>
      <c r="B736" s="574">
        <v>0.17567567567567599</v>
      </c>
      <c r="C736" s="575">
        <v>0.11253196930946301</v>
      </c>
      <c r="D736" s="576">
        <v>0.136504653567735</v>
      </c>
      <c r="E736" s="574">
        <v>0.17567567567567599</v>
      </c>
      <c r="F736" s="575">
        <v>0.18333333333333299</v>
      </c>
      <c r="G736" s="576">
        <v>0.16747572815534001</v>
      </c>
      <c r="H736" s="574"/>
      <c r="I736" s="575"/>
      <c r="J736" s="576"/>
      <c r="K736" s="574"/>
      <c r="L736" s="575"/>
      <c r="M736" s="576"/>
      <c r="N736" s="581"/>
    </row>
    <row r="737" spans="1:14" x14ac:dyDescent="0.3">
      <c r="A737" s="725" t="s">
        <v>96</v>
      </c>
      <c r="B737" s="578">
        <v>0.337837837837838</v>
      </c>
      <c r="C737" s="579">
        <v>0.296675191815857</v>
      </c>
      <c r="D737" s="580">
        <v>0.35263702171664901</v>
      </c>
      <c r="E737" s="578">
        <v>0.337837837837838</v>
      </c>
      <c r="F737" s="579">
        <v>0.33333333333333298</v>
      </c>
      <c r="G737" s="580">
        <v>0.36650485436893199</v>
      </c>
      <c r="H737" s="578"/>
      <c r="I737" s="579"/>
      <c r="J737" s="580"/>
      <c r="K737" s="578"/>
      <c r="L737" s="579"/>
      <c r="M737" s="580"/>
      <c r="N737" s="581"/>
    </row>
    <row r="738" spans="1:14" x14ac:dyDescent="0.3">
      <c r="A738" s="744" t="s">
        <v>97</v>
      </c>
      <c r="B738" s="578">
        <v>0.35135135135135098</v>
      </c>
      <c r="C738" s="579">
        <v>0.29411764705882398</v>
      </c>
      <c r="D738" s="580">
        <v>0.29265770423991699</v>
      </c>
      <c r="E738" s="578">
        <v>0.35135135135135098</v>
      </c>
      <c r="F738" s="579">
        <v>0.28333333333333299</v>
      </c>
      <c r="G738" s="580">
        <v>0.27669902912621402</v>
      </c>
      <c r="H738" s="578"/>
      <c r="I738" s="579"/>
      <c r="J738" s="580"/>
      <c r="K738" s="578"/>
      <c r="L738" s="579"/>
      <c r="M738" s="580"/>
      <c r="N738" s="581"/>
    </row>
    <row r="739" spans="1:14" x14ac:dyDescent="0.3">
      <c r="A739" s="744" t="s">
        <v>98</v>
      </c>
      <c r="B739" s="578">
        <v>6.7567567567567599E-2</v>
      </c>
      <c r="C739" s="579">
        <v>0.18414322250639401</v>
      </c>
      <c r="D739" s="580">
        <v>0.13236814891416801</v>
      </c>
      <c r="E739" s="578">
        <v>6.7567567567567599E-2</v>
      </c>
      <c r="F739" s="579">
        <v>0.105555555555556</v>
      </c>
      <c r="G739" s="580">
        <v>9.4660194174757295E-2</v>
      </c>
      <c r="H739" s="578"/>
      <c r="I739" s="579"/>
      <c r="J739" s="580"/>
      <c r="K739" s="578"/>
      <c r="L739" s="579"/>
      <c r="M739" s="580"/>
      <c r="N739" s="581"/>
    </row>
    <row r="740" spans="1:14" x14ac:dyDescent="0.3">
      <c r="A740" s="725" t="s">
        <v>411</v>
      </c>
      <c r="B740" s="578">
        <v>6.7567567567567599E-2</v>
      </c>
      <c r="C740" s="579">
        <v>0.11253196930946301</v>
      </c>
      <c r="D740" s="580">
        <v>8.5832471561530496E-2</v>
      </c>
      <c r="E740" s="578">
        <v>6.7567567567567599E-2</v>
      </c>
      <c r="F740" s="579">
        <v>9.44444444444444E-2</v>
      </c>
      <c r="G740" s="580">
        <v>9.4660194174757295E-2</v>
      </c>
      <c r="H740" s="578"/>
      <c r="I740" s="579"/>
      <c r="J740" s="580"/>
      <c r="K740" s="578"/>
      <c r="L740" s="579"/>
      <c r="M740" s="580"/>
      <c r="N740" s="592"/>
    </row>
    <row r="741" spans="1:14" x14ac:dyDescent="0.3">
      <c r="A741" s="745" t="s">
        <v>259</v>
      </c>
      <c r="B741" s="594">
        <v>74</v>
      </c>
      <c r="C741" s="595">
        <v>391</v>
      </c>
      <c r="D741" s="596">
        <v>967</v>
      </c>
      <c r="E741" s="594">
        <v>74</v>
      </c>
      <c r="F741" s="595">
        <v>180</v>
      </c>
      <c r="G741" s="596">
        <v>412</v>
      </c>
      <c r="H741" s="594"/>
      <c r="I741" s="595"/>
      <c r="J741" s="596"/>
      <c r="K741" s="594"/>
      <c r="L741" s="595"/>
      <c r="M741" s="596"/>
      <c r="N741" s="597"/>
    </row>
    <row r="742" spans="1:14" x14ac:dyDescent="0.3">
      <c r="A742" s="746" t="s">
        <v>194</v>
      </c>
      <c r="B742" s="584">
        <v>3.48648648648649</v>
      </c>
      <c r="C742" s="585">
        <v>3.11253196930946</v>
      </c>
      <c r="D742" s="586">
        <v>3.3216132368148901</v>
      </c>
      <c r="E742" s="584">
        <v>3.48648648648649</v>
      </c>
      <c r="F742" s="585">
        <v>3.4055555555555599</v>
      </c>
      <c r="G742" s="586">
        <v>3.4174757281553401</v>
      </c>
      <c r="H742" s="584"/>
      <c r="I742" s="585"/>
      <c r="J742" s="586"/>
      <c r="K742" s="584"/>
      <c r="L742" s="585"/>
      <c r="M742" s="586"/>
      <c r="N742" s="581"/>
    </row>
    <row r="743" spans="1:14" x14ac:dyDescent="0.3">
      <c r="A743" s="746" t="s">
        <v>174</v>
      </c>
      <c r="B743" s="584">
        <v>1.0758016220251201</v>
      </c>
      <c r="C743" s="585">
        <v>1.17128966106988</v>
      </c>
      <c r="D743" s="586">
        <v>1.12793361851437</v>
      </c>
      <c r="E743" s="584">
        <v>1.0758016220251201</v>
      </c>
      <c r="F743" s="585">
        <v>1.18036649086725</v>
      </c>
      <c r="G743" s="586">
        <v>1.1570099213260501</v>
      </c>
      <c r="H743" s="584"/>
      <c r="I743" s="585"/>
      <c r="J743" s="586"/>
      <c r="K743" s="584"/>
      <c r="L743" s="585"/>
      <c r="M743" s="586"/>
      <c r="N743" s="581"/>
    </row>
    <row r="744" spans="1:14" x14ac:dyDescent="0.3">
      <c r="A744" s="746" t="s">
        <v>260</v>
      </c>
      <c r="B744" s="584" t="s">
        <v>248</v>
      </c>
      <c r="C744" s="585" t="s">
        <v>266</v>
      </c>
      <c r="D744" s="586" t="s">
        <v>130</v>
      </c>
      <c r="E744" s="584" t="s">
        <v>248</v>
      </c>
      <c r="F744" s="585" t="s">
        <v>130</v>
      </c>
      <c r="G744" s="586" t="s">
        <v>130</v>
      </c>
      <c r="H744" s="584"/>
      <c r="I744" s="585"/>
      <c r="J744" s="586"/>
      <c r="K744" s="584"/>
      <c r="L744" s="585"/>
      <c r="M744" s="586"/>
      <c r="N744" s="581"/>
    </row>
    <row r="745" spans="1:14" x14ac:dyDescent="0.3">
      <c r="A745" s="747" t="s">
        <v>173</v>
      </c>
      <c r="B745" s="588" t="s">
        <v>248</v>
      </c>
      <c r="C745" s="589">
        <v>0.31926732524510826</v>
      </c>
      <c r="D745" s="590">
        <v>0.14617283053302252</v>
      </c>
      <c r="E745" s="588" t="s">
        <v>248</v>
      </c>
      <c r="F745" s="589">
        <v>6.8564239629903198E-2</v>
      </c>
      <c r="G745" s="590">
        <v>5.9645779227248633E-2</v>
      </c>
      <c r="H745" s="588"/>
      <c r="I745" s="589"/>
      <c r="J745" s="590"/>
      <c r="K745" s="588"/>
      <c r="L745" s="589"/>
      <c r="M745" s="590"/>
      <c r="N745" s="591"/>
    </row>
    <row r="746" spans="1:14" ht="26" x14ac:dyDescent="0.3">
      <c r="A746" s="748" t="s">
        <v>898</v>
      </c>
      <c r="B746" s="574">
        <v>6.8493150684931503E-2</v>
      </c>
      <c r="C746" s="575">
        <v>7.1794871794871803E-2</v>
      </c>
      <c r="D746" s="576">
        <v>8.0082135523613998E-2</v>
      </c>
      <c r="E746" s="574">
        <v>6.8493150684931503E-2</v>
      </c>
      <c r="F746" s="575">
        <v>0.101694915254237</v>
      </c>
      <c r="G746" s="576">
        <v>8.7167070217917697E-2</v>
      </c>
      <c r="H746" s="574"/>
      <c r="I746" s="575"/>
      <c r="J746" s="576"/>
      <c r="K746" s="574"/>
      <c r="L746" s="575"/>
      <c r="M746" s="576"/>
      <c r="N746" s="581"/>
    </row>
    <row r="747" spans="1:14" x14ac:dyDescent="0.3">
      <c r="A747" s="725" t="s">
        <v>96</v>
      </c>
      <c r="B747" s="578">
        <v>0.28767123287671198</v>
      </c>
      <c r="C747" s="579">
        <v>0.21025641025641001</v>
      </c>
      <c r="D747" s="580">
        <v>0.23511293634496899</v>
      </c>
      <c r="E747" s="578">
        <v>0.28767123287671198</v>
      </c>
      <c r="F747" s="579">
        <v>0.25423728813559299</v>
      </c>
      <c r="G747" s="580">
        <v>0.222760290556901</v>
      </c>
      <c r="H747" s="578"/>
      <c r="I747" s="579"/>
      <c r="J747" s="580"/>
      <c r="K747" s="578"/>
      <c r="L747" s="579"/>
      <c r="M747" s="580"/>
      <c r="N747" s="581"/>
    </row>
    <row r="748" spans="1:14" x14ac:dyDescent="0.3">
      <c r="A748" s="744" t="s">
        <v>97</v>
      </c>
      <c r="B748" s="578">
        <v>0.397260273972603</v>
      </c>
      <c r="C748" s="579">
        <v>0.39230769230769202</v>
      </c>
      <c r="D748" s="580">
        <v>0.37987679671457902</v>
      </c>
      <c r="E748" s="578">
        <v>0.397260273972603</v>
      </c>
      <c r="F748" s="579">
        <v>0.36723163841807899</v>
      </c>
      <c r="G748" s="580">
        <v>0.40193704600484298</v>
      </c>
      <c r="H748" s="578"/>
      <c r="I748" s="579"/>
      <c r="J748" s="580"/>
      <c r="K748" s="578"/>
      <c r="L748" s="579"/>
      <c r="M748" s="580"/>
      <c r="N748" s="581"/>
    </row>
    <row r="749" spans="1:14" x14ac:dyDescent="0.3">
      <c r="A749" s="744" t="s">
        <v>98</v>
      </c>
      <c r="B749" s="578">
        <v>0.10958904109589</v>
      </c>
      <c r="C749" s="579">
        <v>0.18717948717948699</v>
      </c>
      <c r="D749" s="580">
        <v>0.182751540041068</v>
      </c>
      <c r="E749" s="578">
        <v>0.10958904109589</v>
      </c>
      <c r="F749" s="579">
        <v>0.14124293785310699</v>
      </c>
      <c r="G749" s="580">
        <v>0.145278450363196</v>
      </c>
      <c r="H749" s="578"/>
      <c r="I749" s="579"/>
      <c r="J749" s="580"/>
      <c r="K749" s="578"/>
      <c r="L749" s="579"/>
      <c r="M749" s="580"/>
      <c r="N749" s="581"/>
    </row>
    <row r="750" spans="1:14" x14ac:dyDescent="0.3">
      <c r="A750" s="725" t="s">
        <v>411</v>
      </c>
      <c r="B750" s="578">
        <v>0.13698630136986301</v>
      </c>
      <c r="C750" s="579">
        <v>0.138461538461538</v>
      </c>
      <c r="D750" s="580">
        <v>0.12217659137577</v>
      </c>
      <c r="E750" s="578">
        <v>0.13698630136986301</v>
      </c>
      <c r="F750" s="579">
        <v>0.13559322033898299</v>
      </c>
      <c r="G750" s="580">
        <v>0.14285714285714299</v>
      </c>
      <c r="H750" s="578"/>
      <c r="I750" s="579"/>
      <c r="J750" s="580"/>
      <c r="K750" s="578"/>
      <c r="L750" s="579"/>
      <c r="M750" s="580"/>
      <c r="N750" s="592"/>
    </row>
    <row r="751" spans="1:14" x14ac:dyDescent="0.3">
      <c r="A751" s="745" t="s">
        <v>259</v>
      </c>
      <c r="B751" s="594">
        <v>73</v>
      </c>
      <c r="C751" s="595">
        <v>390</v>
      </c>
      <c r="D751" s="596">
        <v>974</v>
      </c>
      <c r="E751" s="594">
        <v>73</v>
      </c>
      <c r="F751" s="595">
        <v>177</v>
      </c>
      <c r="G751" s="596">
        <v>413</v>
      </c>
      <c r="H751" s="594"/>
      <c r="I751" s="595"/>
      <c r="J751" s="596"/>
      <c r="K751" s="594"/>
      <c r="L751" s="595"/>
      <c r="M751" s="596"/>
      <c r="N751" s="597"/>
    </row>
    <row r="752" spans="1:14" x14ac:dyDescent="0.3">
      <c r="A752" s="746" t="s">
        <v>194</v>
      </c>
      <c r="B752" s="584">
        <v>3.04109589041096</v>
      </c>
      <c r="C752" s="585">
        <v>2.8897435897435901</v>
      </c>
      <c r="D752" s="586">
        <v>2.9681724845995898</v>
      </c>
      <c r="E752" s="584">
        <v>3.04109589041096</v>
      </c>
      <c r="F752" s="585">
        <v>3.0451977401129899</v>
      </c>
      <c r="G752" s="586">
        <v>2.9661016949152499</v>
      </c>
      <c r="H752" s="584"/>
      <c r="I752" s="585"/>
      <c r="J752" s="586"/>
      <c r="K752" s="584"/>
      <c r="L752" s="585"/>
      <c r="M752" s="586"/>
      <c r="N752" s="581"/>
    </row>
    <row r="753" spans="1:14" x14ac:dyDescent="0.3">
      <c r="A753" s="746" t="s">
        <v>174</v>
      </c>
      <c r="B753" s="584">
        <v>1.11103500500389</v>
      </c>
      <c r="C753" s="585">
        <v>1.10880905372942</v>
      </c>
      <c r="D753" s="586">
        <v>1.1077663548974299</v>
      </c>
      <c r="E753" s="584">
        <v>1.11103500500389</v>
      </c>
      <c r="F753" s="585">
        <v>1.16198893477534</v>
      </c>
      <c r="G753" s="586">
        <v>1.1358302037580099</v>
      </c>
      <c r="H753" s="584"/>
      <c r="I753" s="585"/>
      <c r="J753" s="586"/>
      <c r="K753" s="584"/>
      <c r="L753" s="585"/>
      <c r="M753" s="586"/>
      <c r="N753" s="581"/>
    </row>
    <row r="754" spans="1:14" x14ac:dyDescent="0.3">
      <c r="A754" s="746" t="s">
        <v>260</v>
      </c>
      <c r="B754" s="584" t="s">
        <v>248</v>
      </c>
      <c r="C754" s="585" t="s">
        <v>130</v>
      </c>
      <c r="D754" s="586" t="s">
        <v>130</v>
      </c>
      <c r="E754" s="584" t="s">
        <v>248</v>
      </c>
      <c r="F754" s="585" t="s">
        <v>130</v>
      </c>
      <c r="G754" s="586" t="s">
        <v>130</v>
      </c>
      <c r="H754" s="584"/>
      <c r="I754" s="585"/>
      <c r="J754" s="586"/>
      <c r="K754" s="584"/>
      <c r="L754" s="585"/>
      <c r="M754" s="586"/>
      <c r="N754" s="581"/>
    </row>
    <row r="755" spans="1:14" x14ac:dyDescent="0.3">
      <c r="A755" s="747" t="s">
        <v>173</v>
      </c>
      <c r="B755" s="588" t="s">
        <v>248</v>
      </c>
      <c r="C755" s="589">
        <v>0.13649987809740952</v>
      </c>
      <c r="D755" s="590">
        <v>6.5829229682754037E-2</v>
      </c>
      <c r="E755" s="588" t="s">
        <v>248</v>
      </c>
      <c r="F755" s="589">
        <v>-3.530024752622137E-3</v>
      </c>
      <c r="G755" s="590">
        <v>6.6025885953361813E-2</v>
      </c>
      <c r="H755" s="588"/>
      <c r="I755" s="589"/>
      <c r="J755" s="590"/>
      <c r="K755" s="588"/>
      <c r="L755" s="589"/>
      <c r="M755" s="590"/>
      <c r="N755" s="591"/>
    </row>
    <row r="756" spans="1:14" ht="65" x14ac:dyDescent="0.3">
      <c r="A756" s="783" t="s">
        <v>1025</v>
      </c>
      <c r="B756" s="749">
        <v>0.16666666666666699</v>
      </c>
      <c r="C756" s="750">
        <v>0.108235294117647</v>
      </c>
      <c r="D756" s="751">
        <v>8.3976833976834003E-2</v>
      </c>
      <c r="E756" s="749">
        <v>0.16666666666666699</v>
      </c>
      <c r="F756" s="750">
        <v>0.14583333333333301</v>
      </c>
      <c r="G756" s="751">
        <v>9.54545454545455E-2</v>
      </c>
      <c r="H756" s="749"/>
      <c r="I756" s="750"/>
      <c r="J756" s="751"/>
      <c r="K756" s="749"/>
      <c r="L756" s="750"/>
      <c r="M756" s="751"/>
      <c r="N756" s="566"/>
    </row>
    <row r="757" spans="1:14" x14ac:dyDescent="0.3">
      <c r="A757" s="725" t="s">
        <v>96</v>
      </c>
      <c r="B757" s="749">
        <v>0.56410256410256399</v>
      </c>
      <c r="C757" s="750">
        <v>0.48941176470588199</v>
      </c>
      <c r="D757" s="751">
        <v>0.42567567567567599</v>
      </c>
      <c r="E757" s="749">
        <v>0.56410256410256399</v>
      </c>
      <c r="F757" s="750">
        <v>0.47395833333333298</v>
      </c>
      <c r="G757" s="751">
        <v>0.39090909090909098</v>
      </c>
      <c r="H757" s="749"/>
      <c r="I757" s="750"/>
      <c r="J757" s="751"/>
      <c r="K757" s="749"/>
      <c r="L757" s="750"/>
      <c r="M757" s="751"/>
      <c r="N757" s="566"/>
    </row>
    <row r="758" spans="1:14" x14ac:dyDescent="0.3">
      <c r="A758" s="725" t="s">
        <v>97</v>
      </c>
      <c r="B758" s="749">
        <v>0.141025641025641</v>
      </c>
      <c r="C758" s="750">
        <v>0.20235294117647101</v>
      </c>
      <c r="D758" s="751">
        <v>0.252895752895753</v>
      </c>
      <c r="E758" s="749">
        <v>0.141025641025641</v>
      </c>
      <c r="F758" s="750">
        <v>0.19791666666666699</v>
      </c>
      <c r="G758" s="751">
        <v>0.256818181818182</v>
      </c>
      <c r="H758" s="749"/>
      <c r="I758" s="750"/>
      <c r="J758" s="751"/>
      <c r="K758" s="749"/>
      <c r="L758" s="750"/>
      <c r="M758" s="751"/>
      <c r="N758" s="566"/>
    </row>
    <row r="759" spans="1:14" x14ac:dyDescent="0.3">
      <c r="A759" s="725" t="s">
        <v>98</v>
      </c>
      <c r="B759" s="749">
        <v>0.115384615384615</v>
      </c>
      <c r="C759" s="750">
        <v>0.152941176470588</v>
      </c>
      <c r="D759" s="751">
        <v>0.183397683397683</v>
      </c>
      <c r="E759" s="749">
        <v>0.115384615384615</v>
      </c>
      <c r="F759" s="750">
        <v>0.14583333333333301</v>
      </c>
      <c r="G759" s="751">
        <v>0.184090909090909</v>
      </c>
      <c r="H759" s="749"/>
      <c r="I759" s="750"/>
      <c r="J759" s="751"/>
      <c r="K759" s="749"/>
      <c r="L759" s="750"/>
      <c r="M759" s="751"/>
      <c r="N759" s="566"/>
    </row>
    <row r="760" spans="1:14" x14ac:dyDescent="0.3">
      <c r="A760" s="744" t="s">
        <v>411</v>
      </c>
      <c r="B760" s="749">
        <v>1.2820512820512799E-2</v>
      </c>
      <c r="C760" s="750">
        <v>4.7058823529411799E-2</v>
      </c>
      <c r="D760" s="751">
        <v>5.4054054054054099E-2</v>
      </c>
      <c r="E760" s="749">
        <v>1.2820512820512799E-2</v>
      </c>
      <c r="F760" s="750">
        <v>3.6458333333333301E-2</v>
      </c>
      <c r="G760" s="751">
        <v>7.2727272727272696E-2</v>
      </c>
      <c r="H760" s="749"/>
      <c r="I760" s="750"/>
      <c r="J760" s="751"/>
      <c r="K760" s="749"/>
      <c r="L760" s="750"/>
      <c r="M760" s="751"/>
      <c r="N760" s="566"/>
    </row>
    <row r="761" spans="1:14" x14ac:dyDescent="0.3">
      <c r="A761" s="762" t="s">
        <v>259</v>
      </c>
      <c r="B761" s="752">
        <v>78</v>
      </c>
      <c r="C761" s="753">
        <v>425</v>
      </c>
      <c r="D761" s="754">
        <v>1036</v>
      </c>
      <c r="E761" s="752">
        <v>78</v>
      </c>
      <c r="F761" s="753">
        <v>192</v>
      </c>
      <c r="G761" s="754">
        <v>440</v>
      </c>
      <c r="H761" s="752"/>
      <c r="I761" s="753"/>
      <c r="J761" s="754"/>
      <c r="K761" s="752"/>
      <c r="L761" s="753"/>
      <c r="M761" s="754"/>
      <c r="N761" s="791"/>
    </row>
    <row r="762" spans="1:14" x14ac:dyDescent="0.3">
      <c r="A762" s="725" t="s">
        <v>194</v>
      </c>
      <c r="B762" s="755">
        <v>3.7564102564102599</v>
      </c>
      <c r="C762" s="756">
        <v>3.45882352941176</v>
      </c>
      <c r="D762" s="757">
        <v>3.3021235521235499</v>
      </c>
      <c r="E762" s="755">
        <v>3.7564102564102599</v>
      </c>
      <c r="F762" s="756">
        <v>3.546875</v>
      </c>
      <c r="G762" s="757">
        <v>3.2522727272727301</v>
      </c>
      <c r="H762" s="755"/>
      <c r="I762" s="756"/>
      <c r="J762" s="757"/>
      <c r="K762" s="755"/>
      <c r="L762" s="756"/>
      <c r="M762" s="757"/>
      <c r="N762" s="566"/>
    </row>
    <row r="763" spans="1:14" x14ac:dyDescent="0.3">
      <c r="A763" s="725" t="s">
        <v>174</v>
      </c>
      <c r="B763" s="755">
        <v>0.91432889924651095</v>
      </c>
      <c r="C763" s="756">
        <v>1.02737232572786</v>
      </c>
      <c r="D763" s="757">
        <v>1.0348681113593801</v>
      </c>
      <c r="E763" s="755">
        <v>0.91432889924651095</v>
      </c>
      <c r="F763" s="756">
        <v>1.0273182824242599</v>
      </c>
      <c r="G763" s="757">
        <v>1.0893956938790399</v>
      </c>
      <c r="H763" s="755"/>
      <c r="I763" s="756"/>
      <c r="J763" s="757"/>
      <c r="K763" s="755"/>
      <c r="L763" s="756"/>
      <c r="M763" s="757"/>
      <c r="N763" s="566"/>
    </row>
    <row r="764" spans="1:14" x14ac:dyDescent="0.3">
      <c r="A764" s="725" t="s">
        <v>260</v>
      </c>
      <c r="B764" s="755" t="s">
        <v>248</v>
      </c>
      <c r="C764" s="756" t="s">
        <v>266</v>
      </c>
      <c r="D764" s="757" t="s">
        <v>237</v>
      </c>
      <c r="E764" s="755" t="s">
        <v>248</v>
      </c>
      <c r="F764" s="756" t="s">
        <v>130</v>
      </c>
      <c r="G764" s="757" t="s">
        <v>237</v>
      </c>
      <c r="H764" s="755"/>
      <c r="I764" s="756"/>
      <c r="J764" s="757"/>
      <c r="K764" s="755"/>
      <c r="L764" s="756"/>
      <c r="M764" s="757"/>
      <c r="N764" s="566"/>
    </row>
    <row r="765" spans="1:14" x14ac:dyDescent="0.3">
      <c r="A765" s="763" t="s">
        <v>173</v>
      </c>
      <c r="B765" s="758" t="s">
        <v>248</v>
      </c>
      <c r="C765" s="759">
        <v>0.28965811083890103</v>
      </c>
      <c r="D765" s="760">
        <v>0.43898029062850241</v>
      </c>
      <c r="E765" s="758" t="s">
        <v>248</v>
      </c>
      <c r="F765" s="759">
        <v>0.20396332859549604</v>
      </c>
      <c r="G765" s="760">
        <v>0.46276805752961453</v>
      </c>
      <c r="H765" s="758"/>
      <c r="I765" s="759"/>
      <c r="J765" s="760"/>
      <c r="K765" s="758"/>
      <c r="L765" s="759"/>
      <c r="M765" s="760"/>
      <c r="N765" s="566"/>
    </row>
    <row r="766" spans="1:14" ht="65" x14ac:dyDescent="0.3">
      <c r="A766" s="748" t="s">
        <v>1026</v>
      </c>
      <c r="B766" s="574">
        <v>0.16666666666666699</v>
      </c>
      <c r="C766" s="575">
        <v>0.113207547169811</v>
      </c>
      <c r="D766" s="576">
        <v>8.5188770571151998E-2</v>
      </c>
      <c r="E766" s="574">
        <v>0.16666666666666699</v>
      </c>
      <c r="F766" s="575">
        <v>0.15104166666666699</v>
      </c>
      <c r="G766" s="576">
        <v>0.100227790432802</v>
      </c>
      <c r="H766" s="574"/>
      <c r="I766" s="575"/>
      <c r="J766" s="576"/>
      <c r="K766" s="574"/>
      <c r="L766" s="575"/>
      <c r="M766" s="576"/>
      <c r="N766" s="721"/>
    </row>
    <row r="767" spans="1:14" x14ac:dyDescent="0.3">
      <c r="A767" s="725" t="s">
        <v>96</v>
      </c>
      <c r="B767" s="578">
        <v>0.47435897435897401</v>
      </c>
      <c r="C767" s="579">
        <v>0.5</v>
      </c>
      <c r="D767" s="580">
        <v>0.43756050338819003</v>
      </c>
      <c r="E767" s="578">
        <v>0.47435897435897401</v>
      </c>
      <c r="F767" s="579">
        <v>0.47395833333333298</v>
      </c>
      <c r="G767" s="580">
        <v>0.38724373576309801</v>
      </c>
      <c r="H767" s="578"/>
      <c r="I767" s="579"/>
      <c r="J767" s="580"/>
      <c r="K767" s="578"/>
      <c r="L767" s="579"/>
      <c r="M767" s="580"/>
      <c r="N767" s="581"/>
    </row>
    <row r="768" spans="1:14" x14ac:dyDescent="0.3">
      <c r="A768" s="725" t="s">
        <v>97</v>
      </c>
      <c r="B768" s="578">
        <v>0.20512820512820501</v>
      </c>
      <c r="C768" s="579">
        <v>0.21698113207547201</v>
      </c>
      <c r="D768" s="580">
        <v>0.26524685382381402</v>
      </c>
      <c r="E768" s="578">
        <v>0.20512820512820501</v>
      </c>
      <c r="F768" s="579">
        <v>0.22916666666666699</v>
      </c>
      <c r="G768" s="580">
        <v>0.28701594533029601</v>
      </c>
      <c r="H768" s="578"/>
      <c r="I768" s="579"/>
      <c r="J768" s="580"/>
      <c r="K768" s="578"/>
      <c r="L768" s="579"/>
      <c r="M768" s="580"/>
      <c r="N768" s="581"/>
    </row>
    <row r="769" spans="1:14" x14ac:dyDescent="0.3">
      <c r="A769" s="725" t="s">
        <v>98</v>
      </c>
      <c r="B769" s="578">
        <v>0.141025641025641</v>
      </c>
      <c r="C769" s="579">
        <v>0.139150943396226</v>
      </c>
      <c r="D769" s="580">
        <v>0.15972894482090999</v>
      </c>
      <c r="E769" s="578">
        <v>0.141025641025641</v>
      </c>
      <c r="F769" s="579">
        <v>0.13020833333333301</v>
      </c>
      <c r="G769" s="580">
        <v>0.16400911161731199</v>
      </c>
      <c r="H769" s="578"/>
      <c r="I769" s="579"/>
      <c r="J769" s="580"/>
      <c r="K769" s="578"/>
      <c r="L769" s="579"/>
      <c r="M769" s="580"/>
      <c r="N769" s="581"/>
    </row>
    <row r="770" spans="1:14" x14ac:dyDescent="0.3">
      <c r="A770" s="725" t="s">
        <v>411</v>
      </c>
      <c r="B770" s="578">
        <v>1.2820512820512799E-2</v>
      </c>
      <c r="C770" s="579">
        <v>3.0660377358490601E-2</v>
      </c>
      <c r="D770" s="580">
        <v>5.2274927395934201E-2</v>
      </c>
      <c r="E770" s="578">
        <v>1.2820512820512799E-2</v>
      </c>
      <c r="F770" s="579">
        <v>1.5625E-2</v>
      </c>
      <c r="G770" s="580">
        <v>6.1503416856492001E-2</v>
      </c>
      <c r="H770" s="578"/>
      <c r="I770" s="579"/>
      <c r="J770" s="580"/>
      <c r="K770" s="578"/>
      <c r="L770" s="579"/>
      <c r="M770" s="580"/>
      <c r="N770" s="592"/>
    </row>
    <row r="771" spans="1:14" x14ac:dyDescent="0.3">
      <c r="A771" s="745" t="s">
        <v>259</v>
      </c>
      <c r="B771" s="594">
        <v>78</v>
      </c>
      <c r="C771" s="595">
        <v>424</v>
      </c>
      <c r="D771" s="596">
        <v>1033</v>
      </c>
      <c r="E771" s="594">
        <v>78</v>
      </c>
      <c r="F771" s="595">
        <v>192</v>
      </c>
      <c r="G771" s="596">
        <v>439</v>
      </c>
      <c r="H771" s="594"/>
      <c r="I771" s="595"/>
      <c r="J771" s="596"/>
      <c r="K771" s="594"/>
      <c r="L771" s="595"/>
      <c r="M771" s="596"/>
      <c r="N771" s="597"/>
    </row>
    <row r="772" spans="1:14" x14ac:dyDescent="0.3">
      <c r="A772" s="746" t="s">
        <v>194</v>
      </c>
      <c r="B772" s="584">
        <v>3.6410256410256401</v>
      </c>
      <c r="C772" s="585">
        <v>3.5259433962264199</v>
      </c>
      <c r="D772" s="586">
        <v>3.3436592449177098</v>
      </c>
      <c r="E772" s="584">
        <v>3.6410256410256401</v>
      </c>
      <c r="F772" s="585">
        <v>3.6145833333333299</v>
      </c>
      <c r="G772" s="586">
        <v>3.3006833712984101</v>
      </c>
      <c r="H772" s="584"/>
      <c r="I772" s="585"/>
      <c r="J772" s="586"/>
      <c r="K772" s="584"/>
      <c r="L772" s="585"/>
      <c r="M772" s="586"/>
      <c r="N772" s="581"/>
    </row>
    <row r="773" spans="1:14" x14ac:dyDescent="0.3">
      <c r="A773" s="746" t="s">
        <v>174</v>
      </c>
      <c r="B773" s="584">
        <v>0.96664312670133601</v>
      </c>
      <c r="C773" s="585">
        <v>0.96965132608993299</v>
      </c>
      <c r="D773" s="586">
        <v>1.0149087139871</v>
      </c>
      <c r="E773" s="584">
        <v>0.96664312670133601</v>
      </c>
      <c r="F773" s="585">
        <v>0.94752133702554397</v>
      </c>
      <c r="G773" s="586">
        <v>1.0537060005478001</v>
      </c>
      <c r="H773" s="584"/>
      <c r="I773" s="585"/>
      <c r="J773" s="586"/>
      <c r="K773" s="584"/>
      <c r="L773" s="585"/>
      <c r="M773" s="586"/>
      <c r="N773" s="581"/>
    </row>
    <row r="774" spans="1:14" x14ac:dyDescent="0.3">
      <c r="A774" s="746" t="s">
        <v>260</v>
      </c>
      <c r="B774" s="584" t="s">
        <v>248</v>
      </c>
      <c r="C774" s="585" t="s">
        <v>130</v>
      </c>
      <c r="D774" s="586" t="s">
        <v>266</v>
      </c>
      <c r="E774" s="584" t="s">
        <v>248</v>
      </c>
      <c r="F774" s="585" t="s">
        <v>130</v>
      </c>
      <c r="G774" s="586" t="s">
        <v>236</v>
      </c>
      <c r="H774" s="584"/>
      <c r="I774" s="585"/>
      <c r="J774" s="586"/>
      <c r="K774" s="584"/>
      <c r="L774" s="585"/>
      <c r="M774" s="586"/>
      <c r="N774" s="581"/>
    </row>
    <row r="775" spans="1:14" x14ac:dyDescent="0.3">
      <c r="A775" s="747" t="s">
        <v>173</v>
      </c>
      <c r="B775" s="588" t="s">
        <v>248</v>
      </c>
      <c r="C775" s="589">
        <v>0.11868415140861316</v>
      </c>
      <c r="D775" s="590">
        <v>0.29299817018982649</v>
      </c>
      <c r="E775" s="588" t="s">
        <v>248</v>
      </c>
      <c r="F775" s="589">
        <v>2.7906820310049967E-2</v>
      </c>
      <c r="G775" s="590">
        <v>0.32299547459186251</v>
      </c>
      <c r="H775" s="588"/>
      <c r="I775" s="589"/>
      <c r="J775" s="590"/>
      <c r="K775" s="588"/>
      <c r="L775" s="589"/>
      <c r="M775" s="590"/>
      <c r="N775" s="591"/>
    </row>
    <row r="776" spans="1:14" ht="26" x14ac:dyDescent="0.3">
      <c r="A776" s="783" t="s">
        <v>1027</v>
      </c>
      <c r="B776" s="749">
        <v>0.215189873417722</v>
      </c>
      <c r="C776" s="750">
        <v>0.14698795180722901</v>
      </c>
      <c r="D776" s="751">
        <v>0.121927236971485</v>
      </c>
      <c r="E776" s="749">
        <v>0.215189873417722</v>
      </c>
      <c r="F776" s="750">
        <v>0.18229166666666699</v>
      </c>
      <c r="G776" s="751">
        <v>0.12844036697247699</v>
      </c>
      <c r="H776" s="749"/>
      <c r="I776" s="750"/>
      <c r="J776" s="751"/>
      <c r="K776" s="749"/>
      <c r="L776" s="750"/>
      <c r="M776" s="751"/>
      <c r="N776" s="566"/>
    </row>
    <row r="777" spans="1:14" x14ac:dyDescent="0.3">
      <c r="A777" s="725" t="s">
        <v>96</v>
      </c>
      <c r="B777" s="749">
        <v>0.443037974683544</v>
      </c>
      <c r="C777" s="750">
        <v>0.40963855421686701</v>
      </c>
      <c r="D777" s="751">
        <v>0.39233038348082599</v>
      </c>
      <c r="E777" s="749">
        <v>0.443037974683544</v>
      </c>
      <c r="F777" s="750">
        <v>0.44270833333333298</v>
      </c>
      <c r="G777" s="751">
        <v>0.40596330275229398</v>
      </c>
      <c r="H777" s="749"/>
      <c r="I777" s="750"/>
      <c r="J777" s="751"/>
      <c r="K777" s="749"/>
      <c r="L777" s="750"/>
      <c r="M777" s="751"/>
      <c r="N777" s="566"/>
    </row>
    <row r="778" spans="1:14" x14ac:dyDescent="0.3">
      <c r="A778" s="725" t="s">
        <v>97</v>
      </c>
      <c r="B778" s="749">
        <v>0.189873417721519</v>
      </c>
      <c r="C778" s="750">
        <v>0.24337349397590399</v>
      </c>
      <c r="D778" s="751">
        <v>0.273352999016716</v>
      </c>
      <c r="E778" s="749">
        <v>0.189873417721519</v>
      </c>
      <c r="F778" s="750">
        <v>0.22916666666666699</v>
      </c>
      <c r="G778" s="751">
        <v>0.302752293577982</v>
      </c>
      <c r="H778" s="749"/>
      <c r="I778" s="750"/>
      <c r="J778" s="751"/>
      <c r="K778" s="749"/>
      <c r="L778" s="750"/>
      <c r="M778" s="751"/>
      <c r="N778" s="566"/>
    </row>
    <row r="779" spans="1:14" x14ac:dyDescent="0.3">
      <c r="A779" s="725" t="s">
        <v>98</v>
      </c>
      <c r="B779" s="749">
        <v>0.126582278481013</v>
      </c>
      <c r="C779" s="750">
        <v>0.134939759036145</v>
      </c>
      <c r="D779" s="751">
        <v>0.15044247787610601</v>
      </c>
      <c r="E779" s="749">
        <v>0.126582278481013</v>
      </c>
      <c r="F779" s="750">
        <v>0.104166666666667</v>
      </c>
      <c r="G779" s="751">
        <v>0.11238532110091699</v>
      </c>
      <c r="H779" s="749"/>
      <c r="I779" s="750"/>
      <c r="J779" s="751"/>
      <c r="K779" s="749"/>
      <c r="L779" s="750"/>
      <c r="M779" s="751"/>
      <c r="N779" s="566"/>
    </row>
    <row r="780" spans="1:14" x14ac:dyDescent="0.3">
      <c r="A780" s="744" t="s">
        <v>411</v>
      </c>
      <c r="B780" s="749">
        <v>2.53164556962025E-2</v>
      </c>
      <c r="C780" s="750">
        <v>6.5060240963855404E-2</v>
      </c>
      <c r="D780" s="751">
        <v>6.1946902654867297E-2</v>
      </c>
      <c r="E780" s="749">
        <v>2.53164556962025E-2</v>
      </c>
      <c r="F780" s="750">
        <v>4.1666666666666699E-2</v>
      </c>
      <c r="G780" s="751">
        <v>5.0458715596330299E-2</v>
      </c>
      <c r="H780" s="749"/>
      <c r="I780" s="750"/>
      <c r="J780" s="751"/>
      <c r="K780" s="749"/>
      <c r="L780" s="750"/>
      <c r="M780" s="751"/>
      <c r="N780" s="566"/>
    </row>
    <row r="781" spans="1:14" x14ac:dyDescent="0.3">
      <c r="A781" s="762" t="s">
        <v>259</v>
      </c>
      <c r="B781" s="752">
        <v>79</v>
      </c>
      <c r="C781" s="753">
        <v>415</v>
      </c>
      <c r="D781" s="754">
        <v>1017</v>
      </c>
      <c r="E781" s="752">
        <v>79</v>
      </c>
      <c r="F781" s="753">
        <v>192</v>
      </c>
      <c r="G781" s="754">
        <v>436</v>
      </c>
      <c r="H781" s="752"/>
      <c r="I781" s="753"/>
      <c r="J781" s="754"/>
      <c r="K781" s="752"/>
      <c r="L781" s="753"/>
      <c r="M781" s="754"/>
      <c r="N781" s="791"/>
    </row>
    <row r="782" spans="1:14" x14ac:dyDescent="0.3">
      <c r="A782" s="725" t="s">
        <v>194</v>
      </c>
      <c r="B782" s="755">
        <v>3.6962025316455702</v>
      </c>
      <c r="C782" s="756">
        <v>3.4385542168674701</v>
      </c>
      <c r="D782" s="757">
        <v>3.3618485742379498</v>
      </c>
      <c r="E782" s="755">
        <v>3.6962025316455702</v>
      </c>
      <c r="F782" s="756">
        <v>3.6197916666666701</v>
      </c>
      <c r="G782" s="757">
        <v>3.4495412844036699</v>
      </c>
      <c r="H782" s="755"/>
      <c r="I782" s="756"/>
      <c r="J782" s="757"/>
      <c r="K782" s="755"/>
      <c r="L782" s="756"/>
      <c r="M782" s="757"/>
      <c r="N782" s="566"/>
    </row>
    <row r="783" spans="1:14" x14ac:dyDescent="0.3">
      <c r="A783" s="725" t="s">
        <v>174</v>
      </c>
      <c r="B783" s="755">
        <v>1.0297426910335901</v>
      </c>
      <c r="C783" s="756">
        <v>1.0969689602861199</v>
      </c>
      <c r="D783" s="757">
        <v>1.07166426456484</v>
      </c>
      <c r="E783" s="755">
        <v>1.0297426910335901</v>
      </c>
      <c r="F783" s="756">
        <v>1.0315565214245599</v>
      </c>
      <c r="G783" s="757">
        <v>1.0169708324990201</v>
      </c>
      <c r="H783" s="755"/>
      <c r="I783" s="756"/>
      <c r="J783" s="757"/>
      <c r="K783" s="755"/>
      <c r="L783" s="756"/>
      <c r="M783" s="757"/>
      <c r="N783" s="566"/>
    </row>
    <row r="784" spans="1:14" x14ac:dyDescent="0.3">
      <c r="A784" s="725" t="s">
        <v>260</v>
      </c>
      <c r="B784" s="755" t="s">
        <v>248</v>
      </c>
      <c r="C784" s="756" t="s">
        <v>130</v>
      </c>
      <c r="D784" s="757" t="s">
        <v>236</v>
      </c>
      <c r="E784" s="755" t="s">
        <v>248</v>
      </c>
      <c r="F784" s="756" t="s">
        <v>130</v>
      </c>
      <c r="G784" s="757" t="s">
        <v>266</v>
      </c>
      <c r="H784" s="755"/>
      <c r="I784" s="756"/>
      <c r="J784" s="757"/>
      <c r="K784" s="755"/>
      <c r="L784" s="756"/>
      <c r="M784" s="757"/>
      <c r="N784" s="566"/>
    </row>
    <row r="785" spans="1:14" x14ac:dyDescent="0.3">
      <c r="A785" s="763" t="s">
        <v>173</v>
      </c>
      <c r="B785" s="758" t="s">
        <v>248</v>
      </c>
      <c r="C785" s="759">
        <v>0.23487293087208075</v>
      </c>
      <c r="D785" s="760">
        <v>0.31199506082568518</v>
      </c>
      <c r="E785" s="758" t="s">
        <v>248</v>
      </c>
      <c r="F785" s="759">
        <v>7.4073367180480035E-2</v>
      </c>
      <c r="G785" s="760">
        <v>0.24254505572768034</v>
      </c>
      <c r="H785" s="758"/>
      <c r="I785" s="759"/>
      <c r="J785" s="760"/>
      <c r="K785" s="758"/>
      <c r="L785" s="759"/>
      <c r="M785" s="760"/>
      <c r="N785" s="566"/>
    </row>
    <row r="786" spans="1:14" ht="26" x14ac:dyDescent="0.3">
      <c r="A786" s="783" t="s">
        <v>970</v>
      </c>
      <c r="B786" s="749">
        <v>0.177215189873418</v>
      </c>
      <c r="C786" s="750">
        <v>0.13776722090261301</v>
      </c>
      <c r="D786" s="751">
        <v>0.112950340798442</v>
      </c>
      <c r="E786" s="749">
        <v>0.177215189873418</v>
      </c>
      <c r="F786" s="750">
        <v>0.18229166666666699</v>
      </c>
      <c r="G786" s="751">
        <v>0.13242009132420099</v>
      </c>
      <c r="H786" s="749"/>
      <c r="I786" s="750"/>
      <c r="J786" s="751"/>
      <c r="K786" s="749"/>
      <c r="L786" s="750"/>
      <c r="M786" s="751"/>
      <c r="N786" s="776"/>
    </row>
    <row r="787" spans="1:14" x14ac:dyDescent="0.3">
      <c r="A787" s="725" t="s">
        <v>96</v>
      </c>
      <c r="B787" s="749">
        <v>0.443037974683544</v>
      </c>
      <c r="C787" s="750">
        <v>0.40617577197149601</v>
      </c>
      <c r="D787" s="751">
        <v>0.40116845180136301</v>
      </c>
      <c r="E787" s="749">
        <v>0.443037974683544</v>
      </c>
      <c r="F787" s="750">
        <v>0.4375</v>
      </c>
      <c r="G787" s="751">
        <v>0.408675799086758</v>
      </c>
      <c r="H787" s="749"/>
      <c r="I787" s="750"/>
      <c r="J787" s="751"/>
      <c r="K787" s="749"/>
      <c r="L787" s="750"/>
      <c r="M787" s="751"/>
      <c r="N787" s="566"/>
    </row>
    <row r="788" spans="1:14" x14ac:dyDescent="0.3">
      <c r="A788" s="725" t="s">
        <v>97</v>
      </c>
      <c r="B788" s="749">
        <v>0.253164556962025</v>
      </c>
      <c r="C788" s="750">
        <v>0.19714964370546301</v>
      </c>
      <c r="D788" s="751">
        <v>0.248296007789679</v>
      </c>
      <c r="E788" s="749">
        <v>0.253164556962025</v>
      </c>
      <c r="F788" s="750">
        <v>0.20833333333333301</v>
      </c>
      <c r="G788" s="751">
        <v>0.27397260273972601</v>
      </c>
      <c r="H788" s="749"/>
      <c r="I788" s="750"/>
      <c r="J788" s="751"/>
      <c r="K788" s="749"/>
      <c r="L788" s="750"/>
      <c r="M788" s="751"/>
      <c r="N788" s="566"/>
    </row>
    <row r="789" spans="1:14" x14ac:dyDescent="0.3">
      <c r="A789" s="725" t="s">
        <v>98</v>
      </c>
      <c r="B789" s="749">
        <v>0.10126582278481</v>
      </c>
      <c r="C789" s="750">
        <v>0.178147268408551</v>
      </c>
      <c r="D789" s="751">
        <v>0.167478091528724</v>
      </c>
      <c r="E789" s="749">
        <v>0.10126582278481</v>
      </c>
      <c r="F789" s="750">
        <v>0.13020833333333301</v>
      </c>
      <c r="G789" s="751">
        <v>0.13470319634703201</v>
      </c>
      <c r="H789" s="749"/>
      <c r="I789" s="750"/>
      <c r="J789" s="751"/>
      <c r="K789" s="749"/>
      <c r="L789" s="750"/>
      <c r="M789" s="751"/>
      <c r="N789" s="566"/>
    </row>
    <row r="790" spans="1:14" x14ac:dyDescent="0.3">
      <c r="A790" s="744" t="s">
        <v>411</v>
      </c>
      <c r="B790" s="749">
        <v>2.53164556962025E-2</v>
      </c>
      <c r="C790" s="750">
        <v>8.0760095011876504E-2</v>
      </c>
      <c r="D790" s="751">
        <v>7.0107108081791603E-2</v>
      </c>
      <c r="E790" s="749">
        <v>2.53164556962025E-2</v>
      </c>
      <c r="F790" s="750">
        <v>4.1666666666666699E-2</v>
      </c>
      <c r="G790" s="751">
        <v>5.0228310502283102E-2</v>
      </c>
      <c r="H790" s="749"/>
      <c r="I790" s="750"/>
      <c r="J790" s="751"/>
      <c r="K790" s="749"/>
      <c r="L790" s="750"/>
      <c r="M790" s="751"/>
      <c r="N790" s="566"/>
    </row>
    <row r="791" spans="1:14" x14ac:dyDescent="0.3">
      <c r="A791" s="762" t="s">
        <v>259</v>
      </c>
      <c r="B791" s="752">
        <v>79</v>
      </c>
      <c r="C791" s="753">
        <v>421</v>
      </c>
      <c r="D791" s="754">
        <v>1027</v>
      </c>
      <c r="E791" s="752">
        <v>79</v>
      </c>
      <c r="F791" s="753">
        <v>192</v>
      </c>
      <c r="G791" s="754">
        <v>438</v>
      </c>
      <c r="H791" s="752"/>
      <c r="I791" s="753"/>
      <c r="J791" s="754"/>
      <c r="K791" s="752"/>
      <c r="L791" s="753"/>
      <c r="M791" s="754"/>
      <c r="N791" s="791"/>
    </row>
    <row r="792" spans="1:14" x14ac:dyDescent="0.3">
      <c r="A792" s="725" t="s">
        <v>194</v>
      </c>
      <c r="B792" s="755">
        <v>3.64556962025316</v>
      </c>
      <c r="C792" s="756">
        <v>3.3420427553444201</v>
      </c>
      <c r="D792" s="757">
        <v>3.3193768257059402</v>
      </c>
      <c r="E792" s="755">
        <v>3.64556962025316</v>
      </c>
      <c r="F792" s="756">
        <v>3.5885416666666701</v>
      </c>
      <c r="G792" s="757">
        <v>3.4383561643835598</v>
      </c>
      <c r="H792" s="755"/>
      <c r="I792" s="756"/>
      <c r="J792" s="757"/>
      <c r="K792" s="755"/>
      <c r="L792" s="756"/>
      <c r="M792" s="757"/>
      <c r="N792" s="566"/>
    </row>
    <row r="793" spans="1:14" x14ac:dyDescent="0.3">
      <c r="A793" s="725" t="s">
        <v>174</v>
      </c>
      <c r="B793" s="755">
        <v>0.97452124581889898</v>
      </c>
      <c r="C793" s="756">
        <v>1.1595830975279</v>
      </c>
      <c r="D793" s="757">
        <v>1.09546486753005</v>
      </c>
      <c r="E793" s="755">
        <v>0.97452124581889898</v>
      </c>
      <c r="F793" s="756">
        <v>1.0597213692540799</v>
      </c>
      <c r="G793" s="757">
        <v>1.04129344013254</v>
      </c>
      <c r="H793" s="755"/>
      <c r="I793" s="756"/>
      <c r="J793" s="757"/>
      <c r="K793" s="755"/>
      <c r="L793" s="756"/>
      <c r="M793" s="757"/>
      <c r="N793" s="566"/>
    </row>
    <row r="794" spans="1:14" x14ac:dyDescent="0.3">
      <c r="A794" s="725" t="s">
        <v>260</v>
      </c>
      <c r="B794" s="755" t="s">
        <v>248</v>
      </c>
      <c r="C794" s="756" t="s">
        <v>266</v>
      </c>
      <c r="D794" s="757" t="s">
        <v>266</v>
      </c>
      <c r="E794" s="755" t="s">
        <v>248</v>
      </c>
      <c r="F794" s="756" t="s">
        <v>130</v>
      </c>
      <c r="G794" s="757" t="s">
        <v>130</v>
      </c>
      <c r="H794" s="755"/>
      <c r="I794" s="756"/>
      <c r="J794" s="757"/>
      <c r="K794" s="755"/>
      <c r="L794" s="756"/>
      <c r="M794" s="757"/>
      <c r="N794" s="566"/>
    </row>
    <row r="795" spans="1:14" x14ac:dyDescent="0.3">
      <c r="A795" s="763" t="s">
        <v>173</v>
      </c>
      <c r="B795" s="758" t="s">
        <v>248</v>
      </c>
      <c r="C795" s="759">
        <v>0.26175516490006179</v>
      </c>
      <c r="D795" s="760">
        <v>0.29776655027074334</v>
      </c>
      <c r="E795" s="758" t="s">
        <v>248</v>
      </c>
      <c r="F795" s="759">
        <v>5.3814101745094517E-2</v>
      </c>
      <c r="G795" s="760">
        <v>0.19899621747662716</v>
      </c>
      <c r="H795" s="758"/>
      <c r="I795" s="759"/>
      <c r="J795" s="760"/>
      <c r="K795" s="758"/>
      <c r="L795" s="759"/>
      <c r="M795" s="760"/>
      <c r="N795" s="566"/>
    </row>
    <row r="796" spans="1:14" ht="26" x14ac:dyDescent="0.3">
      <c r="A796" s="783" t="s">
        <v>971</v>
      </c>
      <c r="B796" s="749">
        <v>0.30379746835443</v>
      </c>
      <c r="C796" s="750">
        <v>0.185882352941176</v>
      </c>
      <c r="D796" s="751">
        <v>0.141062801932367</v>
      </c>
      <c r="E796" s="749">
        <v>0.30379746835443</v>
      </c>
      <c r="F796" s="750">
        <v>0.238341968911917</v>
      </c>
      <c r="G796" s="751">
        <v>0.163636363636364</v>
      </c>
      <c r="H796" s="749"/>
      <c r="I796" s="750"/>
      <c r="J796" s="751"/>
      <c r="K796" s="749"/>
      <c r="L796" s="750"/>
      <c r="M796" s="751"/>
      <c r="N796" s="776"/>
    </row>
    <row r="797" spans="1:14" x14ac:dyDescent="0.3">
      <c r="A797" s="725" t="s">
        <v>96</v>
      </c>
      <c r="B797" s="749">
        <v>0.417721518987342</v>
      </c>
      <c r="C797" s="750">
        <v>0.46823529411764703</v>
      </c>
      <c r="D797" s="751">
        <v>0.43091787439613499</v>
      </c>
      <c r="E797" s="749">
        <v>0.417721518987342</v>
      </c>
      <c r="F797" s="750">
        <v>0.45595854922279799</v>
      </c>
      <c r="G797" s="751">
        <v>0.39772727272727298</v>
      </c>
      <c r="H797" s="749"/>
      <c r="I797" s="750"/>
      <c r="J797" s="751"/>
      <c r="K797" s="749"/>
      <c r="L797" s="750"/>
      <c r="M797" s="751"/>
      <c r="N797" s="566"/>
    </row>
    <row r="798" spans="1:14" x14ac:dyDescent="0.3">
      <c r="A798" s="725" t="s">
        <v>97</v>
      </c>
      <c r="B798" s="749">
        <v>0.240506329113924</v>
      </c>
      <c r="C798" s="750">
        <v>0.20941176470588199</v>
      </c>
      <c r="D798" s="751">
        <v>0.27632850241545898</v>
      </c>
      <c r="E798" s="749">
        <v>0.240506329113924</v>
      </c>
      <c r="F798" s="750">
        <v>0.21761658031088099</v>
      </c>
      <c r="G798" s="751">
        <v>0.27272727272727298</v>
      </c>
      <c r="H798" s="749"/>
      <c r="I798" s="750"/>
      <c r="J798" s="751"/>
      <c r="K798" s="749"/>
      <c r="L798" s="750"/>
      <c r="M798" s="751"/>
      <c r="N798" s="566"/>
    </row>
    <row r="799" spans="1:14" x14ac:dyDescent="0.3">
      <c r="A799" s="725" t="s">
        <v>98</v>
      </c>
      <c r="B799" s="749">
        <v>3.7974683544303799E-2</v>
      </c>
      <c r="C799" s="750">
        <v>9.64705882352941E-2</v>
      </c>
      <c r="D799" s="751">
        <v>0.11014492753623201</v>
      </c>
      <c r="E799" s="749">
        <v>3.7974683544303799E-2</v>
      </c>
      <c r="F799" s="750">
        <v>6.21761658031088E-2</v>
      </c>
      <c r="G799" s="751">
        <v>0.115909090909091</v>
      </c>
      <c r="H799" s="749"/>
      <c r="I799" s="750"/>
      <c r="J799" s="751"/>
      <c r="K799" s="749"/>
      <c r="L799" s="750"/>
      <c r="M799" s="751"/>
      <c r="N799" s="566"/>
    </row>
    <row r="800" spans="1:14" x14ac:dyDescent="0.3">
      <c r="A800" s="744" t="s">
        <v>411</v>
      </c>
      <c r="B800" s="749">
        <v>0</v>
      </c>
      <c r="C800" s="750">
        <v>0.04</v>
      </c>
      <c r="D800" s="751">
        <v>4.1545893719806798E-2</v>
      </c>
      <c r="E800" s="749">
        <v>0</v>
      </c>
      <c r="F800" s="750">
        <v>2.59067357512953E-2</v>
      </c>
      <c r="G800" s="751">
        <v>0.05</v>
      </c>
      <c r="H800" s="749"/>
      <c r="I800" s="750"/>
      <c r="J800" s="751"/>
      <c r="K800" s="749"/>
      <c r="L800" s="750"/>
      <c r="M800" s="751"/>
      <c r="N800" s="566"/>
    </row>
    <row r="801" spans="1:14" x14ac:dyDescent="0.3">
      <c r="A801" s="762" t="s">
        <v>259</v>
      </c>
      <c r="B801" s="752">
        <v>79</v>
      </c>
      <c r="C801" s="753">
        <v>425</v>
      </c>
      <c r="D801" s="754">
        <v>1035</v>
      </c>
      <c r="E801" s="752">
        <v>79</v>
      </c>
      <c r="F801" s="753">
        <v>193</v>
      </c>
      <c r="G801" s="754">
        <v>440</v>
      </c>
      <c r="H801" s="752"/>
      <c r="I801" s="753"/>
      <c r="J801" s="754"/>
      <c r="K801" s="752"/>
      <c r="L801" s="753"/>
      <c r="M801" s="754"/>
      <c r="N801" s="791"/>
    </row>
    <row r="802" spans="1:14" x14ac:dyDescent="0.3">
      <c r="A802" s="725" t="s">
        <v>194</v>
      </c>
      <c r="B802" s="755">
        <v>3.9873417721519</v>
      </c>
      <c r="C802" s="756">
        <v>3.6635294117647099</v>
      </c>
      <c r="D802" s="757">
        <v>3.5198067632850201</v>
      </c>
      <c r="E802" s="755">
        <v>3.9873417721519</v>
      </c>
      <c r="F802" s="756">
        <v>3.8186528497409302</v>
      </c>
      <c r="G802" s="757">
        <v>3.5090909090909101</v>
      </c>
      <c r="H802" s="755"/>
      <c r="I802" s="756"/>
      <c r="J802" s="757"/>
      <c r="K802" s="755"/>
      <c r="L802" s="756"/>
      <c r="M802" s="757"/>
      <c r="N802" s="566"/>
    </row>
    <row r="803" spans="1:14" x14ac:dyDescent="0.3">
      <c r="A803" s="725" t="s">
        <v>174</v>
      </c>
      <c r="B803" s="755">
        <v>0.83962248669017503</v>
      </c>
      <c r="C803" s="756">
        <v>1.01508051762887</v>
      </c>
      <c r="D803" s="757">
        <v>1.00113280197397</v>
      </c>
      <c r="E803" s="755">
        <v>0.83962248669017503</v>
      </c>
      <c r="F803" s="756">
        <v>0.95375586974201998</v>
      </c>
      <c r="G803" s="757">
        <v>1.0542933553751701</v>
      </c>
      <c r="H803" s="755"/>
      <c r="I803" s="756"/>
      <c r="J803" s="757"/>
      <c r="K803" s="755"/>
      <c r="L803" s="756"/>
      <c r="M803" s="757"/>
      <c r="N803" s="566"/>
    </row>
    <row r="804" spans="1:14" x14ac:dyDescent="0.3">
      <c r="A804" s="725" t="s">
        <v>260</v>
      </c>
      <c r="B804" s="755" t="s">
        <v>248</v>
      </c>
      <c r="C804" s="756" t="s">
        <v>236</v>
      </c>
      <c r="D804" s="757" t="s">
        <v>237</v>
      </c>
      <c r="E804" s="755" t="s">
        <v>248</v>
      </c>
      <c r="F804" s="756" t="s">
        <v>130</v>
      </c>
      <c r="G804" s="757" t="s">
        <v>237</v>
      </c>
      <c r="H804" s="755"/>
      <c r="I804" s="756"/>
      <c r="J804" s="757"/>
      <c r="K804" s="755"/>
      <c r="L804" s="756"/>
      <c r="M804" s="757"/>
      <c r="N804" s="566"/>
    </row>
    <row r="805" spans="1:14" x14ac:dyDescent="0.3">
      <c r="A805" s="763" t="s">
        <v>173</v>
      </c>
      <c r="B805" s="758" t="s">
        <v>248</v>
      </c>
      <c r="C805" s="759">
        <v>0.31900165037507022</v>
      </c>
      <c r="D805" s="760">
        <v>0.46700598356683959</v>
      </c>
      <c r="E805" s="758" t="s">
        <v>248</v>
      </c>
      <c r="F805" s="759">
        <v>0.17686803065924847</v>
      </c>
      <c r="G805" s="760">
        <v>0.4536221921751602</v>
      </c>
      <c r="H805" s="758"/>
      <c r="I805" s="759"/>
      <c r="J805" s="760"/>
      <c r="K805" s="758"/>
      <c r="L805" s="759"/>
      <c r="M805" s="760"/>
      <c r="N805" s="566"/>
    </row>
    <row r="806" spans="1:14" ht="26" x14ac:dyDescent="0.3">
      <c r="A806" s="783" t="s">
        <v>972</v>
      </c>
      <c r="B806" s="749">
        <v>0.430379746835443</v>
      </c>
      <c r="C806" s="750">
        <v>0.34123222748815202</v>
      </c>
      <c r="D806" s="751">
        <v>0.25900681596884101</v>
      </c>
      <c r="E806" s="749">
        <v>0.430379746835443</v>
      </c>
      <c r="F806" s="750">
        <v>0.37368421052631601</v>
      </c>
      <c r="G806" s="751">
        <v>0.26497695852534597</v>
      </c>
      <c r="H806" s="749"/>
      <c r="I806" s="750"/>
      <c r="J806" s="751"/>
      <c r="K806" s="749"/>
      <c r="L806" s="750"/>
      <c r="M806" s="751"/>
      <c r="N806" s="776"/>
    </row>
    <row r="807" spans="1:14" x14ac:dyDescent="0.3">
      <c r="A807" s="725" t="s">
        <v>96</v>
      </c>
      <c r="B807" s="749">
        <v>0.392405063291139</v>
      </c>
      <c r="C807" s="750">
        <v>0.48578199052132698</v>
      </c>
      <c r="D807" s="751">
        <v>0.50535540408958102</v>
      </c>
      <c r="E807" s="749">
        <v>0.392405063291139</v>
      </c>
      <c r="F807" s="750">
        <v>0.44736842105263203</v>
      </c>
      <c r="G807" s="751">
        <v>0.45161290322580599</v>
      </c>
      <c r="H807" s="749"/>
      <c r="I807" s="750"/>
      <c r="J807" s="751"/>
      <c r="K807" s="749"/>
      <c r="L807" s="750"/>
      <c r="M807" s="751"/>
      <c r="N807" s="566"/>
    </row>
    <row r="808" spans="1:14" x14ac:dyDescent="0.3">
      <c r="A808" s="725" t="s">
        <v>97</v>
      </c>
      <c r="B808" s="749">
        <v>0.164556962025316</v>
      </c>
      <c r="C808" s="750">
        <v>0.14218009478672999</v>
      </c>
      <c r="D808" s="751">
        <v>0.18889970788704999</v>
      </c>
      <c r="E808" s="749">
        <v>0.164556962025316</v>
      </c>
      <c r="F808" s="750">
        <v>0.15263157894736801</v>
      </c>
      <c r="G808" s="751">
        <v>0.228110599078341</v>
      </c>
      <c r="H808" s="749"/>
      <c r="I808" s="750"/>
      <c r="J808" s="751"/>
      <c r="K808" s="749"/>
      <c r="L808" s="750"/>
      <c r="M808" s="751"/>
      <c r="N808" s="566"/>
    </row>
    <row r="809" spans="1:14" x14ac:dyDescent="0.3">
      <c r="A809" s="725" t="s">
        <v>98</v>
      </c>
      <c r="B809" s="749">
        <v>1.26582278481013E-2</v>
      </c>
      <c r="C809" s="750">
        <v>2.1327014218009501E-2</v>
      </c>
      <c r="D809" s="751">
        <v>3.1158714703018502E-2</v>
      </c>
      <c r="E809" s="749">
        <v>1.26582278481013E-2</v>
      </c>
      <c r="F809" s="750">
        <v>2.1052631578947399E-2</v>
      </c>
      <c r="G809" s="751">
        <v>3.91705069124424E-2</v>
      </c>
      <c r="H809" s="749"/>
      <c r="I809" s="750"/>
      <c r="J809" s="751"/>
      <c r="K809" s="749"/>
      <c r="L809" s="750"/>
      <c r="M809" s="751"/>
      <c r="N809" s="566"/>
    </row>
    <row r="810" spans="1:14" x14ac:dyDescent="0.3">
      <c r="A810" s="744" t="s">
        <v>411</v>
      </c>
      <c r="B810" s="749">
        <v>0</v>
      </c>
      <c r="C810" s="750">
        <v>9.4786729857819895E-3</v>
      </c>
      <c r="D810" s="751">
        <v>1.5579357351509299E-2</v>
      </c>
      <c r="E810" s="749">
        <v>0</v>
      </c>
      <c r="F810" s="750">
        <v>5.2631578947368403E-3</v>
      </c>
      <c r="G810" s="751">
        <v>1.6129032258064498E-2</v>
      </c>
      <c r="H810" s="749"/>
      <c r="I810" s="750"/>
      <c r="J810" s="751"/>
      <c r="K810" s="749"/>
      <c r="L810" s="750"/>
      <c r="M810" s="751"/>
      <c r="N810" s="566"/>
    </row>
    <row r="811" spans="1:14" x14ac:dyDescent="0.3">
      <c r="A811" s="762" t="s">
        <v>259</v>
      </c>
      <c r="B811" s="752">
        <v>79</v>
      </c>
      <c r="C811" s="753">
        <v>422</v>
      </c>
      <c r="D811" s="754">
        <v>1027</v>
      </c>
      <c r="E811" s="752">
        <v>79</v>
      </c>
      <c r="F811" s="753">
        <v>190</v>
      </c>
      <c r="G811" s="754">
        <v>434</v>
      </c>
      <c r="H811" s="752"/>
      <c r="I811" s="753"/>
      <c r="J811" s="754"/>
      <c r="K811" s="752"/>
      <c r="L811" s="753"/>
      <c r="M811" s="754"/>
      <c r="N811" s="791"/>
    </row>
    <row r="812" spans="1:14" x14ac:dyDescent="0.3">
      <c r="A812" s="725" t="s">
        <v>194</v>
      </c>
      <c r="B812" s="755">
        <v>4.2405063291139298</v>
      </c>
      <c r="C812" s="756">
        <v>4.1279620853080603</v>
      </c>
      <c r="D812" s="757">
        <v>3.96105160662123</v>
      </c>
      <c r="E812" s="755">
        <v>4.2405063291139298</v>
      </c>
      <c r="F812" s="756">
        <v>4.1631578947368402</v>
      </c>
      <c r="G812" s="757">
        <v>3.9101382488479199</v>
      </c>
      <c r="H812" s="755"/>
      <c r="I812" s="756"/>
      <c r="J812" s="757"/>
      <c r="K812" s="755"/>
      <c r="L812" s="756"/>
      <c r="M812" s="757"/>
      <c r="N812" s="566"/>
    </row>
    <row r="813" spans="1:14" x14ac:dyDescent="0.3">
      <c r="A813" s="725" t="s">
        <v>174</v>
      </c>
      <c r="B813" s="755">
        <v>0.77153177433310105</v>
      </c>
      <c r="C813" s="756">
        <v>0.79948030535722003</v>
      </c>
      <c r="D813" s="757">
        <v>0.84376053268415396</v>
      </c>
      <c r="E813" s="755">
        <v>0.77153177433310105</v>
      </c>
      <c r="F813" s="756">
        <v>0.79662683457292705</v>
      </c>
      <c r="G813" s="757">
        <v>0.88807260967665103</v>
      </c>
      <c r="H813" s="755"/>
      <c r="I813" s="756"/>
      <c r="J813" s="757"/>
      <c r="K813" s="755"/>
      <c r="L813" s="756"/>
      <c r="M813" s="757"/>
      <c r="N813" s="566"/>
    </row>
    <row r="814" spans="1:14" x14ac:dyDescent="0.3">
      <c r="A814" s="725" t="s">
        <v>260</v>
      </c>
      <c r="B814" s="755" t="s">
        <v>248</v>
      </c>
      <c r="C814" s="756" t="s">
        <v>130</v>
      </c>
      <c r="D814" s="757" t="s">
        <v>236</v>
      </c>
      <c r="E814" s="755" t="s">
        <v>248</v>
      </c>
      <c r="F814" s="756" t="s">
        <v>130</v>
      </c>
      <c r="G814" s="757" t="s">
        <v>236</v>
      </c>
      <c r="H814" s="755"/>
      <c r="I814" s="756"/>
      <c r="J814" s="757"/>
      <c r="K814" s="755"/>
      <c r="L814" s="756"/>
      <c r="M814" s="757"/>
      <c r="N814" s="566"/>
    </row>
    <row r="815" spans="1:14" x14ac:dyDescent="0.3">
      <c r="A815" s="763" t="s">
        <v>173</v>
      </c>
      <c r="B815" s="758" t="s">
        <v>248</v>
      </c>
      <c r="C815" s="759">
        <v>0.14077175266447994</v>
      </c>
      <c r="D815" s="760">
        <v>0.33120146258050737</v>
      </c>
      <c r="E815" s="758" t="s">
        <v>248</v>
      </c>
      <c r="F815" s="759">
        <v>9.7094939588064755E-2</v>
      </c>
      <c r="G815" s="760">
        <v>0.37200570839167924</v>
      </c>
      <c r="H815" s="758"/>
      <c r="I815" s="759"/>
      <c r="J815" s="760"/>
      <c r="K815" s="758"/>
      <c r="L815" s="759"/>
      <c r="M815" s="760"/>
      <c r="N815" s="566"/>
    </row>
    <row r="816" spans="1:14" ht="65" x14ac:dyDescent="0.3">
      <c r="A816" s="783" t="s">
        <v>1029</v>
      </c>
      <c r="B816" s="749">
        <v>0.41025641025641002</v>
      </c>
      <c r="C816" s="750">
        <v>0.315914489311164</v>
      </c>
      <c r="D816" s="751">
        <v>0.25267249757045701</v>
      </c>
      <c r="E816" s="749">
        <v>0.41025641025641002</v>
      </c>
      <c r="F816" s="750">
        <v>0.36842105263157898</v>
      </c>
      <c r="G816" s="751">
        <v>0.266666666666667</v>
      </c>
      <c r="H816" s="749"/>
      <c r="I816" s="750"/>
      <c r="J816" s="751"/>
      <c r="K816" s="749"/>
      <c r="L816" s="750"/>
      <c r="M816" s="751"/>
      <c r="N816" s="776"/>
    </row>
    <row r="817" spans="1:14" x14ac:dyDescent="0.3">
      <c r="A817" s="725" t="s">
        <v>96</v>
      </c>
      <c r="B817" s="749">
        <v>0.44871794871794901</v>
      </c>
      <c r="C817" s="750">
        <v>0.47743467933491701</v>
      </c>
      <c r="D817" s="751">
        <v>0.475218658892128</v>
      </c>
      <c r="E817" s="749">
        <v>0.44871794871794901</v>
      </c>
      <c r="F817" s="750">
        <v>0.46842105263157902</v>
      </c>
      <c r="G817" s="751">
        <v>0.45747126436781599</v>
      </c>
      <c r="H817" s="749"/>
      <c r="I817" s="750"/>
      <c r="J817" s="751"/>
      <c r="K817" s="749"/>
      <c r="L817" s="750"/>
      <c r="M817" s="751"/>
      <c r="N817" s="566"/>
    </row>
    <row r="818" spans="1:14" x14ac:dyDescent="0.3">
      <c r="A818" s="725" t="s">
        <v>97</v>
      </c>
      <c r="B818" s="749">
        <v>0.128205128205128</v>
      </c>
      <c r="C818" s="750">
        <v>0.142517814726841</v>
      </c>
      <c r="D818" s="751">
        <v>0.188532555879495</v>
      </c>
      <c r="E818" s="749">
        <v>0.128205128205128</v>
      </c>
      <c r="F818" s="750">
        <v>0.13157894736842099</v>
      </c>
      <c r="G818" s="751">
        <v>0.21149425287356299</v>
      </c>
      <c r="H818" s="749"/>
      <c r="I818" s="750"/>
      <c r="J818" s="751"/>
      <c r="K818" s="749"/>
      <c r="L818" s="750"/>
      <c r="M818" s="751"/>
      <c r="N818" s="566"/>
    </row>
    <row r="819" spans="1:14" x14ac:dyDescent="0.3">
      <c r="A819" s="725" t="s">
        <v>98</v>
      </c>
      <c r="B819" s="749">
        <v>1.2820512820512799E-2</v>
      </c>
      <c r="C819" s="750">
        <v>4.9881235154394299E-2</v>
      </c>
      <c r="D819" s="751">
        <v>6.0252672497570499E-2</v>
      </c>
      <c r="E819" s="749">
        <v>1.2820512820512799E-2</v>
      </c>
      <c r="F819" s="750">
        <v>2.6315789473684199E-2</v>
      </c>
      <c r="G819" s="751">
        <v>4.5977011494252901E-2</v>
      </c>
      <c r="H819" s="749"/>
      <c r="I819" s="750"/>
      <c r="J819" s="751"/>
      <c r="K819" s="749"/>
      <c r="L819" s="750"/>
      <c r="M819" s="751"/>
      <c r="N819" s="566"/>
    </row>
    <row r="820" spans="1:14" x14ac:dyDescent="0.3">
      <c r="A820" s="744" t="s">
        <v>411</v>
      </c>
      <c r="B820" s="749">
        <v>0</v>
      </c>
      <c r="C820" s="750">
        <v>1.42517814726841E-2</v>
      </c>
      <c r="D820" s="751">
        <v>2.3323615160349899E-2</v>
      </c>
      <c r="E820" s="749">
        <v>0</v>
      </c>
      <c r="F820" s="750">
        <v>5.2631578947368403E-3</v>
      </c>
      <c r="G820" s="751">
        <v>1.8390804597701101E-2</v>
      </c>
      <c r="H820" s="749"/>
      <c r="I820" s="750"/>
      <c r="J820" s="751"/>
      <c r="K820" s="749"/>
      <c r="L820" s="750"/>
      <c r="M820" s="751"/>
      <c r="N820" s="566"/>
    </row>
    <row r="821" spans="1:14" x14ac:dyDescent="0.3">
      <c r="A821" s="762" t="s">
        <v>259</v>
      </c>
      <c r="B821" s="752">
        <v>78</v>
      </c>
      <c r="C821" s="753">
        <v>421</v>
      </c>
      <c r="D821" s="754">
        <v>1029</v>
      </c>
      <c r="E821" s="752">
        <v>78</v>
      </c>
      <c r="F821" s="753">
        <v>190</v>
      </c>
      <c r="G821" s="754">
        <v>435</v>
      </c>
      <c r="H821" s="752"/>
      <c r="I821" s="753"/>
      <c r="J821" s="754"/>
      <c r="K821" s="752"/>
      <c r="L821" s="753"/>
      <c r="M821" s="754"/>
      <c r="N821" s="791"/>
    </row>
    <row r="822" spans="1:14" x14ac:dyDescent="0.3">
      <c r="A822" s="725" t="s">
        <v>194</v>
      </c>
      <c r="B822" s="755">
        <v>4.2564102564102599</v>
      </c>
      <c r="C822" s="756">
        <v>4.0308788598574798</v>
      </c>
      <c r="D822" s="757">
        <v>3.87366375121477</v>
      </c>
      <c r="E822" s="755">
        <v>4.2564102564102599</v>
      </c>
      <c r="F822" s="756">
        <v>4.1684210526315804</v>
      </c>
      <c r="G822" s="757">
        <v>3.9080459770115001</v>
      </c>
      <c r="H822" s="755"/>
      <c r="I822" s="756"/>
      <c r="J822" s="757"/>
      <c r="K822" s="755"/>
      <c r="L822" s="756"/>
      <c r="M822" s="757"/>
      <c r="N822" s="566"/>
    </row>
    <row r="823" spans="1:14" x14ac:dyDescent="0.3">
      <c r="A823" s="725" t="s">
        <v>174</v>
      </c>
      <c r="B823" s="755">
        <v>0.72856196085338598</v>
      </c>
      <c r="C823" s="756">
        <v>0.88720880510821898</v>
      </c>
      <c r="D823" s="757">
        <v>0.93649331822271797</v>
      </c>
      <c r="E823" s="755">
        <v>0.72856196085338598</v>
      </c>
      <c r="F823" s="756">
        <v>0.79219247806689297</v>
      </c>
      <c r="G823" s="757">
        <v>0.90610047036593699</v>
      </c>
      <c r="H823" s="755"/>
      <c r="I823" s="756"/>
      <c r="J823" s="757"/>
      <c r="K823" s="755"/>
      <c r="L823" s="756"/>
      <c r="M823" s="757"/>
      <c r="N823" s="566"/>
    </row>
    <row r="824" spans="1:14" x14ac:dyDescent="0.3">
      <c r="A824" s="725" t="s">
        <v>260</v>
      </c>
      <c r="B824" s="755" t="s">
        <v>248</v>
      </c>
      <c r="C824" s="756" t="s">
        <v>266</v>
      </c>
      <c r="D824" s="757" t="s">
        <v>237</v>
      </c>
      <c r="E824" s="755" t="s">
        <v>248</v>
      </c>
      <c r="F824" s="756" t="s">
        <v>130</v>
      </c>
      <c r="G824" s="757" t="s">
        <v>236</v>
      </c>
      <c r="H824" s="755"/>
      <c r="I824" s="756"/>
      <c r="J824" s="757"/>
      <c r="K824" s="755"/>
      <c r="L824" s="756"/>
      <c r="M824" s="757"/>
      <c r="N824" s="566"/>
    </row>
    <row r="825" spans="1:14" x14ac:dyDescent="0.3">
      <c r="A825" s="763" t="s">
        <v>173</v>
      </c>
      <c r="B825" s="758" t="s">
        <v>248</v>
      </c>
      <c r="C825" s="759">
        <v>0.25420328929813818</v>
      </c>
      <c r="D825" s="760">
        <v>0.40870180037361964</v>
      </c>
      <c r="E825" s="758" t="s">
        <v>248</v>
      </c>
      <c r="F825" s="759">
        <v>0.11107048629569258</v>
      </c>
      <c r="G825" s="760">
        <v>0.3844653995798829</v>
      </c>
      <c r="H825" s="758"/>
      <c r="I825" s="759"/>
      <c r="J825" s="760"/>
      <c r="K825" s="758"/>
      <c r="L825" s="759"/>
      <c r="M825" s="760"/>
      <c r="N825" s="566"/>
    </row>
    <row r="826" spans="1:14" ht="26" x14ac:dyDescent="0.3">
      <c r="A826" s="783" t="s">
        <v>1028</v>
      </c>
      <c r="B826" s="749">
        <v>0.22222222222222199</v>
      </c>
      <c r="C826" s="750">
        <v>0.15407854984894301</v>
      </c>
      <c r="D826" s="751">
        <v>0.12080536912751701</v>
      </c>
      <c r="E826" s="749">
        <v>0.22222222222222199</v>
      </c>
      <c r="F826" s="750">
        <v>0.21153846153846201</v>
      </c>
      <c r="G826" s="751">
        <v>0.14910025706940899</v>
      </c>
      <c r="H826" s="749"/>
      <c r="I826" s="750"/>
      <c r="J826" s="751"/>
      <c r="K826" s="749"/>
      <c r="L826" s="750"/>
      <c r="M826" s="751"/>
      <c r="N826" s="776"/>
    </row>
    <row r="827" spans="1:14" x14ac:dyDescent="0.3">
      <c r="A827" s="725" t="s">
        <v>96</v>
      </c>
      <c r="B827" s="749">
        <v>0.38888888888888901</v>
      </c>
      <c r="C827" s="750">
        <v>0.36858006042296099</v>
      </c>
      <c r="D827" s="751">
        <v>0.35794183445190197</v>
      </c>
      <c r="E827" s="749">
        <v>0.38888888888888901</v>
      </c>
      <c r="F827" s="750">
        <v>0.37179487179487197</v>
      </c>
      <c r="G827" s="751">
        <v>0.34190231362467899</v>
      </c>
      <c r="H827" s="749"/>
      <c r="I827" s="750"/>
      <c r="J827" s="751"/>
      <c r="K827" s="749"/>
      <c r="L827" s="750"/>
      <c r="M827" s="751"/>
      <c r="N827" s="566"/>
    </row>
    <row r="828" spans="1:14" x14ac:dyDescent="0.3">
      <c r="A828" s="725" t="s">
        <v>97</v>
      </c>
      <c r="B828" s="749">
        <v>0.27777777777777801</v>
      </c>
      <c r="C828" s="750">
        <v>0.36253776435045298</v>
      </c>
      <c r="D828" s="751">
        <v>0.40156599552572703</v>
      </c>
      <c r="E828" s="749">
        <v>0.27777777777777801</v>
      </c>
      <c r="F828" s="750">
        <v>0.32692307692307698</v>
      </c>
      <c r="G828" s="751">
        <v>0.408740359897172</v>
      </c>
      <c r="H828" s="749"/>
      <c r="I828" s="750"/>
      <c r="J828" s="751"/>
      <c r="K828" s="749"/>
      <c r="L828" s="750"/>
      <c r="M828" s="751"/>
      <c r="N828" s="566"/>
    </row>
    <row r="829" spans="1:14" x14ac:dyDescent="0.3">
      <c r="A829" s="725" t="s">
        <v>98</v>
      </c>
      <c r="B829" s="749">
        <v>8.3333333333333301E-2</v>
      </c>
      <c r="C829" s="750">
        <v>9.0634441087613302E-2</v>
      </c>
      <c r="D829" s="751">
        <v>8.6129753914988796E-2</v>
      </c>
      <c r="E829" s="749">
        <v>8.3333333333333301E-2</v>
      </c>
      <c r="F829" s="750">
        <v>6.4102564102564097E-2</v>
      </c>
      <c r="G829" s="751">
        <v>6.1696658097686402E-2</v>
      </c>
      <c r="H829" s="749"/>
      <c r="I829" s="750"/>
      <c r="J829" s="751"/>
      <c r="K829" s="749"/>
      <c r="L829" s="750"/>
      <c r="M829" s="751"/>
      <c r="N829" s="566"/>
    </row>
    <row r="830" spans="1:14" x14ac:dyDescent="0.3">
      <c r="A830" s="744" t="s">
        <v>411</v>
      </c>
      <c r="B830" s="749">
        <v>2.7777777777777801E-2</v>
      </c>
      <c r="C830" s="750">
        <v>2.4169184290030201E-2</v>
      </c>
      <c r="D830" s="751">
        <v>3.35570469798658E-2</v>
      </c>
      <c r="E830" s="749">
        <v>2.7777777777777801E-2</v>
      </c>
      <c r="F830" s="750">
        <v>2.5641025641025599E-2</v>
      </c>
      <c r="G830" s="751">
        <v>3.8560411311053998E-2</v>
      </c>
      <c r="H830" s="749"/>
      <c r="I830" s="750"/>
      <c r="J830" s="751"/>
      <c r="K830" s="749"/>
      <c r="L830" s="750"/>
      <c r="M830" s="751"/>
      <c r="N830" s="566"/>
    </row>
    <row r="831" spans="1:14" x14ac:dyDescent="0.3">
      <c r="A831" s="762" t="s">
        <v>259</v>
      </c>
      <c r="B831" s="752">
        <v>72</v>
      </c>
      <c r="C831" s="753">
        <v>331</v>
      </c>
      <c r="D831" s="754">
        <v>894</v>
      </c>
      <c r="E831" s="752">
        <v>72</v>
      </c>
      <c r="F831" s="753">
        <v>156</v>
      </c>
      <c r="G831" s="754">
        <v>389</v>
      </c>
      <c r="H831" s="752"/>
      <c r="I831" s="753"/>
      <c r="J831" s="754"/>
      <c r="K831" s="752"/>
      <c r="L831" s="753"/>
      <c r="M831" s="754"/>
      <c r="N831" s="791"/>
    </row>
    <row r="832" spans="1:14" x14ac:dyDescent="0.3">
      <c r="A832" s="725" t="s">
        <v>194</v>
      </c>
      <c r="B832" s="755">
        <v>3.6944444444444402</v>
      </c>
      <c r="C832" s="756">
        <v>3.5377643504531702</v>
      </c>
      <c r="D832" s="757">
        <v>3.4463087248322202</v>
      </c>
      <c r="E832" s="755">
        <v>3.6944444444444402</v>
      </c>
      <c r="F832" s="756">
        <v>3.6794871794871802</v>
      </c>
      <c r="G832" s="757">
        <v>3.5012853470437002</v>
      </c>
      <c r="H832" s="755"/>
      <c r="I832" s="756"/>
      <c r="J832" s="757"/>
      <c r="K832" s="755"/>
      <c r="L832" s="756"/>
      <c r="M832" s="757"/>
      <c r="N832" s="566"/>
    </row>
    <row r="833" spans="1:14" x14ac:dyDescent="0.3">
      <c r="A833" s="725" t="s">
        <v>174</v>
      </c>
      <c r="B833" s="755">
        <v>1.00195427194423</v>
      </c>
      <c r="C833" s="756">
        <v>0.94111144095745403</v>
      </c>
      <c r="D833" s="757">
        <v>0.92913692735689601</v>
      </c>
      <c r="E833" s="755">
        <v>1.00195427194423</v>
      </c>
      <c r="F833" s="756">
        <v>0.96377737683172404</v>
      </c>
      <c r="G833" s="757">
        <v>0.95146300441981602</v>
      </c>
      <c r="H833" s="755"/>
      <c r="I833" s="756"/>
      <c r="J833" s="757"/>
      <c r="K833" s="755"/>
      <c r="L833" s="756"/>
      <c r="M833" s="757"/>
      <c r="N833" s="566"/>
    </row>
    <row r="834" spans="1:14" x14ac:dyDescent="0.3">
      <c r="A834" s="725" t="s">
        <v>260</v>
      </c>
      <c r="B834" s="755" t="s">
        <v>248</v>
      </c>
      <c r="C834" s="756" t="s">
        <v>130</v>
      </c>
      <c r="D834" s="757" t="s">
        <v>266</v>
      </c>
      <c r="E834" s="755" t="s">
        <v>248</v>
      </c>
      <c r="F834" s="756" t="s">
        <v>130</v>
      </c>
      <c r="G834" s="757" t="s">
        <v>130</v>
      </c>
      <c r="H834" s="755"/>
      <c r="I834" s="756"/>
      <c r="J834" s="757"/>
      <c r="K834" s="755"/>
      <c r="L834" s="756"/>
      <c r="M834" s="757"/>
      <c r="N834" s="566"/>
    </row>
    <row r="835" spans="1:14" x14ac:dyDescent="0.3">
      <c r="A835" s="763" t="s">
        <v>173</v>
      </c>
      <c r="B835" s="758" t="s">
        <v>248</v>
      </c>
      <c r="C835" s="759">
        <v>0.16648410291545193</v>
      </c>
      <c r="D835" s="760">
        <v>0.26706044319870975</v>
      </c>
      <c r="E835" s="758" t="s">
        <v>248</v>
      </c>
      <c r="F835" s="759">
        <v>1.5519419024370359E-2</v>
      </c>
      <c r="G835" s="760">
        <v>0.20301272514376398</v>
      </c>
      <c r="H835" s="758"/>
      <c r="I835" s="759"/>
      <c r="J835" s="760"/>
      <c r="K835" s="758"/>
      <c r="L835" s="759"/>
      <c r="M835" s="760"/>
      <c r="N835" s="566"/>
    </row>
    <row r="836" spans="1:14" ht="26" x14ac:dyDescent="0.3">
      <c r="A836" s="783" t="s">
        <v>973</v>
      </c>
      <c r="B836" s="749">
        <v>0.329113924050633</v>
      </c>
      <c r="C836" s="750">
        <v>0.23058823529411801</v>
      </c>
      <c r="D836" s="751">
        <v>0.19533527696792999</v>
      </c>
      <c r="E836" s="749">
        <v>0.329113924050633</v>
      </c>
      <c r="F836" s="750">
        <v>0.284974093264249</v>
      </c>
      <c r="G836" s="751">
        <v>0.219178082191781</v>
      </c>
      <c r="H836" s="749"/>
      <c r="I836" s="750"/>
      <c r="J836" s="751"/>
      <c r="K836" s="749"/>
      <c r="L836" s="750"/>
      <c r="M836" s="751"/>
      <c r="N836" s="776"/>
    </row>
    <row r="837" spans="1:14" x14ac:dyDescent="0.3">
      <c r="A837" s="725" t="s">
        <v>96</v>
      </c>
      <c r="B837" s="749">
        <v>0.481012658227848</v>
      </c>
      <c r="C837" s="750">
        <v>0.498823529411765</v>
      </c>
      <c r="D837" s="751">
        <v>0.49659863945578198</v>
      </c>
      <c r="E837" s="749">
        <v>0.481012658227848</v>
      </c>
      <c r="F837" s="750">
        <v>0.48704663212435201</v>
      </c>
      <c r="G837" s="751">
        <v>0.45890410958904099</v>
      </c>
      <c r="H837" s="749"/>
      <c r="I837" s="750"/>
      <c r="J837" s="751"/>
      <c r="K837" s="749"/>
      <c r="L837" s="750"/>
      <c r="M837" s="751"/>
      <c r="N837" s="566"/>
    </row>
    <row r="838" spans="1:14" x14ac:dyDescent="0.3">
      <c r="A838" s="725" t="s">
        <v>97</v>
      </c>
      <c r="B838" s="749">
        <v>0.139240506329114</v>
      </c>
      <c r="C838" s="750">
        <v>0.17411764705882399</v>
      </c>
      <c r="D838" s="751">
        <v>0.21768707482993199</v>
      </c>
      <c r="E838" s="749">
        <v>0.139240506329114</v>
      </c>
      <c r="F838" s="750">
        <v>0.15025906735751299</v>
      </c>
      <c r="G838" s="751">
        <v>0.23744292237442899</v>
      </c>
      <c r="H838" s="749"/>
      <c r="I838" s="750"/>
      <c r="J838" s="751"/>
      <c r="K838" s="749"/>
      <c r="L838" s="750"/>
      <c r="M838" s="751"/>
      <c r="N838" s="566"/>
    </row>
    <row r="839" spans="1:14" x14ac:dyDescent="0.3">
      <c r="A839" s="725" t="s">
        <v>98</v>
      </c>
      <c r="B839" s="749">
        <v>5.0632911392405097E-2</v>
      </c>
      <c r="C839" s="750">
        <v>7.0588235294117604E-2</v>
      </c>
      <c r="D839" s="751">
        <v>6.8999028182701594E-2</v>
      </c>
      <c r="E839" s="749">
        <v>5.0632911392405097E-2</v>
      </c>
      <c r="F839" s="750">
        <v>6.21761658031088E-2</v>
      </c>
      <c r="G839" s="751">
        <v>6.8493150684931503E-2</v>
      </c>
      <c r="H839" s="749"/>
      <c r="I839" s="750"/>
      <c r="J839" s="751"/>
      <c r="K839" s="749"/>
      <c r="L839" s="750"/>
      <c r="M839" s="751"/>
      <c r="N839" s="566"/>
    </row>
    <row r="840" spans="1:14" x14ac:dyDescent="0.3">
      <c r="A840" s="744" t="s">
        <v>411</v>
      </c>
      <c r="B840" s="749">
        <v>0</v>
      </c>
      <c r="C840" s="750">
        <v>2.5882352941176499E-2</v>
      </c>
      <c r="D840" s="751">
        <v>2.1379980563653998E-2</v>
      </c>
      <c r="E840" s="749">
        <v>0</v>
      </c>
      <c r="F840" s="750">
        <v>1.55440414507772E-2</v>
      </c>
      <c r="G840" s="751">
        <v>1.5981735159817399E-2</v>
      </c>
      <c r="H840" s="749"/>
      <c r="I840" s="750"/>
      <c r="J840" s="751"/>
      <c r="K840" s="749"/>
      <c r="L840" s="750"/>
      <c r="M840" s="751"/>
      <c r="N840" s="566"/>
    </row>
    <row r="841" spans="1:14" x14ac:dyDescent="0.3">
      <c r="A841" s="762" t="s">
        <v>259</v>
      </c>
      <c r="B841" s="752">
        <v>79</v>
      </c>
      <c r="C841" s="753">
        <v>425</v>
      </c>
      <c r="D841" s="754">
        <v>1029</v>
      </c>
      <c r="E841" s="752">
        <v>79</v>
      </c>
      <c r="F841" s="753">
        <v>193</v>
      </c>
      <c r="G841" s="754">
        <v>438</v>
      </c>
      <c r="H841" s="752"/>
      <c r="I841" s="753"/>
      <c r="J841" s="754"/>
      <c r="K841" s="752"/>
      <c r="L841" s="753"/>
      <c r="M841" s="754"/>
      <c r="N841" s="791"/>
    </row>
    <row r="842" spans="1:14" x14ac:dyDescent="0.3">
      <c r="A842" s="725" t="s">
        <v>194</v>
      </c>
      <c r="B842" s="755">
        <v>4.0886075949367102</v>
      </c>
      <c r="C842" s="756">
        <v>3.8376470588235301</v>
      </c>
      <c r="D842" s="757">
        <v>3.77551020408163</v>
      </c>
      <c r="E842" s="755">
        <v>4.0886075949367102</v>
      </c>
      <c r="F842" s="756">
        <v>3.96373056994819</v>
      </c>
      <c r="G842" s="757">
        <v>3.79680365296803</v>
      </c>
      <c r="H842" s="755"/>
      <c r="I842" s="756"/>
      <c r="J842" s="757"/>
      <c r="K842" s="755"/>
      <c r="L842" s="756"/>
      <c r="M842" s="757"/>
      <c r="N842" s="566"/>
    </row>
    <row r="843" spans="1:14" x14ac:dyDescent="0.3">
      <c r="A843" s="725" t="s">
        <v>174</v>
      </c>
      <c r="B843" s="755">
        <v>0.81947252293106998</v>
      </c>
      <c r="C843" s="756">
        <v>0.94644026097348899</v>
      </c>
      <c r="D843" s="757">
        <v>0.912058675935427</v>
      </c>
      <c r="E843" s="755">
        <v>0.81947252293106998</v>
      </c>
      <c r="F843" s="756">
        <v>0.90928690578351601</v>
      </c>
      <c r="G843" s="757">
        <v>0.91380904363253701</v>
      </c>
      <c r="H843" s="755"/>
      <c r="I843" s="756"/>
      <c r="J843" s="757"/>
      <c r="K843" s="755"/>
      <c r="L843" s="756"/>
      <c r="M843" s="757"/>
      <c r="N843" s="566"/>
    </row>
    <row r="844" spans="1:14" x14ac:dyDescent="0.3">
      <c r="A844" s="725" t="s">
        <v>260</v>
      </c>
      <c r="B844" s="755" t="s">
        <v>248</v>
      </c>
      <c r="C844" s="756" t="s">
        <v>266</v>
      </c>
      <c r="D844" s="757" t="s">
        <v>236</v>
      </c>
      <c r="E844" s="755" t="s">
        <v>248</v>
      </c>
      <c r="F844" s="756" t="s">
        <v>130</v>
      </c>
      <c r="G844" s="757" t="s">
        <v>236</v>
      </c>
      <c r="H844" s="755"/>
      <c r="I844" s="756"/>
      <c r="J844" s="757"/>
      <c r="K844" s="755"/>
      <c r="L844" s="756"/>
      <c r="M844" s="757"/>
      <c r="N844" s="566"/>
    </row>
    <row r="845" spans="1:14" x14ac:dyDescent="0.3">
      <c r="A845" s="763" t="s">
        <v>173</v>
      </c>
      <c r="B845" s="758" t="s">
        <v>248</v>
      </c>
      <c r="C845" s="759">
        <v>0.26516257439750851</v>
      </c>
      <c r="D845" s="760">
        <v>0.34328645636089239</v>
      </c>
      <c r="E845" s="758" t="s">
        <v>248</v>
      </c>
      <c r="F845" s="759">
        <v>0.13733511853545941</v>
      </c>
      <c r="G845" s="760">
        <v>0.31932704540624035</v>
      </c>
      <c r="H845" s="758"/>
      <c r="I845" s="759"/>
      <c r="J845" s="760"/>
      <c r="K845" s="758"/>
      <c r="L845" s="759"/>
      <c r="M845" s="760"/>
      <c r="N845" s="566"/>
    </row>
    <row r="846" spans="1:14" ht="26" x14ac:dyDescent="0.3">
      <c r="A846" s="783" t="s">
        <v>974</v>
      </c>
      <c r="B846" s="749">
        <v>0.31506849315068503</v>
      </c>
      <c r="C846" s="750">
        <v>0.18862275449101801</v>
      </c>
      <c r="D846" s="751">
        <v>0.14470588235294099</v>
      </c>
      <c r="E846" s="749">
        <v>0.31506849315068503</v>
      </c>
      <c r="F846" s="750">
        <v>0.27096774193548401</v>
      </c>
      <c r="G846" s="751">
        <v>0.17886178861788599</v>
      </c>
      <c r="H846" s="749"/>
      <c r="I846" s="750"/>
      <c r="J846" s="751"/>
      <c r="K846" s="749"/>
      <c r="L846" s="750"/>
      <c r="M846" s="751"/>
      <c r="N846" s="776"/>
    </row>
    <row r="847" spans="1:14" x14ac:dyDescent="0.3">
      <c r="A847" s="725" t="s">
        <v>96</v>
      </c>
      <c r="B847" s="749">
        <v>0.47945205479452002</v>
      </c>
      <c r="C847" s="750">
        <v>0.40119760479041899</v>
      </c>
      <c r="D847" s="751">
        <v>0.39764705882352902</v>
      </c>
      <c r="E847" s="749">
        <v>0.47945205479452002</v>
      </c>
      <c r="F847" s="750">
        <v>0.41935483870967699</v>
      </c>
      <c r="G847" s="751">
        <v>0.36585365853658502</v>
      </c>
      <c r="H847" s="749"/>
      <c r="I847" s="750"/>
      <c r="J847" s="751"/>
      <c r="K847" s="749"/>
      <c r="L847" s="750"/>
      <c r="M847" s="751"/>
      <c r="N847" s="566"/>
    </row>
    <row r="848" spans="1:14" x14ac:dyDescent="0.3">
      <c r="A848" s="725" t="s">
        <v>97</v>
      </c>
      <c r="B848" s="749">
        <v>0.13698630136986301</v>
      </c>
      <c r="C848" s="750">
        <v>0.29940119760479</v>
      </c>
      <c r="D848" s="751">
        <v>0.35529411764705898</v>
      </c>
      <c r="E848" s="749">
        <v>0.13698630136986301</v>
      </c>
      <c r="F848" s="750">
        <v>0.238709677419355</v>
      </c>
      <c r="G848" s="751">
        <v>0.37669376693766898</v>
      </c>
      <c r="H848" s="749"/>
      <c r="I848" s="750"/>
      <c r="J848" s="751"/>
      <c r="K848" s="749"/>
      <c r="L848" s="750"/>
      <c r="M848" s="751"/>
      <c r="N848" s="566"/>
    </row>
    <row r="849" spans="1:14" x14ac:dyDescent="0.3">
      <c r="A849" s="725" t="s">
        <v>98</v>
      </c>
      <c r="B849" s="749">
        <v>4.1095890410958902E-2</v>
      </c>
      <c r="C849" s="750">
        <v>7.7844311377245498E-2</v>
      </c>
      <c r="D849" s="751">
        <v>7.5294117647058803E-2</v>
      </c>
      <c r="E849" s="749">
        <v>4.1095890410958902E-2</v>
      </c>
      <c r="F849" s="750">
        <v>5.16129032258065E-2</v>
      </c>
      <c r="G849" s="751">
        <v>6.2330623306233103E-2</v>
      </c>
      <c r="H849" s="749"/>
      <c r="I849" s="750"/>
      <c r="J849" s="751"/>
      <c r="K849" s="749"/>
      <c r="L849" s="750"/>
      <c r="M849" s="751"/>
      <c r="N849" s="566"/>
    </row>
    <row r="850" spans="1:14" x14ac:dyDescent="0.3">
      <c r="A850" s="744" t="s">
        <v>411</v>
      </c>
      <c r="B850" s="749">
        <v>2.7397260273972601E-2</v>
      </c>
      <c r="C850" s="750">
        <v>3.29341317365269E-2</v>
      </c>
      <c r="D850" s="751">
        <v>2.7058823529411798E-2</v>
      </c>
      <c r="E850" s="749">
        <v>2.7397260273972601E-2</v>
      </c>
      <c r="F850" s="750">
        <v>1.9354838709677399E-2</v>
      </c>
      <c r="G850" s="751">
        <v>1.6260162601626001E-2</v>
      </c>
      <c r="H850" s="749"/>
      <c r="I850" s="750"/>
      <c r="J850" s="751"/>
      <c r="K850" s="749"/>
      <c r="L850" s="750"/>
      <c r="M850" s="751"/>
      <c r="N850" s="566"/>
    </row>
    <row r="851" spans="1:14" x14ac:dyDescent="0.3">
      <c r="A851" s="762" t="s">
        <v>259</v>
      </c>
      <c r="B851" s="752">
        <v>73</v>
      </c>
      <c r="C851" s="753">
        <v>334</v>
      </c>
      <c r="D851" s="754">
        <v>850</v>
      </c>
      <c r="E851" s="752">
        <v>73</v>
      </c>
      <c r="F851" s="753">
        <v>155</v>
      </c>
      <c r="G851" s="754">
        <v>369</v>
      </c>
      <c r="H851" s="752"/>
      <c r="I851" s="753"/>
      <c r="J851" s="754"/>
      <c r="K851" s="752"/>
      <c r="L851" s="753"/>
      <c r="M851" s="754"/>
      <c r="N851" s="791"/>
    </row>
    <row r="852" spans="1:14" x14ac:dyDescent="0.3">
      <c r="A852" s="725" t="s">
        <v>194</v>
      </c>
      <c r="B852" s="755">
        <v>4.0136986301369904</v>
      </c>
      <c r="C852" s="756">
        <v>3.63473053892216</v>
      </c>
      <c r="D852" s="757">
        <v>3.5576470588235298</v>
      </c>
      <c r="E852" s="755">
        <v>4.0136986301369904</v>
      </c>
      <c r="F852" s="756">
        <v>3.87096774193548</v>
      </c>
      <c r="G852" s="757">
        <v>3.6287262872628698</v>
      </c>
      <c r="H852" s="755"/>
      <c r="I852" s="756"/>
      <c r="J852" s="757"/>
      <c r="K852" s="755"/>
      <c r="L852" s="756"/>
      <c r="M852" s="757"/>
      <c r="N852" s="566"/>
    </row>
    <row r="853" spans="1:14" x14ac:dyDescent="0.3">
      <c r="A853" s="725" t="s">
        <v>174</v>
      </c>
      <c r="B853" s="755">
        <v>0.93531264358400401</v>
      </c>
      <c r="C853" s="756">
        <v>0.982484938255752</v>
      </c>
      <c r="D853" s="757">
        <v>0.92197060302151801</v>
      </c>
      <c r="E853" s="755">
        <v>0.93531264358400401</v>
      </c>
      <c r="F853" s="756">
        <v>0.93773474927167999</v>
      </c>
      <c r="G853" s="757">
        <v>0.90309778070161895</v>
      </c>
      <c r="H853" s="755"/>
      <c r="I853" s="756"/>
      <c r="J853" s="757"/>
      <c r="K853" s="755"/>
      <c r="L853" s="756"/>
      <c r="M853" s="757"/>
      <c r="N853" s="566"/>
    </row>
    <row r="854" spans="1:14" x14ac:dyDescent="0.3">
      <c r="A854" s="725" t="s">
        <v>260</v>
      </c>
      <c r="B854" s="755" t="s">
        <v>248</v>
      </c>
      <c r="C854" s="756" t="s">
        <v>236</v>
      </c>
      <c r="D854" s="757" t="s">
        <v>237</v>
      </c>
      <c r="E854" s="755" t="s">
        <v>248</v>
      </c>
      <c r="F854" s="756" t="s">
        <v>130</v>
      </c>
      <c r="G854" s="757" t="s">
        <v>236</v>
      </c>
      <c r="H854" s="755"/>
      <c r="I854" s="756"/>
      <c r="J854" s="757"/>
      <c r="K854" s="755"/>
      <c r="L854" s="756"/>
      <c r="M854" s="757"/>
      <c r="N854" s="566"/>
    </row>
    <row r="855" spans="1:14" x14ac:dyDescent="0.3">
      <c r="A855" s="763" t="s">
        <v>173</v>
      </c>
      <c r="B855" s="758" t="s">
        <v>248</v>
      </c>
      <c r="C855" s="759">
        <v>0.38572407215486559</v>
      </c>
      <c r="D855" s="760">
        <v>0.49464871202928873</v>
      </c>
      <c r="E855" s="758" t="s">
        <v>248</v>
      </c>
      <c r="F855" s="759">
        <v>0.1522081679412719</v>
      </c>
      <c r="G855" s="760">
        <v>0.42627980170102348</v>
      </c>
      <c r="H855" s="758"/>
      <c r="I855" s="759"/>
      <c r="J855" s="760"/>
      <c r="K855" s="758"/>
      <c r="L855" s="759"/>
      <c r="M855" s="760"/>
      <c r="N855" s="566"/>
    </row>
    <row r="856" spans="1:14" ht="52" x14ac:dyDescent="0.3">
      <c r="A856" s="783" t="s">
        <v>827</v>
      </c>
      <c r="B856" s="749">
        <v>0.25974025974025999</v>
      </c>
      <c r="C856" s="750">
        <v>0.60386473429951704</v>
      </c>
      <c r="D856" s="751">
        <v>0.51700000000000002</v>
      </c>
      <c r="E856" s="749">
        <v>0.25974025974025999</v>
      </c>
      <c r="F856" s="750">
        <v>0.48677248677248702</v>
      </c>
      <c r="G856" s="751">
        <v>0.41025641025641002</v>
      </c>
      <c r="H856" s="749"/>
      <c r="I856" s="750"/>
      <c r="J856" s="751"/>
      <c r="K856" s="749"/>
      <c r="L856" s="750"/>
      <c r="M856" s="751"/>
      <c r="N856" s="776"/>
    </row>
    <row r="857" spans="1:14" x14ac:dyDescent="0.3">
      <c r="A857" s="725" t="s">
        <v>424</v>
      </c>
      <c r="B857" s="749">
        <v>0.23376623376623401</v>
      </c>
      <c r="C857" s="750">
        <v>0.26811594202898598</v>
      </c>
      <c r="D857" s="751">
        <v>0.32400000000000001</v>
      </c>
      <c r="E857" s="749">
        <v>0.23376623376623401</v>
      </c>
      <c r="F857" s="750">
        <v>0.248677248677249</v>
      </c>
      <c r="G857" s="751">
        <v>0.31002331002331002</v>
      </c>
      <c r="H857" s="749"/>
      <c r="I857" s="750"/>
      <c r="J857" s="751"/>
      <c r="K857" s="749"/>
      <c r="L857" s="750"/>
      <c r="M857" s="751"/>
      <c r="N857" s="566"/>
    </row>
    <row r="858" spans="1:14" x14ac:dyDescent="0.3">
      <c r="A858" s="725" t="s">
        <v>425</v>
      </c>
      <c r="B858" s="749">
        <v>0.22077922077922099</v>
      </c>
      <c r="C858" s="750">
        <v>6.7632850241545903E-2</v>
      </c>
      <c r="D858" s="751">
        <v>0.10100000000000001</v>
      </c>
      <c r="E858" s="749">
        <v>0.22077922077922099</v>
      </c>
      <c r="F858" s="750">
        <v>0.13227513227513199</v>
      </c>
      <c r="G858" s="751">
        <v>0.17016317016317001</v>
      </c>
      <c r="H858" s="749"/>
      <c r="I858" s="750"/>
      <c r="J858" s="751"/>
      <c r="K858" s="749"/>
      <c r="L858" s="750"/>
      <c r="M858" s="751"/>
      <c r="N858" s="566"/>
    </row>
    <row r="859" spans="1:14" x14ac:dyDescent="0.3">
      <c r="A859" s="725" t="s">
        <v>406</v>
      </c>
      <c r="B859" s="749">
        <v>0.28571428571428598</v>
      </c>
      <c r="C859" s="750">
        <v>6.0386473429951702E-2</v>
      </c>
      <c r="D859" s="751">
        <v>5.8000000000000003E-2</v>
      </c>
      <c r="E859" s="749">
        <v>0.28571428571428598</v>
      </c>
      <c r="F859" s="750">
        <v>0.13227513227513199</v>
      </c>
      <c r="G859" s="751">
        <v>0.10955710955711</v>
      </c>
      <c r="H859" s="749"/>
      <c r="I859" s="750"/>
      <c r="J859" s="751"/>
      <c r="K859" s="749"/>
      <c r="L859" s="750"/>
      <c r="M859" s="751"/>
      <c r="N859" s="566"/>
    </row>
    <row r="860" spans="1:14" x14ac:dyDescent="0.3">
      <c r="A860" s="762" t="s">
        <v>259</v>
      </c>
      <c r="B860" s="752">
        <v>77</v>
      </c>
      <c r="C860" s="753">
        <v>414</v>
      </c>
      <c r="D860" s="754">
        <v>1000</v>
      </c>
      <c r="E860" s="752">
        <v>77</v>
      </c>
      <c r="F860" s="753">
        <v>189</v>
      </c>
      <c r="G860" s="754">
        <v>429</v>
      </c>
      <c r="H860" s="752"/>
      <c r="I860" s="753"/>
      <c r="J860" s="754"/>
      <c r="K860" s="752"/>
      <c r="L860" s="753"/>
      <c r="M860" s="754"/>
      <c r="N860" s="791"/>
    </row>
    <row r="861" spans="1:14" x14ac:dyDescent="0.3">
      <c r="A861" s="725" t="s">
        <v>194</v>
      </c>
      <c r="B861" s="755">
        <v>2.4675324675324699</v>
      </c>
      <c r="C861" s="756">
        <v>3.4154589371980699</v>
      </c>
      <c r="D861" s="757">
        <v>3.3</v>
      </c>
      <c r="E861" s="755">
        <v>2.4675324675324699</v>
      </c>
      <c r="F861" s="756">
        <v>3.0899470899470902</v>
      </c>
      <c r="G861" s="757">
        <v>3.0209790209790199</v>
      </c>
      <c r="H861" s="755"/>
      <c r="I861" s="756"/>
      <c r="J861" s="757"/>
      <c r="K861" s="755"/>
      <c r="L861" s="756"/>
      <c r="M861" s="757"/>
      <c r="N861" s="566"/>
    </row>
    <row r="862" spans="1:14" x14ac:dyDescent="0.3">
      <c r="A862" s="725" t="s">
        <v>174</v>
      </c>
      <c r="B862" s="755">
        <v>1.1651114198404</v>
      </c>
      <c r="C862" s="756">
        <v>0.86152781514926402</v>
      </c>
      <c r="D862" s="757">
        <v>0.87221600579257896</v>
      </c>
      <c r="E862" s="755">
        <v>1.1651114198404</v>
      </c>
      <c r="F862" s="756">
        <v>1.0705707850003501</v>
      </c>
      <c r="G862" s="757">
        <v>1.01024100577326</v>
      </c>
      <c r="H862" s="755"/>
      <c r="I862" s="756"/>
      <c r="J862" s="757"/>
      <c r="K862" s="755"/>
      <c r="L862" s="756"/>
      <c r="M862" s="757"/>
      <c r="N862" s="566"/>
    </row>
    <row r="863" spans="1:14" x14ac:dyDescent="0.3">
      <c r="A863" s="725" t="s">
        <v>260</v>
      </c>
      <c r="B863" s="755" t="s">
        <v>248</v>
      </c>
      <c r="C863" s="756" t="s">
        <v>237</v>
      </c>
      <c r="D863" s="757" t="s">
        <v>237</v>
      </c>
      <c r="E863" s="755" t="s">
        <v>248</v>
      </c>
      <c r="F863" s="756" t="s">
        <v>237</v>
      </c>
      <c r="G863" s="757" t="s">
        <v>237</v>
      </c>
      <c r="H863" s="755"/>
      <c r="I863" s="756"/>
      <c r="J863" s="757"/>
      <c r="K863" s="755"/>
      <c r="L863" s="756"/>
      <c r="M863" s="757"/>
      <c r="N863" s="566"/>
    </row>
    <row r="864" spans="1:14" x14ac:dyDescent="0.3">
      <c r="A864" s="763" t="s">
        <v>173</v>
      </c>
      <c r="B864" s="758" t="s">
        <v>248</v>
      </c>
      <c r="C864" s="759">
        <v>-1.1002853918319131</v>
      </c>
      <c r="D864" s="760">
        <v>-0.95442817712462202</v>
      </c>
      <c r="E864" s="758" t="s">
        <v>248</v>
      </c>
      <c r="F864" s="759">
        <v>-0.58138577209018161</v>
      </c>
      <c r="G864" s="760">
        <v>-0.54783616016747427</v>
      </c>
      <c r="H864" s="758"/>
      <c r="I864" s="759"/>
      <c r="J864" s="760"/>
      <c r="K864" s="758"/>
      <c r="L864" s="759"/>
      <c r="M864" s="760"/>
      <c r="N864" s="566"/>
    </row>
    <row r="865" spans="1:14" ht="52" x14ac:dyDescent="0.3">
      <c r="A865" s="783" t="s">
        <v>1030</v>
      </c>
      <c r="B865" s="749">
        <v>0.26315789473684198</v>
      </c>
      <c r="C865" s="750">
        <v>0.63349514563106801</v>
      </c>
      <c r="D865" s="751">
        <v>0.58425832492431895</v>
      </c>
      <c r="E865" s="749">
        <v>0.26315789473684198</v>
      </c>
      <c r="F865" s="750">
        <v>0.44919786096256697</v>
      </c>
      <c r="G865" s="751">
        <v>0.39667458432303998</v>
      </c>
      <c r="H865" s="749"/>
      <c r="I865" s="750"/>
      <c r="J865" s="751"/>
      <c r="K865" s="749"/>
      <c r="L865" s="750"/>
      <c r="M865" s="751"/>
      <c r="N865" s="776"/>
    </row>
    <row r="866" spans="1:14" x14ac:dyDescent="0.3">
      <c r="A866" s="725" t="s">
        <v>424</v>
      </c>
      <c r="B866" s="749">
        <v>0.31578947368421101</v>
      </c>
      <c r="C866" s="750">
        <v>0.228155339805825</v>
      </c>
      <c r="D866" s="751">
        <v>0.27749747729566099</v>
      </c>
      <c r="E866" s="749">
        <v>0.31578947368421101</v>
      </c>
      <c r="F866" s="750">
        <v>0.27272727272727298</v>
      </c>
      <c r="G866" s="751">
        <v>0.33491686460807601</v>
      </c>
      <c r="H866" s="749"/>
      <c r="I866" s="750"/>
      <c r="J866" s="751"/>
      <c r="K866" s="749"/>
      <c r="L866" s="750"/>
      <c r="M866" s="751"/>
      <c r="N866" s="566"/>
    </row>
    <row r="867" spans="1:14" x14ac:dyDescent="0.3">
      <c r="A867" s="725" t="s">
        <v>425</v>
      </c>
      <c r="B867" s="749">
        <v>0.26315789473684198</v>
      </c>
      <c r="C867" s="750">
        <v>0.104368932038835</v>
      </c>
      <c r="D867" s="751">
        <v>0.101917255297679</v>
      </c>
      <c r="E867" s="749">
        <v>0.26315789473684198</v>
      </c>
      <c r="F867" s="750">
        <v>0.20320855614973299</v>
      </c>
      <c r="G867" s="751">
        <v>0.19239904988123499</v>
      </c>
      <c r="H867" s="749"/>
      <c r="I867" s="750"/>
      <c r="J867" s="751"/>
      <c r="K867" s="749"/>
      <c r="L867" s="750"/>
      <c r="M867" s="751"/>
      <c r="N867" s="566"/>
    </row>
    <row r="868" spans="1:14" x14ac:dyDescent="0.3">
      <c r="A868" s="725" t="s">
        <v>406</v>
      </c>
      <c r="B868" s="749">
        <v>0.157894736842105</v>
      </c>
      <c r="C868" s="750">
        <v>3.3980582524271802E-2</v>
      </c>
      <c r="D868" s="751">
        <v>3.6326942482341099E-2</v>
      </c>
      <c r="E868" s="749">
        <v>0.157894736842105</v>
      </c>
      <c r="F868" s="750">
        <v>7.4866310160427801E-2</v>
      </c>
      <c r="G868" s="751">
        <v>7.6009501187648501E-2</v>
      </c>
      <c r="H868" s="749"/>
      <c r="I868" s="750"/>
      <c r="J868" s="751"/>
      <c r="K868" s="749"/>
      <c r="L868" s="750"/>
      <c r="M868" s="751"/>
      <c r="N868" s="566"/>
    </row>
    <row r="869" spans="1:14" x14ac:dyDescent="0.3">
      <c r="A869" s="762" t="s">
        <v>259</v>
      </c>
      <c r="B869" s="752">
        <v>76</v>
      </c>
      <c r="C869" s="753">
        <v>412</v>
      </c>
      <c r="D869" s="754">
        <v>991</v>
      </c>
      <c r="E869" s="752">
        <v>76</v>
      </c>
      <c r="F869" s="753">
        <v>187</v>
      </c>
      <c r="G869" s="754">
        <v>421</v>
      </c>
      <c r="H869" s="752"/>
      <c r="I869" s="753"/>
      <c r="J869" s="754"/>
      <c r="K869" s="752"/>
      <c r="L869" s="753"/>
      <c r="M869" s="754"/>
      <c r="N869" s="791"/>
    </row>
    <row r="870" spans="1:14" x14ac:dyDescent="0.3">
      <c r="A870" s="725" t="s">
        <v>194</v>
      </c>
      <c r="B870" s="755">
        <v>2.6842105263157898</v>
      </c>
      <c r="C870" s="756">
        <v>3.4611650485436898</v>
      </c>
      <c r="D870" s="757">
        <v>3.4096871846619501</v>
      </c>
      <c r="E870" s="755">
        <v>2.6842105263157898</v>
      </c>
      <c r="F870" s="756">
        <v>3.0962566844919799</v>
      </c>
      <c r="G870" s="757">
        <v>3.0522565320665098</v>
      </c>
      <c r="H870" s="755"/>
      <c r="I870" s="756"/>
      <c r="J870" s="757"/>
      <c r="K870" s="755"/>
      <c r="L870" s="756"/>
      <c r="M870" s="757"/>
      <c r="N870" s="566"/>
    </row>
    <row r="871" spans="1:14" x14ac:dyDescent="0.3">
      <c r="A871" s="725" t="s">
        <v>174</v>
      </c>
      <c r="B871" s="755">
        <v>1.0355098752568199</v>
      </c>
      <c r="C871" s="756">
        <v>0.81407724063174502</v>
      </c>
      <c r="D871" s="757">
        <v>0.81505220941233303</v>
      </c>
      <c r="E871" s="755">
        <v>1.0355098752568199</v>
      </c>
      <c r="F871" s="756">
        <v>0.97348553368628699</v>
      </c>
      <c r="G871" s="757">
        <v>0.94472263036318005</v>
      </c>
      <c r="H871" s="755"/>
      <c r="I871" s="756"/>
      <c r="J871" s="757"/>
      <c r="K871" s="755"/>
      <c r="L871" s="756"/>
      <c r="M871" s="757"/>
      <c r="N871" s="566"/>
    </row>
    <row r="872" spans="1:14" x14ac:dyDescent="0.3">
      <c r="A872" s="725" t="s">
        <v>260</v>
      </c>
      <c r="B872" s="755" t="s">
        <v>248</v>
      </c>
      <c r="C872" s="756" t="s">
        <v>237</v>
      </c>
      <c r="D872" s="757" t="s">
        <v>237</v>
      </c>
      <c r="E872" s="755" t="s">
        <v>248</v>
      </c>
      <c r="F872" s="756" t="s">
        <v>236</v>
      </c>
      <c r="G872" s="757" t="s">
        <v>236</v>
      </c>
      <c r="H872" s="755"/>
      <c r="I872" s="756"/>
      <c r="J872" s="757"/>
      <c r="K872" s="755"/>
      <c r="L872" s="756"/>
      <c r="M872" s="757"/>
      <c r="N872" s="566"/>
    </row>
    <row r="873" spans="1:14" x14ac:dyDescent="0.3">
      <c r="A873" s="763" t="s">
        <v>173</v>
      </c>
      <c r="B873" s="758" t="s">
        <v>248</v>
      </c>
      <c r="C873" s="759">
        <v>-0.95439902192200232</v>
      </c>
      <c r="D873" s="760">
        <v>-0.89009838875136804</v>
      </c>
      <c r="E873" s="758" t="s">
        <v>248</v>
      </c>
      <c r="F873" s="759">
        <v>-0.42326890736208417</v>
      </c>
      <c r="G873" s="760">
        <v>-0.38958101978485676</v>
      </c>
      <c r="H873" s="758"/>
      <c r="I873" s="759"/>
      <c r="J873" s="760"/>
      <c r="K873" s="758"/>
      <c r="L873" s="759"/>
      <c r="M873" s="760"/>
      <c r="N873" s="566"/>
    </row>
    <row r="874" spans="1:14" ht="39" x14ac:dyDescent="0.3">
      <c r="A874" s="783" t="s">
        <v>829</v>
      </c>
      <c r="B874" s="749">
        <v>6.4935064935064901E-2</v>
      </c>
      <c r="C874" s="750">
        <v>1.9323671497584499E-2</v>
      </c>
      <c r="D874" s="751">
        <v>2.6209677419354802E-2</v>
      </c>
      <c r="E874" s="749">
        <v>6.4935064935064901E-2</v>
      </c>
      <c r="F874" s="750">
        <v>4.2780748663101602E-2</v>
      </c>
      <c r="G874" s="751">
        <v>4.5023696682464497E-2</v>
      </c>
      <c r="H874" s="749"/>
      <c r="I874" s="750"/>
      <c r="J874" s="751"/>
      <c r="K874" s="749"/>
      <c r="L874" s="750"/>
      <c r="M874" s="751"/>
      <c r="N874" s="776"/>
    </row>
    <row r="875" spans="1:14" x14ac:dyDescent="0.3">
      <c r="A875" s="725" t="s">
        <v>424</v>
      </c>
      <c r="B875" s="749">
        <v>0.32467532467532501</v>
      </c>
      <c r="C875" s="750">
        <v>7.2463768115942004E-2</v>
      </c>
      <c r="D875" s="751">
        <v>9.8790322580645198E-2</v>
      </c>
      <c r="E875" s="749">
        <v>0.32467532467532501</v>
      </c>
      <c r="F875" s="750">
        <v>0.15508021390374299</v>
      </c>
      <c r="G875" s="751">
        <v>0.16824644549762999</v>
      </c>
      <c r="H875" s="749"/>
      <c r="I875" s="750"/>
      <c r="J875" s="751"/>
      <c r="K875" s="749"/>
      <c r="L875" s="750"/>
      <c r="M875" s="751"/>
      <c r="N875" s="566"/>
    </row>
    <row r="876" spans="1:14" x14ac:dyDescent="0.3">
      <c r="A876" s="725" t="s">
        <v>425</v>
      </c>
      <c r="B876" s="749">
        <v>0.207792207792208</v>
      </c>
      <c r="C876" s="750">
        <v>9.6618357487922704E-2</v>
      </c>
      <c r="D876" s="751">
        <v>0.134072580645161</v>
      </c>
      <c r="E876" s="749">
        <v>0.207792207792208</v>
      </c>
      <c r="F876" s="750">
        <v>0.15508021390374299</v>
      </c>
      <c r="G876" s="751">
        <v>0.20616113744075801</v>
      </c>
      <c r="H876" s="749"/>
      <c r="I876" s="750"/>
      <c r="J876" s="751"/>
      <c r="K876" s="749"/>
      <c r="L876" s="750"/>
      <c r="M876" s="751"/>
      <c r="N876" s="566"/>
    </row>
    <row r="877" spans="1:14" x14ac:dyDescent="0.3">
      <c r="A877" s="725" t="s">
        <v>406</v>
      </c>
      <c r="B877" s="749">
        <v>0.40259740259740301</v>
      </c>
      <c r="C877" s="750">
        <v>0.811594202898551</v>
      </c>
      <c r="D877" s="751">
        <v>0.74092741935483897</v>
      </c>
      <c r="E877" s="749">
        <v>0.40259740259740301</v>
      </c>
      <c r="F877" s="750">
        <v>0.64705882352941202</v>
      </c>
      <c r="G877" s="751">
        <v>0.58056872037914697</v>
      </c>
      <c r="H877" s="749"/>
      <c r="I877" s="750"/>
      <c r="J877" s="751"/>
      <c r="K877" s="749"/>
      <c r="L877" s="750"/>
      <c r="M877" s="751"/>
      <c r="N877" s="566"/>
    </row>
    <row r="878" spans="1:14" x14ac:dyDescent="0.3">
      <c r="A878" s="762" t="s">
        <v>259</v>
      </c>
      <c r="B878" s="752">
        <v>77</v>
      </c>
      <c r="C878" s="753">
        <v>414</v>
      </c>
      <c r="D878" s="754">
        <v>992</v>
      </c>
      <c r="E878" s="752">
        <v>77</v>
      </c>
      <c r="F878" s="753">
        <v>187</v>
      </c>
      <c r="G878" s="754">
        <v>422</v>
      </c>
      <c r="H878" s="752"/>
      <c r="I878" s="753"/>
      <c r="J878" s="754"/>
      <c r="K878" s="752"/>
      <c r="L878" s="753"/>
      <c r="M878" s="754"/>
      <c r="N878" s="791"/>
    </row>
    <row r="879" spans="1:14" x14ac:dyDescent="0.3">
      <c r="A879" s="725" t="s">
        <v>194</v>
      </c>
      <c r="B879" s="755">
        <v>2.0519480519480502</v>
      </c>
      <c r="C879" s="756">
        <v>1.2995169082125599</v>
      </c>
      <c r="D879" s="757">
        <v>1.41028225806452</v>
      </c>
      <c r="E879" s="755">
        <v>2.0519480519480502</v>
      </c>
      <c r="F879" s="756">
        <v>1.59358288770053</v>
      </c>
      <c r="G879" s="757">
        <v>1.6777251184834101</v>
      </c>
      <c r="H879" s="755"/>
      <c r="I879" s="756"/>
      <c r="J879" s="757"/>
      <c r="K879" s="755"/>
      <c r="L879" s="756"/>
      <c r="M879" s="757"/>
      <c r="N879" s="566"/>
    </row>
    <row r="880" spans="1:14" x14ac:dyDescent="0.3">
      <c r="A880" s="725" t="s">
        <v>174</v>
      </c>
      <c r="B880" s="755">
        <v>0.99863201030346205</v>
      </c>
      <c r="C880" s="756">
        <v>0.68688845287046896</v>
      </c>
      <c r="D880" s="757">
        <v>0.77291114999057897</v>
      </c>
      <c r="E880" s="755">
        <v>0.99863201030346205</v>
      </c>
      <c r="F880" s="756">
        <v>0.90134994178457495</v>
      </c>
      <c r="G880" s="757">
        <v>0.90940012609621401</v>
      </c>
      <c r="H880" s="755"/>
      <c r="I880" s="756"/>
      <c r="J880" s="757"/>
      <c r="K880" s="755"/>
      <c r="L880" s="756"/>
      <c r="M880" s="757"/>
      <c r="N880" s="566"/>
    </row>
    <row r="881" spans="1:14" x14ac:dyDescent="0.3">
      <c r="A881" s="725" t="s">
        <v>260</v>
      </c>
      <c r="B881" s="755" t="s">
        <v>248</v>
      </c>
      <c r="C881" s="756" t="s">
        <v>237</v>
      </c>
      <c r="D881" s="757" t="s">
        <v>237</v>
      </c>
      <c r="E881" s="755" t="s">
        <v>248</v>
      </c>
      <c r="F881" s="756" t="s">
        <v>237</v>
      </c>
      <c r="G881" s="757" t="s">
        <v>236</v>
      </c>
      <c r="H881" s="755"/>
      <c r="I881" s="756"/>
      <c r="J881" s="757"/>
      <c r="K881" s="755"/>
      <c r="L881" s="756"/>
      <c r="M881" s="757"/>
      <c r="N881" s="566"/>
    </row>
    <row r="882" spans="1:14" x14ac:dyDescent="0.3">
      <c r="A882" s="763" t="s">
        <v>173</v>
      </c>
      <c r="B882" s="758" t="s">
        <v>248</v>
      </c>
      <c r="C882" s="759">
        <v>1.0954197011044835</v>
      </c>
      <c r="D882" s="760">
        <v>0.83019347552606981</v>
      </c>
      <c r="E882" s="758" t="s">
        <v>248</v>
      </c>
      <c r="F882" s="759">
        <v>0.50853186204240153</v>
      </c>
      <c r="G882" s="760">
        <v>0.41150525794522214</v>
      </c>
      <c r="H882" s="758"/>
      <c r="I882" s="759"/>
      <c r="J882" s="760"/>
      <c r="K882" s="758"/>
      <c r="L882" s="759"/>
      <c r="M882" s="760"/>
      <c r="N882" s="566"/>
    </row>
    <row r="883" spans="1:14" ht="39" x14ac:dyDescent="0.3">
      <c r="A883" s="783" t="s">
        <v>830</v>
      </c>
      <c r="B883" s="749">
        <v>0</v>
      </c>
      <c r="C883" s="750">
        <v>9.7560975609756097E-3</v>
      </c>
      <c r="D883" s="751">
        <v>1.8218623481781399E-2</v>
      </c>
      <c r="E883" s="749">
        <v>0</v>
      </c>
      <c r="F883" s="750">
        <v>1.0752688172042999E-2</v>
      </c>
      <c r="G883" s="751">
        <v>2.85035629453682E-2</v>
      </c>
      <c r="H883" s="749"/>
      <c r="I883" s="750"/>
      <c r="J883" s="751"/>
      <c r="K883" s="749"/>
      <c r="L883" s="750"/>
      <c r="M883" s="751"/>
      <c r="N883" s="776"/>
    </row>
    <row r="884" spans="1:14" x14ac:dyDescent="0.3">
      <c r="A884" s="725" t="s">
        <v>424</v>
      </c>
      <c r="B884" s="749">
        <v>0.22077922077922099</v>
      </c>
      <c r="C884" s="750">
        <v>0.11951219512195101</v>
      </c>
      <c r="D884" s="751">
        <v>0.16396761133603199</v>
      </c>
      <c r="E884" s="749">
        <v>0.22077922077922099</v>
      </c>
      <c r="F884" s="750">
        <v>0.15591397849462399</v>
      </c>
      <c r="G884" s="751">
        <v>0.18527315914489301</v>
      </c>
      <c r="H884" s="749"/>
      <c r="I884" s="750"/>
      <c r="J884" s="751"/>
      <c r="K884" s="749"/>
      <c r="L884" s="750"/>
      <c r="M884" s="751"/>
      <c r="N884" s="566"/>
    </row>
    <row r="885" spans="1:14" x14ac:dyDescent="0.3">
      <c r="A885" s="725" t="s">
        <v>425</v>
      </c>
      <c r="B885" s="749">
        <v>0.46753246753246702</v>
      </c>
      <c r="C885" s="750">
        <v>0.40243902439024398</v>
      </c>
      <c r="D885" s="751">
        <v>0.41902834008097201</v>
      </c>
      <c r="E885" s="749">
        <v>0.46753246753246702</v>
      </c>
      <c r="F885" s="750">
        <v>0.41935483870967699</v>
      </c>
      <c r="G885" s="751">
        <v>0.42992874109263701</v>
      </c>
      <c r="H885" s="749"/>
      <c r="I885" s="750"/>
      <c r="J885" s="751"/>
      <c r="K885" s="749"/>
      <c r="L885" s="750"/>
      <c r="M885" s="751"/>
      <c r="N885" s="566"/>
    </row>
    <row r="886" spans="1:14" x14ac:dyDescent="0.3">
      <c r="A886" s="725" t="s">
        <v>406</v>
      </c>
      <c r="B886" s="749">
        <v>0.31168831168831201</v>
      </c>
      <c r="C886" s="750">
        <v>0.46829268292682902</v>
      </c>
      <c r="D886" s="751">
        <v>0.39878542510121501</v>
      </c>
      <c r="E886" s="749">
        <v>0.31168831168831201</v>
      </c>
      <c r="F886" s="750">
        <v>0.41397849462365599</v>
      </c>
      <c r="G886" s="751">
        <v>0.35629453681710199</v>
      </c>
      <c r="H886" s="749"/>
      <c r="I886" s="750"/>
      <c r="J886" s="751"/>
      <c r="K886" s="749"/>
      <c r="L886" s="750"/>
      <c r="M886" s="751"/>
      <c r="N886" s="566"/>
    </row>
    <row r="887" spans="1:14" x14ac:dyDescent="0.3">
      <c r="A887" s="762" t="s">
        <v>259</v>
      </c>
      <c r="B887" s="752">
        <v>77</v>
      </c>
      <c r="C887" s="753">
        <v>410</v>
      </c>
      <c r="D887" s="754">
        <v>988</v>
      </c>
      <c r="E887" s="752">
        <v>77</v>
      </c>
      <c r="F887" s="753">
        <v>186</v>
      </c>
      <c r="G887" s="754">
        <v>421</v>
      </c>
      <c r="H887" s="752"/>
      <c r="I887" s="753"/>
      <c r="J887" s="754"/>
      <c r="K887" s="752"/>
      <c r="L887" s="753"/>
      <c r="M887" s="754"/>
      <c r="N887" s="791"/>
    </row>
    <row r="888" spans="1:14" x14ac:dyDescent="0.3">
      <c r="A888" s="725" t="s">
        <v>194</v>
      </c>
      <c r="B888" s="755">
        <v>1.9090909090909101</v>
      </c>
      <c r="C888" s="756">
        <v>1.67073170731707</v>
      </c>
      <c r="D888" s="757">
        <v>1.8016194331983799</v>
      </c>
      <c r="E888" s="755">
        <v>1.9090909090909101</v>
      </c>
      <c r="F888" s="756">
        <v>1.76344086021505</v>
      </c>
      <c r="G888" s="757">
        <v>1.88598574821853</v>
      </c>
      <c r="H888" s="755"/>
      <c r="I888" s="756"/>
      <c r="J888" s="757"/>
      <c r="K888" s="755"/>
      <c r="L888" s="756"/>
      <c r="M888" s="757"/>
      <c r="N888" s="566"/>
    </row>
    <row r="889" spans="1:14" x14ac:dyDescent="0.3">
      <c r="A889" s="725" t="s">
        <v>174</v>
      </c>
      <c r="B889" s="755">
        <v>0.728766408713313</v>
      </c>
      <c r="C889" s="756">
        <v>0.72088776511800601</v>
      </c>
      <c r="D889" s="757">
        <v>0.77257802674106901</v>
      </c>
      <c r="E889" s="755">
        <v>0.728766408713313</v>
      </c>
      <c r="F889" s="756">
        <v>0.74830040885261195</v>
      </c>
      <c r="G889" s="757">
        <v>0.80256629442013105</v>
      </c>
      <c r="H889" s="755"/>
      <c r="I889" s="756"/>
      <c r="J889" s="757"/>
      <c r="K889" s="755"/>
      <c r="L889" s="756"/>
      <c r="M889" s="757"/>
      <c r="N889" s="566"/>
    </row>
    <row r="890" spans="1:14" x14ac:dyDescent="0.3">
      <c r="A890" s="725" t="s">
        <v>260</v>
      </c>
      <c r="B890" s="755" t="s">
        <v>248</v>
      </c>
      <c r="C890" s="756" t="s">
        <v>236</v>
      </c>
      <c r="D890" s="757" t="s">
        <v>130</v>
      </c>
      <c r="E890" s="755" t="s">
        <v>248</v>
      </c>
      <c r="F890" s="756" t="s">
        <v>130</v>
      </c>
      <c r="G890" s="757" t="s">
        <v>130</v>
      </c>
      <c r="H890" s="755"/>
      <c r="I890" s="756"/>
      <c r="J890" s="757"/>
      <c r="K890" s="755"/>
      <c r="L890" s="756"/>
      <c r="M890" s="757"/>
      <c r="N890" s="566"/>
    </row>
    <row r="891" spans="1:14" x14ac:dyDescent="0.3">
      <c r="A891" s="763" t="s">
        <v>173</v>
      </c>
      <c r="B891" s="758" t="s">
        <v>248</v>
      </c>
      <c r="C891" s="759">
        <v>0.33064675710624908</v>
      </c>
      <c r="D891" s="760">
        <v>0.13910760100940511</v>
      </c>
      <c r="E891" s="758" t="s">
        <v>248</v>
      </c>
      <c r="F891" s="759">
        <v>0.19464114565858517</v>
      </c>
      <c r="G891" s="760">
        <v>2.8789099458847719E-2</v>
      </c>
      <c r="H891" s="758"/>
      <c r="I891" s="759"/>
      <c r="J891" s="760"/>
      <c r="K891" s="758"/>
      <c r="L891" s="759"/>
      <c r="M891" s="760"/>
      <c r="N891" s="566"/>
    </row>
    <row r="892" spans="1:14" ht="39" x14ac:dyDescent="0.3">
      <c r="A892" s="783" t="s">
        <v>831</v>
      </c>
      <c r="B892" s="749">
        <v>0.168831168831169</v>
      </c>
      <c r="C892" s="750">
        <v>0.12378640776699</v>
      </c>
      <c r="D892" s="751">
        <v>0.13650151668351901</v>
      </c>
      <c r="E892" s="749">
        <v>0.168831168831169</v>
      </c>
      <c r="F892" s="750">
        <v>0.14361702127659601</v>
      </c>
      <c r="G892" s="751">
        <v>0.14454976303317499</v>
      </c>
      <c r="H892" s="749"/>
      <c r="I892" s="750"/>
      <c r="J892" s="751"/>
      <c r="K892" s="749"/>
      <c r="L892" s="750"/>
      <c r="M892" s="751"/>
      <c r="N892" s="776"/>
    </row>
    <row r="893" spans="1:14" x14ac:dyDescent="0.3">
      <c r="A893" s="725" t="s">
        <v>424</v>
      </c>
      <c r="B893" s="749">
        <v>0.59740259740259705</v>
      </c>
      <c r="C893" s="750">
        <v>0.48786407766990297</v>
      </c>
      <c r="D893" s="751">
        <v>0.53286147623862501</v>
      </c>
      <c r="E893" s="749">
        <v>0.59740259740259705</v>
      </c>
      <c r="F893" s="750">
        <v>0.53191489361702105</v>
      </c>
      <c r="G893" s="751">
        <v>0.51895734597156395</v>
      </c>
      <c r="H893" s="749"/>
      <c r="I893" s="750"/>
      <c r="J893" s="751"/>
      <c r="K893" s="749"/>
      <c r="L893" s="750"/>
      <c r="M893" s="751"/>
      <c r="N893" s="566"/>
    </row>
    <row r="894" spans="1:14" x14ac:dyDescent="0.3">
      <c r="A894" s="725" t="s">
        <v>425</v>
      </c>
      <c r="B894" s="749">
        <v>0.11688311688311701</v>
      </c>
      <c r="C894" s="750">
        <v>0.230582524271845</v>
      </c>
      <c r="D894" s="751">
        <v>0.226491405460061</v>
      </c>
      <c r="E894" s="749">
        <v>0.11688311688311701</v>
      </c>
      <c r="F894" s="750">
        <v>0.20744680851063799</v>
      </c>
      <c r="G894" s="751">
        <v>0.24170616113744101</v>
      </c>
      <c r="H894" s="749"/>
      <c r="I894" s="750"/>
      <c r="J894" s="751"/>
      <c r="K894" s="749"/>
      <c r="L894" s="750"/>
      <c r="M894" s="751"/>
      <c r="N894" s="566"/>
    </row>
    <row r="895" spans="1:14" x14ac:dyDescent="0.3">
      <c r="A895" s="725" t="s">
        <v>406</v>
      </c>
      <c r="B895" s="749">
        <v>0.11688311688311701</v>
      </c>
      <c r="C895" s="750">
        <v>0.15776699029126201</v>
      </c>
      <c r="D895" s="751">
        <v>0.104145601617796</v>
      </c>
      <c r="E895" s="749">
        <v>0.11688311688311701</v>
      </c>
      <c r="F895" s="750">
        <v>0.117021276595745</v>
      </c>
      <c r="G895" s="751">
        <v>9.4786729857819899E-2</v>
      </c>
      <c r="H895" s="749"/>
      <c r="I895" s="750"/>
      <c r="J895" s="751"/>
      <c r="K895" s="749"/>
      <c r="L895" s="750"/>
      <c r="M895" s="751"/>
      <c r="N895" s="566"/>
    </row>
    <row r="896" spans="1:14" x14ac:dyDescent="0.3">
      <c r="A896" s="762" t="s">
        <v>259</v>
      </c>
      <c r="B896" s="752">
        <v>77</v>
      </c>
      <c r="C896" s="753">
        <v>412</v>
      </c>
      <c r="D896" s="754">
        <v>989</v>
      </c>
      <c r="E896" s="752">
        <v>77</v>
      </c>
      <c r="F896" s="753">
        <v>188</v>
      </c>
      <c r="G896" s="754">
        <v>422</v>
      </c>
      <c r="H896" s="752"/>
      <c r="I896" s="753"/>
      <c r="J896" s="754"/>
      <c r="K896" s="752"/>
      <c r="L896" s="753"/>
      <c r="M896" s="754"/>
      <c r="N896" s="791"/>
    </row>
    <row r="897" spans="1:14" x14ac:dyDescent="0.3">
      <c r="A897" s="725" t="s">
        <v>194</v>
      </c>
      <c r="B897" s="755">
        <v>2.8181818181818201</v>
      </c>
      <c r="C897" s="756">
        <v>2.57766990291262</v>
      </c>
      <c r="D897" s="757">
        <v>2.7017189079878698</v>
      </c>
      <c r="E897" s="755">
        <v>2.8181818181818201</v>
      </c>
      <c r="F897" s="756">
        <v>2.7021276595744701</v>
      </c>
      <c r="G897" s="757">
        <v>2.7132701421801002</v>
      </c>
      <c r="H897" s="755"/>
      <c r="I897" s="756"/>
      <c r="J897" s="757"/>
      <c r="K897" s="755"/>
      <c r="L897" s="756"/>
      <c r="M897" s="757"/>
      <c r="N897" s="566"/>
    </row>
    <row r="898" spans="1:14" x14ac:dyDescent="0.3">
      <c r="A898" s="725" t="s">
        <v>174</v>
      </c>
      <c r="B898" s="755">
        <v>0.85420435012374796</v>
      </c>
      <c r="C898" s="756">
        <v>0.89946532253327705</v>
      </c>
      <c r="D898" s="757">
        <v>0.83144615603236305</v>
      </c>
      <c r="E898" s="755">
        <v>0.85420435012374796</v>
      </c>
      <c r="F898" s="756">
        <v>0.85692881831495504</v>
      </c>
      <c r="G898" s="757">
        <v>0.827533448604994</v>
      </c>
      <c r="H898" s="755"/>
      <c r="I898" s="756"/>
      <c r="J898" s="757"/>
      <c r="K898" s="755"/>
      <c r="L898" s="756"/>
      <c r="M898" s="757"/>
      <c r="N898" s="566"/>
    </row>
    <row r="899" spans="1:14" x14ac:dyDescent="0.3">
      <c r="A899" s="725" t="s">
        <v>260</v>
      </c>
      <c r="B899" s="755" t="s">
        <v>248</v>
      </c>
      <c r="C899" s="756" t="s">
        <v>266</v>
      </c>
      <c r="D899" s="757" t="s">
        <v>130</v>
      </c>
      <c r="E899" s="755" t="s">
        <v>248</v>
      </c>
      <c r="F899" s="756" t="s">
        <v>130</v>
      </c>
      <c r="G899" s="757" t="s">
        <v>130</v>
      </c>
      <c r="H899" s="755"/>
      <c r="I899" s="756"/>
      <c r="J899" s="757"/>
      <c r="K899" s="755"/>
      <c r="L899" s="756"/>
      <c r="M899" s="757"/>
      <c r="N899" s="566"/>
    </row>
    <row r="900" spans="1:14" x14ac:dyDescent="0.3">
      <c r="A900" s="763" t="s">
        <v>173</v>
      </c>
      <c r="B900" s="758" t="s">
        <v>248</v>
      </c>
      <c r="C900" s="759">
        <v>0.26739431665004743</v>
      </c>
      <c r="D900" s="760">
        <v>0.14007270266268101</v>
      </c>
      <c r="E900" s="758" t="s">
        <v>248</v>
      </c>
      <c r="F900" s="759">
        <v>0.13543033695092227</v>
      </c>
      <c r="G900" s="760">
        <v>0.12677635711109164</v>
      </c>
      <c r="H900" s="758"/>
      <c r="I900" s="759"/>
      <c r="J900" s="760"/>
      <c r="K900" s="758"/>
      <c r="L900" s="759"/>
      <c r="M900" s="760"/>
      <c r="N900" s="566"/>
    </row>
    <row r="901" spans="1:14" ht="39" x14ac:dyDescent="0.3">
      <c r="A901" s="783" t="s">
        <v>832</v>
      </c>
      <c r="B901" s="749">
        <v>0.19480519480519501</v>
      </c>
      <c r="C901" s="750">
        <v>4.8309178743961401E-2</v>
      </c>
      <c r="D901" s="751">
        <v>4.6370967741935498E-2</v>
      </c>
      <c r="E901" s="749">
        <v>0.19480519480519501</v>
      </c>
      <c r="F901" s="750">
        <v>0.10106382978723399</v>
      </c>
      <c r="G901" s="751">
        <v>0.10165484633569701</v>
      </c>
      <c r="H901" s="749"/>
      <c r="I901" s="750"/>
      <c r="J901" s="751"/>
      <c r="K901" s="749"/>
      <c r="L901" s="750"/>
      <c r="M901" s="751"/>
      <c r="N901" s="776"/>
    </row>
    <row r="902" spans="1:14" x14ac:dyDescent="0.3">
      <c r="A902" s="725" t="s">
        <v>424</v>
      </c>
      <c r="B902" s="749">
        <v>0.18181818181818199</v>
      </c>
      <c r="C902" s="750">
        <v>7.7294685990338202E-2</v>
      </c>
      <c r="D902" s="751">
        <v>0.105846774193548</v>
      </c>
      <c r="E902" s="749">
        <v>0.18181818181818199</v>
      </c>
      <c r="F902" s="750">
        <v>0.13829787234042601</v>
      </c>
      <c r="G902" s="751">
        <v>0.18203309692671399</v>
      </c>
      <c r="H902" s="749"/>
      <c r="I902" s="750"/>
      <c r="J902" s="751"/>
      <c r="K902" s="749"/>
      <c r="L902" s="750"/>
      <c r="M902" s="751"/>
      <c r="N902" s="566"/>
    </row>
    <row r="903" spans="1:14" x14ac:dyDescent="0.3">
      <c r="A903" s="725" t="s">
        <v>425</v>
      </c>
      <c r="B903" s="749">
        <v>0.37662337662337703</v>
      </c>
      <c r="C903" s="750">
        <v>0.22222222222222199</v>
      </c>
      <c r="D903" s="751">
        <v>0.26814516129032301</v>
      </c>
      <c r="E903" s="749">
        <v>0.37662337662337703</v>
      </c>
      <c r="F903" s="750">
        <v>0.31382978723404298</v>
      </c>
      <c r="G903" s="751">
        <v>0.34751773049645401</v>
      </c>
      <c r="H903" s="749"/>
      <c r="I903" s="750"/>
      <c r="J903" s="751"/>
      <c r="K903" s="749"/>
      <c r="L903" s="750"/>
      <c r="M903" s="751"/>
      <c r="N903" s="566"/>
    </row>
    <row r="904" spans="1:14" x14ac:dyDescent="0.3">
      <c r="A904" s="725" t="s">
        <v>406</v>
      </c>
      <c r="B904" s="749">
        <v>0.246753246753247</v>
      </c>
      <c r="C904" s="750">
        <v>0.65217391304347805</v>
      </c>
      <c r="D904" s="751">
        <v>0.57963709677419395</v>
      </c>
      <c r="E904" s="749">
        <v>0.246753246753247</v>
      </c>
      <c r="F904" s="750">
        <v>0.44680851063829802</v>
      </c>
      <c r="G904" s="751">
        <v>0.36879432624113501</v>
      </c>
      <c r="H904" s="749"/>
      <c r="I904" s="750"/>
      <c r="J904" s="751"/>
      <c r="K904" s="749"/>
      <c r="L904" s="750"/>
      <c r="M904" s="751"/>
      <c r="N904" s="566"/>
    </row>
    <row r="905" spans="1:14" x14ac:dyDescent="0.3">
      <c r="A905" s="762" t="s">
        <v>259</v>
      </c>
      <c r="B905" s="752">
        <v>77</v>
      </c>
      <c r="C905" s="753">
        <v>414</v>
      </c>
      <c r="D905" s="754">
        <v>992</v>
      </c>
      <c r="E905" s="752">
        <v>77</v>
      </c>
      <c r="F905" s="753">
        <v>188</v>
      </c>
      <c r="G905" s="754">
        <v>423</v>
      </c>
      <c r="H905" s="752"/>
      <c r="I905" s="753"/>
      <c r="J905" s="754"/>
      <c r="K905" s="752"/>
      <c r="L905" s="753"/>
      <c r="M905" s="754"/>
      <c r="N905" s="791"/>
    </row>
    <row r="906" spans="1:14" x14ac:dyDescent="0.3">
      <c r="A906" s="725" t="s">
        <v>194</v>
      </c>
      <c r="B906" s="755">
        <v>2.32467532467532</v>
      </c>
      <c r="C906" s="756">
        <v>1.52173913043478</v>
      </c>
      <c r="D906" s="757">
        <v>1.61895161290323</v>
      </c>
      <c r="E906" s="755">
        <v>2.32467532467532</v>
      </c>
      <c r="F906" s="756">
        <v>1.8936170212765999</v>
      </c>
      <c r="G906" s="757">
        <v>2.0165484633569699</v>
      </c>
      <c r="H906" s="755"/>
      <c r="I906" s="756"/>
      <c r="J906" s="757"/>
      <c r="K906" s="755"/>
      <c r="L906" s="756"/>
      <c r="M906" s="757"/>
      <c r="N906" s="566"/>
    </row>
    <row r="907" spans="1:14" x14ac:dyDescent="0.3">
      <c r="A907" s="725" t="s">
        <v>174</v>
      </c>
      <c r="B907" s="755">
        <v>1.0568269096134499</v>
      </c>
      <c r="C907" s="756">
        <v>0.83405765622829797</v>
      </c>
      <c r="D907" s="757">
        <v>0.85235100149241705</v>
      </c>
      <c r="E907" s="755">
        <v>1.0568269096134499</v>
      </c>
      <c r="F907" s="756">
        <v>0.99160201075336496</v>
      </c>
      <c r="G907" s="757">
        <v>0.97951066315452395</v>
      </c>
      <c r="H907" s="755"/>
      <c r="I907" s="756"/>
      <c r="J907" s="757"/>
      <c r="K907" s="755"/>
      <c r="L907" s="756"/>
      <c r="M907" s="757"/>
      <c r="N907" s="566"/>
    </row>
    <row r="908" spans="1:14" x14ac:dyDescent="0.3">
      <c r="A908" s="725" t="s">
        <v>260</v>
      </c>
      <c r="B908" s="755" t="s">
        <v>248</v>
      </c>
      <c r="C908" s="756" t="s">
        <v>237</v>
      </c>
      <c r="D908" s="757" t="s">
        <v>237</v>
      </c>
      <c r="E908" s="755" t="s">
        <v>248</v>
      </c>
      <c r="F908" s="756" t="s">
        <v>236</v>
      </c>
      <c r="G908" s="757" t="s">
        <v>266</v>
      </c>
      <c r="H908" s="755"/>
      <c r="I908" s="756"/>
      <c r="J908" s="757"/>
      <c r="K908" s="755"/>
      <c r="L908" s="756"/>
      <c r="M908" s="757"/>
      <c r="N908" s="566"/>
    </row>
    <row r="909" spans="1:14" x14ac:dyDescent="0.3">
      <c r="A909" s="763" t="s">
        <v>173</v>
      </c>
      <c r="B909" s="758" t="s">
        <v>248</v>
      </c>
      <c r="C909" s="759">
        <v>0.96268667788688289</v>
      </c>
      <c r="D909" s="760">
        <v>0.82797311264538764</v>
      </c>
      <c r="E909" s="758" t="s">
        <v>248</v>
      </c>
      <c r="F909" s="759">
        <v>0.43470898477830394</v>
      </c>
      <c r="G909" s="760">
        <v>0.31457223786214278</v>
      </c>
      <c r="H909" s="758"/>
      <c r="I909" s="759"/>
      <c r="J909" s="760"/>
      <c r="K909" s="758"/>
      <c r="L909" s="759"/>
      <c r="M909" s="760"/>
      <c r="N909" s="566"/>
    </row>
    <row r="910" spans="1:14" ht="65" x14ac:dyDescent="0.3">
      <c r="A910" s="783" t="s">
        <v>1031</v>
      </c>
      <c r="B910" s="749">
        <v>0.29870129870129902</v>
      </c>
      <c r="C910" s="750">
        <v>0.69660194174757295</v>
      </c>
      <c r="D910" s="751">
        <v>0.62030456852791904</v>
      </c>
      <c r="E910" s="749">
        <v>0.29870129870129902</v>
      </c>
      <c r="F910" s="750">
        <v>0.51871657754010703</v>
      </c>
      <c r="G910" s="751">
        <v>0.460620525059666</v>
      </c>
      <c r="H910" s="749"/>
      <c r="I910" s="750"/>
      <c r="J910" s="751"/>
      <c r="K910" s="749"/>
      <c r="L910" s="750"/>
      <c r="M910" s="751"/>
      <c r="N910" s="776"/>
    </row>
    <row r="911" spans="1:14" x14ac:dyDescent="0.3">
      <c r="A911" s="725" t="s">
        <v>424</v>
      </c>
      <c r="B911" s="749">
        <v>0.23376623376623401</v>
      </c>
      <c r="C911" s="750">
        <v>0.16262135922330101</v>
      </c>
      <c r="D911" s="751">
        <v>0.214213197969543</v>
      </c>
      <c r="E911" s="749">
        <v>0.23376623376623401</v>
      </c>
      <c r="F911" s="750">
        <v>0.21925133689839599</v>
      </c>
      <c r="G911" s="751">
        <v>0.269689737470167</v>
      </c>
      <c r="H911" s="749"/>
      <c r="I911" s="750"/>
      <c r="J911" s="751"/>
      <c r="K911" s="749"/>
      <c r="L911" s="750"/>
      <c r="M911" s="751"/>
      <c r="N911" s="566"/>
    </row>
    <row r="912" spans="1:14" x14ac:dyDescent="0.3">
      <c r="A912" s="725" t="s">
        <v>425</v>
      </c>
      <c r="B912" s="749">
        <v>0.28571428571428598</v>
      </c>
      <c r="C912" s="750">
        <v>7.5242718446601894E-2</v>
      </c>
      <c r="D912" s="751">
        <v>9.4416243654822304E-2</v>
      </c>
      <c r="E912" s="749">
        <v>0.28571428571428598</v>
      </c>
      <c r="F912" s="750">
        <v>0.14973262032085599</v>
      </c>
      <c r="G912" s="751">
        <v>0.16706443914081101</v>
      </c>
      <c r="H912" s="749"/>
      <c r="I912" s="750"/>
      <c r="J912" s="751"/>
      <c r="K912" s="749"/>
      <c r="L912" s="750"/>
      <c r="M912" s="751"/>
      <c r="N912" s="566"/>
    </row>
    <row r="913" spans="1:14" x14ac:dyDescent="0.3">
      <c r="A913" s="725" t="s">
        <v>406</v>
      </c>
      <c r="B913" s="749">
        <v>0.18181818181818199</v>
      </c>
      <c r="C913" s="750">
        <v>6.5533980582524298E-2</v>
      </c>
      <c r="D913" s="751">
        <v>7.1065989847715699E-2</v>
      </c>
      <c r="E913" s="749">
        <v>0.18181818181818199</v>
      </c>
      <c r="F913" s="750">
        <v>0.11229946524064199</v>
      </c>
      <c r="G913" s="751">
        <v>0.102625298329356</v>
      </c>
      <c r="H913" s="749"/>
      <c r="I913" s="750"/>
      <c r="J913" s="751"/>
      <c r="K913" s="749"/>
      <c r="L913" s="750"/>
      <c r="M913" s="751"/>
      <c r="N913" s="566"/>
    </row>
    <row r="914" spans="1:14" x14ac:dyDescent="0.3">
      <c r="A914" s="762" t="s">
        <v>259</v>
      </c>
      <c r="B914" s="752">
        <v>77</v>
      </c>
      <c r="C914" s="753">
        <v>412</v>
      </c>
      <c r="D914" s="754">
        <v>985</v>
      </c>
      <c r="E914" s="752">
        <v>77</v>
      </c>
      <c r="F914" s="753">
        <v>187</v>
      </c>
      <c r="G914" s="754">
        <v>419</v>
      </c>
      <c r="H914" s="752"/>
      <c r="I914" s="753"/>
      <c r="J914" s="754"/>
      <c r="K914" s="752"/>
      <c r="L914" s="753"/>
      <c r="M914" s="754"/>
      <c r="N914" s="791"/>
    </row>
    <row r="915" spans="1:14" x14ac:dyDescent="0.3">
      <c r="A915" s="725" t="s">
        <v>194</v>
      </c>
      <c r="B915" s="755">
        <v>2.6493506493506498</v>
      </c>
      <c r="C915" s="756">
        <v>3.4902912621359201</v>
      </c>
      <c r="D915" s="757">
        <v>3.3837563451776602</v>
      </c>
      <c r="E915" s="755">
        <v>2.6493506493506498</v>
      </c>
      <c r="F915" s="756">
        <v>3.1443850267379698</v>
      </c>
      <c r="G915" s="757">
        <v>3.08830548926014</v>
      </c>
      <c r="H915" s="755"/>
      <c r="I915" s="756"/>
      <c r="J915" s="757"/>
      <c r="K915" s="755"/>
      <c r="L915" s="756"/>
      <c r="M915" s="757"/>
      <c r="N915" s="566"/>
    </row>
    <row r="916" spans="1:14" x14ac:dyDescent="0.3">
      <c r="A916" s="725" t="s">
        <v>174</v>
      </c>
      <c r="B916" s="755">
        <v>1.09744000874564</v>
      </c>
      <c r="C916" s="756">
        <v>0.89192261380863103</v>
      </c>
      <c r="D916" s="757">
        <v>0.92335334730894203</v>
      </c>
      <c r="E916" s="755">
        <v>1.09744000874564</v>
      </c>
      <c r="F916" s="756">
        <v>1.0500937087679101</v>
      </c>
      <c r="G916" s="757">
        <v>1.0162939249349801</v>
      </c>
      <c r="H916" s="755"/>
      <c r="I916" s="756"/>
      <c r="J916" s="757"/>
      <c r="K916" s="755"/>
      <c r="L916" s="756"/>
      <c r="M916" s="757"/>
      <c r="N916" s="566"/>
    </row>
    <row r="917" spans="1:14" x14ac:dyDescent="0.3">
      <c r="A917" s="725" t="s">
        <v>260</v>
      </c>
      <c r="B917" s="755" t="s">
        <v>248</v>
      </c>
      <c r="C917" s="756" t="s">
        <v>237</v>
      </c>
      <c r="D917" s="757" t="s">
        <v>237</v>
      </c>
      <c r="E917" s="755" t="s">
        <v>248</v>
      </c>
      <c r="F917" s="756" t="s">
        <v>237</v>
      </c>
      <c r="G917" s="757" t="s">
        <v>237</v>
      </c>
      <c r="H917" s="755"/>
      <c r="I917" s="756"/>
      <c r="J917" s="757"/>
      <c r="K917" s="755"/>
      <c r="L917" s="756"/>
      <c r="M917" s="757"/>
      <c r="N917" s="566"/>
    </row>
    <row r="918" spans="1:14" x14ac:dyDescent="0.3">
      <c r="A918" s="763" t="s">
        <v>173</v>
      </c>
      <c r="B918" s="758" t="s">
        <v>248</v>
      </c>
      <c r="C918" s="759">
        <v>-0.94284033139863943</v>
      </c>
      <c r="D918" s="760">
        <v>-0.79536798991132895</v>
      </c>
      <c r="E918" s="758" t="s">
        <v>248</v>
      </c>
      <c r="F918" s="759">
        <v>-0.47141923930593865</v>
      </c>
      <c r="G918" s="760">
        <v>-0.43191721325853</v>
      </c>
      <c r="H918" s="758"/>
      <c r="I918" s="759"/>
      <c r="J918" s="760"/>
      <c r="K918" s="758"/>
      <c r="L918" s="759"/>
      <c r="M918" s="760"/>
      <c r="N918" s="566"/>
    </row>
    <row r="919" spans="1:14" ht="26" x14ac:dyDescent="0.3">
      <c r="A919" s="783" t="s">
        <v>833</v>
      </c>
      <c r="B919" s="749">
        <v>0.22077922077922099</v>
      </c>
      <c r="C919" s="750">
        <v>0.145985401459854</v>
      </c>
      <c r="D919" s="751">
        <v>0.13508064516129001</v>
      </c>
      <c r="E919" s="749">
        <v>0.22077922077922099</v>
      </c>
      <c r="F919" s="750">
        <v>0.20212765957446799</v>
      </c>
      <c r="G919" s="751">
        <v>0.17176470588235301</v>
      </c>
      <c r="H919" s="749"/>
      <c r="I919" s="750"/>
      <c r="J919" s="751"/>
      <c r="K919" s="749"/>
      <c r="L919" s="750"/>
      <c r="M919" s="751"/>
      <c r="N919" s="776"/>
    </row>
    <row r="920" spans="1:14" x14ac:dyDescent="0.3">
      <c r="A920" s="725" t="s">
        <v>424</v>
      </c>
      <c r="B920" s="749">
        <v>0.42857142857142899</v>
      </c>
      <c r="C920" s="750">
        <v>0.41119221411192203</v>
      </c>
      <c r="D920" s="751">
        <v>0.44556451612903197</v>
      </c>
      <c r="E920" s="749">
        <v>0.42857142857142899</v>
      </c>
      <c r="F920" s="750">
        <v>0.42553191489361702</v>
      </c>
      <c r="G920" s="751">
        <v>0.42352941176470599</v>
      </c>
      <c r="H920" s="749"/>
      <c r="I920" s="750"/>
      <c r="J920" s="751"/>
      <c r="K920" s="749"/>
      <c r="L920" s="750"/>
      <c r="M920" s="751"/>
      <c r="N920" s="566"/>
    </row>
    <row r="921" spans="1:14" x14ac:dyDescent="0.3">
      <c r="A921" s="725" t="s">
        <v>425</v>
      </c>
      <c r="B921" s="749">
        <v>0.246753246753247</v>
      </c>
      <c r="C921" s="750">
        <v>0.29683698296837002</v>
      </c>
      <c r="D921" s="751">
        <v>0.26713709677419401</v>
      </c>
      <c r="E921" s="749">
        <v>0.246753246753247</v>
      </c>
      <c r="F921" s="750">
        <v>0.23404255319148901</v>
      </c>
      <c r="G921" s="751">
        <v>0.26352941176470601</v>
      </c>
      <c r="H921" s="749"/>
      <c r="I921" s="750"/>
      <c r="J921" s="751"/>
      <c r="K921" s="749"/>
      <c r="L921" s="750"/>
      <c r="M921" s="751"/>
      <c r="N921" s="566"/>
    </row>
    <row r="922" spans="1:14" x14ac:dyDescent="0.3">
      <c r="A922" s="725" t="s">
        <v>406</v>
      </c>
      <c r="B922" s="749">
        <v>0.103896103896104</v>
      </c>
      <c r="C922" s="750">
        <v>0.145985401459854</v>
      </c>
      <c r="D922" s="751">
        <v>0.15221774193548401</v>
      </c>
      <c r="E922" s="749">
        <v>0.103896103896104</v>
      </c>
      <c r="F922" s="750">
        <v>0.13829787234042601</v>
      </c>
      <c r="G922" s="751">
        <v>0.14117647058823499</v>
      </c>
      <c r="H922" s="749"/>
      <c r="I922" s="750"/>
      <c r="J922" s="751"/>
      <c r="K922" s="749"/>
      <c r="L922" s="750"/>
      <c r="M922" s="751"/>
      <c r="N922" s="566"/>
    </row>
    <row r="923" spans="1:14" x14ac:dyDescent="0.3">
      <c r="A923" s="762" t="s">
        <v>259</v>
      </c>
      <c r="B923" s="752">
        <v>77</v>
      </c>
      <c r="C923" s="753">
        <v>411</v>
      </c>
      <c r="D923" s="754">
        <v>992</v>
      </c>
      <c r="E923" s="752">
        <v>77</v>
      </c>
      <c r="F923" s="753">
        <v>188</v>
      </c>
      <c r="G923" s="754">
        <v>425</v>
      </c>
      <c r="H923" s="752"/>
      <c r="I923" s="753"/>
      <c r="J923" s="754"/>
      <c r="K923" s="752"/>
      <c r="L923" s="753"/>
      <c r="M923" s="754"/>
      <c r="N923" s="791"/>
    </row>
    <row r="924" spans="1:14" x14ac:dyDescent="0.3">
      <c r="A924" s="725" t="s">
        <v>194</v>
      </c>
      <c r="B924" s="755">
        <v>2.7662337662337699</v>
      </c>
      <c r="C924" s="756">
        <v>2.55717761557178</v>
      </c>
      <c r="D924" s="757">
        <v>2.5635080645161299</v>
      </c>
      <c r="E924" s="755">
        <v>2.7662337662337699</v>
      </c>
      <c r="F924" s="756">
        <v>2.6914893617021298</v>
      </c>
      <c r="G924" s="757">
        <v>2.6258823529411801</v>
      </c>
      <c r="H924" s="755"/>
      <c r="I924" s="756"/>
      <c r="J924" s="757"/>
      <c r="K924" s="755"/>
      <c r="L924" s="756"/>
      <c r="M924" s="757"/>
      <c r="N924" s="566"/>
    </row>
    <row r="925" spans="1:14" x14ac:dyDescent="0.3">
      <c r="A925" s="725" t="s">
        <v>174</v>
      </c>
      <c r="B925" s="755">
        <v>0.91617201177542495</v>
      </c>
      <c r="C925" s="756">
        <v>0.91252307158813395</v>
      </c>
      <c r="D925" s="757">
        <v>0.90630652407210699</v>
      </c>
      <c r="E925" s="755">
        <v>0.91617201177542495</v>
      </c>
      <c r="F925" s="756">
        <v>0.94813744513096998</v>
      </c>
      <c r="G925" s="757">
        <v>0.92847421769211202</v>
      </c>
      <c r="H925" s="755"/>
      <c r="I925" s="756"/>
      <c r="J925" s="757"/>
      <c r="K925" s="755"/>
      <c r="L925" s="756"/>
      <c r="M925" s="757"/>
      <c r="N925" s="566"/>
    </row>
    <row r="926" spans="1:14" x14ac:dyDescent="0.3">
      <c r="A926" s="725" t="s">
        <v>260</v>
      </c>
      <c r="B926" s="755" t="s">
        <v>248</v>
      </c>
      <c r="C926" s="756" t="s">
        <v>130</v>
      </c>
      <c r="D926" s="757" t="s">
        <v>130</v>
      </c>
      <c r="E926" s="755" t="s">
        <v>248</v>
      </c>
      <c r="F926" s="756" t="s">
        <v>130</v>
      </c>
      <c r="G926" s="757" t="s">
        <v>130</v>
      </c>
      <c r="H926" s="755"/>
      <c r="I926" s="756"/>
      <c r="J926" s="757"/>
      <c r="K926" s="755"/>
      <c r="L926" s="756"/>
      <c r="M926" s="757"/>
      <c r="N926" s="566"/>
    </row>
    <row r="927" spans="1:14" x14ac:dyDescent="0.3">
      <c r="A927" s="763" t="s">
        <v>173</v>
      </c>
      <c r="B927" s="758" t="s">
        <v>248</v>
      </c>
      <c r="C927" s="759">
        <v>0.22909683839352515</v>
      </c>
      <c r="D927" s="760">
        <v>0.22368337459028476</v>
      </c>
      <c r="E927" s="758" t="s">
        <v>248</v>
      </c>
      <c r="F927" s="759">
        <v>7.8832879046682278E-2</v>
      </c>
      <c r="G927" s="760">
        <v>0.15116350095477959</v>
      </c>
      <c r="H927" s="758"/>
      <c r="I927" s="759"/>
      <c r="J927" s="760"/>
      <c r="K927" s="758"/>
      <c r="L927" s="759"/>
      <c r="M927" s="760"/>
      <c r="N927" s="566"/>
    </row>
    <row r="928" spans="1:14" ht="39" x14ac:dyDescent="0.3">
      <c r="A928" s="783" t="s">
        <v>834</v>
      </c>
      <c r="B928" s="749">
        <v>0.23376623376623401</v>
      </c>
      <c r="C928" s="750">
        <v>0.20681265206812599</v>
      </c>
      <c r="D928" s="751">
        <v>0.17896865520728</v>
      </c>
      <c r="E928" s="749">
        <v>0.23376623376623401</v>
      </c>
      <c r="F928" s="750">
        <v>0.20744680851063799</v>
      </c>
      <c r="G928" s="751">
        <v>0.18203309692671399</v>
      </c>
      <c r="H928" s="749"/>
      <c r="I928" s="750"/>
      <c r="J928" s="751"/>
      <c r="K928" s="749"/>
      <c r="L928" s="750"/>
      <c r="M928" s="751"/>
      <c r="N928" s="776"/>
    </row>
    <row r="929" spans="1:14" x14ac:dyDescent="0.3">
      <c r="A929" s="725" t="s">
        <v>424</v>
      </c>
      <c r="B929" s="749">
        <v>0.42857142857142899</v>
      </c>
      <c r="C929" s="750">
        <v>0.51338199513381999</v>
      </c>
      <c r="D929" s="751">
        <v>0.49949443882709799</v>
      </c>
      <c r="E929" s="749">
        <v>0.42857142857142899</v>
      </c>
      <c r="F929" s="750">
        <v>0.49468085106382997</v>
      </c>
      <c r="G929" s="751">
        <v>0.45626477541371202</v>
      </c>
      <c r="H929" s="749"/>
      <c r="I929" s="750"/>
      <c r="J929" s="751"/>
      <c r="K929" s="749"/>
      <c r="L929" s="750"/>
      <c r="M929" s="751"/>
      <c r="N929" s="566"/>
    </row>
    <row r="930" spans="1:14" x14ac:dyDescent="0.3">
      <c r="A930" s="725" t="s">
        <v>425</v>
      </c>
      <c r="B930" s="749">
        <v>0.18181818181818199</v>
      </c>
      <c r="C930" s="750">
        <v>0.18248175182481799</v>
      </c>
      <c r="D930" s="751">
        <v>0.215369059656218</v>
      </c>
      <c r="E930" s="749">
        <v>0.18181818181818199</v>
      </c>
      <c r="F930" s="750">
        <v>0.20212765957446799</v>
      </c>
      <c r="G930" s="751">
        <v>0.23640661938534299</v>
      </c>
      <c r="H930" s="749"/>
      <c r="I930" s="750"/>
      <c r="J930" s="751"/>
      <c r="K930" s="749"/>
      <c r="L930" s="750"/>
      <c r="M930" s="751"/>
      <c r="N930" s="566"/>
    </row>
    <row r="931" spans="1:14" x14ac:dyDescent="0.3">
      <c r="A931" s="725" t="s">
        <v>406</v>
      </c>
      <c r="B931" s="749">
        <v>0.15584415584415601</v>
      </c>
      <c r="C931" s="750">
        <v>9.7323600973236002E-2</v>
      </c>
      <c r="D931" s="751">
        <v>0.106167846309403</v>
      </c>
      <c r="E931" s="749">
        <v>0.15584415584415601</v>
      </c>
      <c r="F931" s="750">
        <v>9.5744680851063801E-2</v>
      </c>
      <c r="G931" s="751">
        <v>0.125295508274232</v>
      </c>
      <c r="H931" s="749"/>
      <c r="I931" s="750"/>
      <c r="J931" s="751"/>
      <c r="K931" s="749"/>
      <c r="L931" s="750"/>
      <c r="M931" s="751"/>
      <c r="N931" s="566"/>
    </row>
    <row r="932" spans="1:14" x14ac:dyDescent="0.3">
      <c r="A932" s="762" t="s">
        <v>259</v>
      </c>
      <c r="B932" s="752">
        <v>77</v>
      </c>
      <c r="C932" s="753">
        <v>411</v>
      </c>
      <c r="D932" s="754">
        <v>989</v>
      </c>
      <c r="E932" s="752">
        <v>77</v>
      </c>
      <c r="F932" s="753">
        <v>188</v>
      </c>
      <c r="G932" s="754">
        <v>423</v>
      </c>
      <c r="H932" s="752"/>
      <c r="I932" s="753"/>
      <c r="J932" s="754"/>
      <c r="K932" s="752"/>
      <c r="L932" s="753"/>
      <c r="M932" s="754"/>
      <c r="N932" s="791"/>
    </row>
    <row r="933" spans="1:14" x14ac:dyDescent="0.3">
      <c r="A933" s="725" t="s">
        <v>194</v>
      </c>
      <c r="B933" s="755">
        <v>2.7402597402597402</v>
      </c>
      <c r="C933" s="756">
        <v>2.8296836982968401</v>
      </c>
      <c r="D933" s="757">
        <v>2.7512639029322501</v>
      </c>
      <c r="E933" s="755">
        <v>2.7402597402597402</v>
      </c>
      <c r="F933" s="756">
        <v>2.8138297872340399</v>
      </c>
      <c r="G933" s="757">
        <v>2.6950354609929099</v>
      </c>
      <c r="H933" s="755"/>
      <c r="I933" s="756"/>
      <c r="J933" s="757"/>
      <c r="K933" s="755"/>
      <c r="L933" s="756"/>
      <c r="M933" s="757"/>
      <c r="N933" s="566"/>
    </row>
    <row r="934" spans="1:14" x14ac:dyDescent="0.3">
      <c r="A934" s="725" t="s">
        <v>174</v>
      </c>
      <c r="B934" s="755">
        <v>0.99210830004376105</v>
      </c>
      <c r="C934" s="756">
        <v>0.86683874619466394</v>
      </c>
      <c r="D934" s="757">
        <v>0.870577848096592</v>
      </c>
      <c r="E934" s="755">
        <v>0.99210830004376105</v>
      </c>
      <c r="F934" s="756">
        <v>0.872895613244416</v>
      </c>
      <c r="G934" s="757">
        <v>0.91026215492168305</v>
      </c>
      <c r="H934" s="755"/>
      <c r="I934" s="756"/>
      <c r="J934" s="757"/>
      <c r="K934" s="755"/>
      <c r="L934" s="756"/>
      <c r="M934" s="757"/>
      <c r="N934" s="566"/>
    </row>
    <row r="935" spans="1:14" x14ac:dyDescent="0.3">
      <c r="A935" s="725" t="s">
        <v>260</v>
      </c>
      <c r="B935" s="755" t="s">
        <v>248</v>
      </c>
      <c r="C935" s="756" t="s">
        <v>130</v>
      </c>
      <c r="D935" s="757" t="s">
        <v>130</v>
      </c>
      <c r="E935" s="755" t="s">
        <v>248</v>
      </c>
      <c r="F935" s="756" t="s">
        <v>130</v>
      </c>
      <c r="G935" s="757" t="s">
        <v>130</v>
      </c>
      <c r="H935" s="755"/>
      <c r="I935" s="756"/>
      <c r="J935" s="757"/>
      <c r="K935" s="755"/>
      <c r="L935" s="756"/>
      <c r="M935" s="757"/>
      <c r="N935" s="566"/>
    </row>
    <row r="936" spans="1:14" x14ac:dyDescent="0.3">
      <c r="A936" s="763" t="s">
        <v>173</v>
      </c>
      <c r="B936" s="758" t="s">
        <v>248</v>
      </c>
      <c r="C936" s="759">
        <v>-0.10316100708426129</v>
      </c>
      <c r="D936" s="760">
        <v>-1.2640067394971198E-2</v>
      </c>
      <c r="E936" s="758" t="s">
        <v>248</v>
      </c>
      <c r="F936" s="759">
        <v>-8.4282754842645358E-2</v>
      </c>
      <c r="G936" s="760">
        <v>4.9682697476004872E-2</v>
      </c>
      <c r="H936" s="758"/>
      <c r="I936" s="759"/>
      <c r="J936" s="760"/>
      <c r="K936" s="758"/>
      <c r="L936" s="759"/>
      <c r="M936" s="760"/>
      <c r="N936" s="566"/>
    </row>
    <row r="937" spans="1:14" ht="26" x14ac:dyDescent="0.3">
      <c r="A937" s="783" t="s">
        <v>835</v>
      </c>
      <c r="B937" s="749">
        <v>0.337662337662338</v>
      </c>
      <c r="C937" s="750">
        <v>0.30097087378640802</v>
      </c>
      <c r="D937" s="751">
        <v>0.27794561933534701</v>
      </c>
      <c r="E937" s="749">
        <v>0.337662337662338</v>
      </c>
      <c r="F937" s="750">
        <v>0.35638297872340402</v>
      </c>
      <c r="G937" s="751">
        <v>0.29882352941176499</v>
      </c>
      <c r="H937" s="749"/>
      <c r="I937" s="750"/>
      <c r="J937" s="751"/>
      <c r="K937" s="749"/>
      <c r="L937" s="750"/>
      <c r="M937" s="751"/>
      <c r="N937" s="776"/>
    </row>
    <row r="938" spans="1:14" x14ac:dyDescent="0.3">
      <c r="A938" s="725" t="s">
        <v>424</v>
      </c>
      <c r="B938" s="749">
        <v>0.38961038961039002</v>
      </c>
      <c r="C938" s="750">
        <v>0.485436893203884</v>
      </c>
      <c r="D938" s="751">
        <v>0.45216515609264901</v>
      </c>
      <c r="E938" s="749">
        <v>0.38961038961039002</v>
      </c>
      <c r="F938" s="750">
        <v>0.43617021276595802</v>
      </c>
      <c r="G938" s="751">
        <v>0.44</v>
      </c>
      <c r="H938" s="749"/>
      <c r="I938" s="750"/>
      <c r="J938" s="751"/>
      <c r="K938" s="749"/>
      <c r="L938" s="750"/>
      <c r="M938" s="751"/>
      <c r="N938" s="566"/>
    </row>
    <row r="939" spans="1:14" x14ac:dyDescent="0.3">
      <c r="A939" s="725" t="s">
        <v>425</v>
      </c>
      <c r="B939" s="749">
        <v>0.19480519480519501</v>
      </c>
      <c r="C939" s="750">
        <v>0.14320388349514601</v>
      </c>
      <c r="D939" s="751">
        <v>0.17724068479355501</v>
      </c>
      <c r="E939" s="749">
        <v>0.19480519480519501</v>
      </c>
      <c r="F939" s="750">
        <v>0.14361702127659601</v>
      </c>
      <c r="G939" s="751">
        <v>0.16941176470588201</v>
      </c>
      <c r="H939" s="749"/>
      <c r="I939" s="750"/>
      <c r="J939" s="751"/>
      <c r="K939" s="749"/>
      <c r="L939" s="750"/>
      <c r="M939" s="751"/>
      <c r="N939" s="566"/>
    </row>
    <row r="940" spans="1:14" x14ac:dyDescent="0.3">
      <c r="A940" s="725" t="s">
        <v>406</v>
      </c>
      <c r="B940" s="749">
        <v>7.7922077922077906E-2</v>
      </c>
      <c r="C940" s="750">
        <v>7.0388349514563103E-2</v>
      </c>
      <c r="D940" s="751">
        <v>9.2648539778449196E-2</v>
      </c>
      <c r="E940" s="749">
        <v>7.7922077922077906E-2</v>
      </c>
      <c r="F940" s="750">
        <v>6.3829787234042507E-2</v>
      </c>
      <c r="G940" s="751">
        <v>9.1764705882352901E-2</v>
      </c>
      <c r="H940" s="749"/>
      <c r="I940" s="750"/>
      <c r="J940" s="751"/>
      <c r="K940" s="749"/>
      <c r="L940" s="750"/>
      <c r="M940" s="751"/>
      <c r="N940" s="566"/>
    </row>
    <row r="941" spans="1:14" x14ac:dyDescent="0.3">
      <c r="A941" s="762" t="s">
        <v>259</v>
      </c>
      <c r="B941" s="752">
        <v>77</v>
      </c>
      <c r="C941" s="753">
        <v>412</v>
      </c>
      <c r="D941" s="754">
        <v>993</v>
      </c>
      <c r="E941" s="752">
        <v>77</v>
      </c>
      <c r="F941" s="753">
        <v>188</v>
      </c>
      <c r="G941" s="754">
        <v>425</v>
      </c>
      <c r="H941" s="752"/>
      <c r="I941" s="753"/>
      <c r="J941" s="754"/>
      <c r="K941" s="752"/>
      <c r="L941" s="753"/>
      <c r="M941" s="754"/>
      <c r="N941" s="791"/>
    </row>
    <row r="942" spans="1:14" x14ac:dyDescent="0.3">
      <c r="A942" s="725" t="s">
        <v>194</v>
      </c>
      <c r="B942" s="755">
        <v>2.98701298701299</v>
      </c>
      <c r="C942" s="756">
        <v>3.0169902912621298</v>
      </c>
      <c r="D942" s="757">
        <v>2.9154078549848901</v>
      </c>
      <c r="E942" s="755">
        <v>2.98701298701299</v>
      </c>
      <c r="F942" s="756">
        <v>3.08510638297872</v>
      </c>
      <c r="G942" s="757">
        <v>2.9458823529411799</v>
      </c>
      <c r="H942" s="755"/>
      <c r="I942" s="756"/>
      <c r="J942" s="757"/>
      <c r="K942" s="755"/>
      <c r="L942" s="756"/>
      <c r="M942" s="757"/>
      <c r="N942" s="566"/>
    </row>
    <row r="943" spans="1:14" x14ac:dyDescent="0.3">
      <c r="A943" s="725" t="s">
        <v>174</v>
      </c>
      <c r="B943" s="755">
        <v>0.92471199632366996</v>
      </c>
      <c r="C943" s="756">
        <v>0.85276288903638198</v>
      </c>
      <c r="D943" s="757">
        <v>0.905234698124325</v>
      </c>
      <c r="E943" s="755">
        <v>0.92471199632366996</v>
      </c>
      <c r="F943" s="756">
        <v>0.86722341943144998</v>
      </c>
      <c r="G943" s="757">
        <v>0.91341585483413501</v>
      </c>
      <c r="H943" s="755"/>
      <c r="I943" s="756"/>
      <c r="J943" s="757"/>
      <c r="K943" s="755"/>
      <c r="L943" s="756"/>
      <c r="M943" s="757"/>
      <c r="N943" s="566"/>
    </row>
    <row r="944" spans="1:14" x14ac:dyDescent="0.3">
      <c r="A944" s="725" t="s">
        <v>260</v>
      </c>
      <c r="B944" s="755" t="s">
        <v>248</v>
      </c>
      <c r="C944" s="756" t="s">
        <v>130</v>
      </c>
      <c r="D944" s="757" t="s">
        <v>130</v>
      </c>
      <c r="E944" s="755" t="s">
        <v>248</v>
      </c>
      <c r="F944" s="756" t="s">
        <v>130</v>
      </c>
      <c r="G944" s="757" t="s">
        <v>130</v>
      </c>
      <c r="H944" s="755"/>
      <c r="I944" s="756"/>
      <c r="J944" s="757"/>
      <c r="K944" s="755"/>
      <c r="L944" s="756"/>
      <c r="M944" s="757"/>
      <c r="N944" s="566"/>
    </row>
    <row r="945" spans="1:14" x14ac:dyDescent="0.3">
      <c r="A945" s="763" t="s">
        <v>173</v>
      </c>
      <c r="B945" s="758" t="s">
        <v>248</v>
      </c>
      <c r="C945" s="759">
        <v>-3.5153152927438029E-2</v>
      </c>
      <c r="D945" s="760">
        <v>7.9101179148863859E-2</v>
      </c>
      <c r="E945" s="758" t="s">
        <v>248</v>
      </c>
      <c r="F945" s="759">
        <v>-0.11311202369285624</v>
      </c>
      <c r="G945" s="760">
        <v>4.5029472451273436E-2</v>
      </c>
      <c r="H945" s="758"/>
      <c r="I945" s="759"/>
      <c r="J945" s="760"/>
      <c r="K945" s="758"/>
      <c r="L945" s="759"/>
      <c r="M945" s="760"/>
      <c r="N945" s="566"/>
    </row>
    <row r="946" spans="1:14" ht="26" x14ac:dyDescent="0.3">
      <c r="A946" s="783" t="s">
        <v>836</v>
      </c>
      <c r="B946" s="749">
        <v>7.7922077922077906E-2</v>
      </c>
      <c r="C946" s="750">
        <v>0.369829683698297</v>
      </c>
      <c r="D946" s="751">
        <v>0.21725888324873099</v>
      </c>
      <c r="E946" s="749">
        <v>7.7922077922077906E-2</v>
      </c>
      <c r="F946" s="750">
        <v>0.25531914893617003</v>
      </c>
      <c r="G946" s="751">
        <v>0.15876777251184801</v>
      </c>
      <c r="H946" s="749"/>
      <c r="I946" s="750"/>
      <c r="J946" s="751"/>
      <c r="K946" s="749"/>
      <c r="L946" s="750"/>
      <c r="M946" s="751"/>
      <c r="N946" s="776"/>
    </row>
    <row r="947" spans="1:14" x14ac:dyDescent="0.3">
      <c r="A947" s="725" t="s">
        <v>424</v>
      </c>
      <c r="B947" s="749">
        <v>0.14285714285714299</v>
      </c>
      <c r="C947" s="750">
        <v>0.35766423357664201</v>
      </c>
      <c r="D947" s="751">
        <v>0.31269035532994899</v>
      </c>
      <c r="E947" s="749">
        <v>0.14285714285714299</v>
      </c>
      <c r="F947" s="750">
        <v>0.28723404255319201</v>
      </c>
      <c r="G947" s="751">
        <v>0.28672985781990501</v>
      </c>
      <c r="H947" s="749"/>
      <c r="I947" s="750"/>
      <c r="J947" s="751"/>
      <c r="K947" s="749"/>
      <c r="L947" s="750"/>
      <c r="M947" s="751"/>
      <c r="N947" s="566"/>
    </row>
    <row r="948" spans="1:14" x14ac:dyDescent="0.3">
      <c r="A948" s="725" t="s">
        <v>425</v>
      </c>
      <c r="B948" s="749">
        <v>0.40259740259740301</v>
      </c>
      <c r="C948" s="750">
        <v>0.17518248175182499</v>
      </c>
      <c r="D948" s="751">
        <v>0.31269035532994899</v>
      </c>
      <c r="E948" s="749">
        <v>0.40259740259740301</v>
      </c>
      <c r="F948" s="750">
        <v>0.26595744680851102</v>
      </c>
      <c r="G948" s="751">
        <v>0.32464454976303297</v>
      </c>
      <c r="H948" s="749"/>
      <c r="I948" s="750"/>
      <c r="J948" s="751"/>
      <c r="K948" s="749"/>
      <c r="L948" s="750"/>
      <c r="M948" s="751"/>
      <c r="N948" s="566"/>
    </row>
    <row r="949" spans="1:14" x14ac:dyDescent="0.3">
      <c r="A949" s="725" t="s">
        <v>406</v>
      </c>
      <c r="B949" s="749">
        <v>0.37662337662337703</v>
      </c>
      <c r="C949" s="750">
        <v>9.7323600973236002E-2</v>
      </c>
      <c r="D949" s="751">
        <v>0.157360406091371</v>
      </c>
      <c r="E949" s="749">
        <v>0.37662337662337703</v>
      </c>
      <c r="F949" s="750">
        <v>0.19148936170212799</v>
      </c>
      <c r="G949" s="751">
        <v>0.22985781990521301</v>
      </c>
      <c r="H949" s="749"/>
      <c r="I949" s="750"/>
      <c r="J949" s="751"/>
      <c r="K949" s="749"/>
      <c r="L949" s="750"/>
      <c r="M949" s="751"/>
      <c r="N949" s="566"/>
    </row>
    <row r="950" spans="1:14" x14ac:dyDescent="0.3">
      <c r="A950" s="762" t="s">
        <v>259</v>
      </c>
      <c r="B950" s="752">
        <v>77</v>
      </c>
      <c r="C950" s="753">
        <v>411</v>
      </c>
      <c r="D950" s="754">
        <v>985</v>
      </c>
      <c r="E950" s="752">
        <v>77</v>
      </c>
      <c r="F950" s="753">
        <v>188</v>
      </c>
      <c r="G950" s="754">
        <v>422</v>
      </c>
      <c r="H950" s="752"/>
      <c r="I950" s="753"/>
      <c r="J950" s="754"/>
      <c r="K950" s="752"/>
      <c r="L950" s="753"/>
      <c r="M950" s="754"/>
      <c r="N950" s="791"/>
    </row>
    <row r="951" spans="1:14" x14ac:dyDescent="0.3">
      <c r="A951" s="725" t="s">
        <v>194</v>
      </c>
      <c r="B951" s="755">
        <v>1.9220779220779201</v>
      </c>
      <c r="C951" s="756">
        <v>3</v>
      </c>
      <c r="D951" s="757">
        <v>2.58984771573604</v>
      </c>
      <c r="E951" s="755">
        <v>1.9220779220779201</v>
      </c>
      <c r="F951" s="756">
        <v>2.6063829787234001</v>
      </c>
      <c r="G951" s="757">
        <v>2.3744075829383902</v>
      </c>
      <c r="H951" s="755"/>
      <c r="I951" s="756"/>
      <c r="J951" s="757"/>
      <c r="K951" s="755"/>
      <c r="L951" s="756"/>
      <c r="M951" s="757"/>
      <c r="N951" s="566"/>
    </row>
    <row r="952" spans="1:14" x14ac:dyDescent="0.3">
      <c r="A952" s="725" t="s">
        <v>174</v>
      </c>
      <c r="B952" s="755">
        <v>0.914304938280466</v>
      </c>
      <c r="C952" s="756">
        <v>0.96777340625461505</v>
      </c>
      <c r="D952" s="757">
        <v>0.99607893720510898</v>
      </c>
      <c r="E952" s="755">
        <v>0.914304938280466</v>
      </c>
      <c r="F952" s="756">
        <v>1.06693709356919</v>
      </c>
      <c r="G952" s="757">
        <v>1.0069162276667101</v>
      </c>
      <c r="H952" s="755"/>
      <c r="I952" s="756"/>
      <c r="J952" s="757"/>
      <c r="K952" s="755"/>
      <c r="L952" s="756"/>
      <c r="M952" s="757"/>
      <c r="N952" s="566"/>
    </row>
    <row r="953" spans="1:14" x14ac:dyDescent="0.3">
      <c r="A953" s="725" t="s">
        <v>260</v>
      </c>
      <c r="B953" s="755" t="s">
        <v>248</v>
      </c>
      <c r="C953" s="756" t="s">
        <v>237</v>
      </c>
      <c r="D953" s="757" t="s">
        <v>237</v>
      </c>
      <c r="E953" s="755" t="s">
        <v>248</v>
      </c>
      <c r="F953" s="756" t="s">
        <v>237</v>
      </c>
      <c r="G953" s="757" t="s">
        <v>237</v>
      </c>
      <c r="H953" s="755"/>
      <c r="I953" s="756"/>
      <c r="J953" s="757"/>
      <c r="K953" s="755"/>
      <c r="L953" s="756"/>
      <c r="M953" s="757"/>
      <c r="N953" s="566"/>
    </row>
    <row r="954" spans="1:14" x14ac:dyDescent="0.3">
      <c r="A954" s="763" t="s">
        <v>173</v>
      </c>
      <c r="B954" s="758" t="s">
        <v>248</v>
      </c>
      <c r="C954" s="759">
        <v>-1.1138165927639527</v>
      </c>
      <c r="D954" s="760">
        <v>-0.67039846814933224</v>
      </c>
      <c r="E954" s="758" t="s">
        <v>248</v>
      </c>
      <c r="F954" s="759">
        <v>-0.64137338627556439</v>
      </c>
      <c r="G954" s="760">
        <v>-0.44922273415797159</v>
      </c>
      <c r="H954" s="758"/>
      <c r="I954" s="759"/>
      <c r="J954" s="760"/>
      <c r="K954" s="758"/>
      <c r="L954" s="759"/>
      <c r="M954" s="760"/>
      <c r="N954" s="566"/>
    </row>
    <row r="955" spans="1:14" ht="39" x14ac:dyDescent="0.3">
      <c r="A955" s="783" t="s">
        <v>851</v>
      </c>
      <c r="B955" s="749">
        <v>2.5641025641025599E-2</v>
      </c>
      <c r="C955" s="750">
        <v>1.20772946859903E-2</v>
      </c>
      <c r="D955" s="751">
        <v>1.6553067185978598E-2</v>
      </c>
      <c r="E955" s="749">
        <v>2.5641025641025599E-2</v>
      </c>
      <c r="F955" s="750">
        <v>2.1164021164021201E-2</v>
      </c>
      <c r="G955" s="751">
        <v>2.5000000000000001E-2</v>
      </c>
      <c r="H955" s="749"/>
      <c r="I955" s="750"/>
      <c r="J955" s="751"/>
      <c r="K955" s="749"/>
      <c r="L955" s="750"/>
      <c r="M955" s="751"/>
      <c r="N955" s="599"/>
    </row>
    <row r="956" spans="1:14" x14ac:dyDescent="0.3">
      <c r="A956" s="725">
        <v>4</v>
      </c>
      <c r="B956" s="749">
        <v>0</v>
      </c>
      <c r="C956" s="750">
        <v>1.20772946859903E-2</v>
      </c>
      <c r="D956" s="751">
        <v>2.14216163583252E-2</v>
      </c>
      <c r="E956" s="749">
        <v>0</v>
      </c>
      <c r="F956" s="750">
        <v>0</v>
      </c>
      <c r="G956" s="751">
        <v>1.3636363636363599E-2</v>
      </c>
      <c r="H956" s="749"/>
      <c r="I956" s="750"/>
      <c r="J956" s="751"/>
      <c r="K956" s="749"/>
      <c r="L956" s="750"/>
      <c r="M956" s="751"/>
      <c r="N956" s="600"/>
    </row>
    <row r="957" spans="1:14" x14ac:dyDescent="0.3">
      <c r="A957" s="725">
        <v>3</v>
      </c>
      <c r="B957" s="749">
        <v>1.2820512820512799E-2</v>
      </c>
      <c r="C957" s="750">
        <v>7.2463768115942004E-3</v>
      </c>
      <c r="D957" s="751">
        <v>7.7896786757546297E-3</v>
      </c>
      <c r="E957" s="749">
        <v>1.2820512820512799E-2</v>
      </c>
      <c r="F957" s="750">
        <v>1.0582010582010601E-2</v>
      </c>
      <c r="G957" s="751">
        <v>1.13636363636364E-2</v>
      </c>
      <c r="H957" s="749"/>
      <c r="I957" s="750"/>
      <c r="J957" s="751"/>
      <c r="K957" s="749"/>
      <c r="L957" s="750"/>
      <c r="M957" s="751"/>
      <c r="N957" s="600"/>
    </row>
    <row r="958" spans="1:14" x14ac:dyDescent="0.3">
      <c r="A958" s="725">
        <v>2</v>
      </c>
      <c r="B958" s="749">
        <v>1.2820512820512799E-2</v>
      </c>
      <c r="C958" s="750">
        <v>1.20772946859903E-2</v>
      </c>
      <c r="D958" s="751">
        <v>1.7526777020447901E-2</v>
      </c>
      <c r="E958" s="749">
        <v>1.2820512820512799E-2</v>
      </c>
      <c r="F958" s="750">
        <v>1.0582010582010601E-2</v>
      </c>
      <c r="G958" s="751">
        <v>2.04545454545455E-2</v>
      </c>
      <c r="H958" s="749"/>
      <c r="I958" s="750"/>
      <c r="J958" s="751"/>
      <c r="K958" s="749"/>
      <c r="L958" s="750"/>
      <c r="M958" s="751"/>
      <c r="N958" s="600"/>
    </row>
    <row r="959" spans="1:14" x14ac:dyDescent="0.3">
      <c r="A959" s="725">
        <v>1</v>
      </c>
      <c r="B959" s="749">
        <v>1.2820512820512799E-2</v>
      </c>
      <c r="C959" s="750">
        <v>7.7294685990338202E-2</v>
      </c>
      <c r="D959" s="751">
        <v>0.121713729308666</v>
      </c>
      <c r="E959" s="749">
        <v>1.2820512820512799E-2</v>
      </c>
      <c r="F959" s="750">
        <v>8.4656084656084707E-2</v>
      </c>
      <c r="G959" s="751">
        <v>0.15</v>
      </c>
      <c r="H959" s="749"/>
      <c r="I959" s="750"/>
      <c r="J959" s="751"/>
      <c r="K959" s="749"/>
      <c r="L959" s="750"/>
      <c r="M959" s="751"/>
      <c r="N959" s="600"/>
    </row>
    <row r="960" spans="1:14" x14ac:dyDescent="0.3">
      <c r="A960" s="725">
        <v>0</v>
      </c>
      <c r="B960" s="749">
        <v>0.512820512820513</v>
      </c>
      <c r="C960" s="750">
        <v>0.61835748792270495</v>
      </c>
      <c r="D960" s="751">
        <v>0.61538461538461497</v>
      </c>
      <c r="E960" s="749">
        <v>0.512820512820513</v>
      </c>
      <c r="F960" s="750">
        <v>0.55026455026455001</v>
      </c>
      <c r="G960" s="751">
        <v>0.55000000000000004</v>
      </c>
      <c r="H960" s="749"/>
      <c r="I960" s="750"/>
      <c r="J960" s="751"/>
      <c r="K960" s="749"/>
      <c r="L960" s="750"/>
      <c r="M960" s="751"/>
      <c r="N960" s="600"/>
    </row>
    <row r="961" spans="1:14" x14ac:dyDescent="0.3">
      <c r="A961" s="725" t="s">
        <v>849</v>
      </c>
      <c r="B961" s="749">
        <v>0.28205128205128199</v>
      </c>
      <c r="C961" s="750">
        <v>0.12801932367149799</v>
      </c>
      <c r="D961" s="751">
        <v>7.2054527750730304E-2</v>
      </c>
      <c r="E961" s="749">
        <v>0.28205128205128199</v>
      </c>
      <c r="F961" s="750">
        <v>0.17989417989418</v>
      </c>
      <c r="G961" s="751">
        <v>0.1</v>
      </c>
      <c r="H961" s="749"/>
      <c r="I961" s="750"/>
      <c r="J961" s="751"/>
      <c r="K961" s="749"/>
      <c r="L961" s="750"/>
      <c r="M961" s="751"/>
      <c r="N961" s="600"/>
    </row>
    <row r="962" spans="1:14" x14ac:dyDescent="0.3">
      <c r="A962" s="725" t="s">
        <v>850</v>
      </c>
      <c r="B962" s="749">
        <v>0.141025641025641</v>
      </c>
      <c r="C962" s="750">
        <v>0.132850241545894</v>
      </c>
      <c r="D962" s="751">
        <v>0.12755598831548201</v>
      </c>
      <c r="E962" s="749">
        <v>0.141025641025641</v>
      </c>
      <c r="F962" s="750">
        <v>0.14285714285714299</v>
      </c>
      <c r="G962" s="751">
        <v>0.12954545454545499</v>
      </c>
      <c r="H962" s="749"/>
      <c r="I962" s="750"/>
      <c r="J962" s="751"/>
      <c r="K962" s="749"/>
      <c r="L962" s="750"/>
      <c r="M962" s="751"/>
      <c r="N962" s="793"/>
    </row>
    <row r="963" spans="1:14" x14ac:dyDescent="0.3">
      <c r="A963" s="762" t="s">
        <v>259</v>
      </c>
      <c r="B963" s="752">
        <v>45</v>
      </c>
      <c r="C963" s="753">
        <v>306</v>
      </c>
      <c r="D963" s="754">
        <v>822</v>
      </c>
      <c r="E963" s="752">
        <v>45</v>
      </c>
      <c r="F963" s="753">
        <v>128</v>
      </c>
      <c r="G963" s="754">
        <v>339</v>
      </c>
      <c r="H963" s="752"/>
      <c r="I963" s="753"/>
      <c r="J963" s="754"/>
      <c r="K963" s="752"/>
      <c r="L963" s="753"/>
      <c r="M963" s="754"/>
      <c r="N963" s="602"/>
    </row>
    <row r="964" spans="1:14" x14ac:dyDescent="0.3">
      <c r="A964" s="725" t="s">
        <v>194</v>
      </c>
      <c r="B964" s="755">
        <v>0.35555555555555601</v>
      </c>
      <c r="C964" s="756">
        <v>0.31372549019607798</v>
      </c>
      <c r="D964" s="757">
        <v>0.435523114355231</v>
      </c>
      <c r="E964" s="755">
        <v>0.35555555555555601</v>
      </c>
      <c r="F964" s="756">
        <v>0.359375</v>
      </c>
      <c r="G964" s="757">
        <v>0.525073746312684</v>
      </c>
      <c r="H964" s="755"/>
      <c r="I964" s="756"/>
      <c r="J964" s="757"/>
      <c r="K964" s="755"/>
      <c r="L964" s="756"/>
      <c r="M964" s="757"/>
      <c r="N964" s="603"/>
    </row>
    <row r="965" spans="1:14" x14ac:dyDescent="0.3">
      <c r="A965" s="725" t="s">
        <v>174</v>
      </c>
      <c r="B965" s="755">
        <v>1.1511961280566101</v>
      </c>
      <c r="C965" s="756">
        <v>0.91236021240746001</v>
      </c>
      <c r="D965" s="757">
        <v>1.0412226516483001</v>
      </c>
      <c r="E965" s="755">
        <v>1.1511961280566101</v>
      </c>
      <c r="F965" s="756">
        <v>0.99395317464447297</v>
      </c>
      <c r="G965" s="757">
        <v>1.12072577017834</v>
      </c>
      <c r="H965" s="755"/>
      <c r="I965" s="756"/>
      <c r="J965" s="757"/>
      <c r="K965" s="755"/>
      <c r="L965" s="756"/>
      <c r="M965" s="757"/>
      <c r="N965" s="603"/>
    </row>
    <row r="966" spans="1:14" x14ac:dyDescent="0.3">
      <c r="A966" s="725" t="s">
        <v>260</v>
      </c>
      <c r="B966" s="755" t="s">
        <v>248</v>
      </c>
      <c r="C966" s="756" t="s">
        <v>130</v>
      </c>
      <c r="D966" s="757" t="s">
        <v>130</v>
      </c>
      <c r="E966" s="755" t="s">
        <v>248</v>
      </c>
      <c r="F966" s="756" t="s">
        <v>130</v>
      </c>
      <c r="G966" s="757" t="s">
        <v>130</v>
      </c>
      <c r="H966" s="755"/>
      <c r="I966" s="756"/>
      <c r="J966" s="757"/>
      <c r="K966" s="755"/>
      <c r="L966" s="756"/>
      <c r="M966" s="757"/>
      <c r="N966" s="603"/>
    </row>
    <row r="967" spans="1:14" x14ac:dyDescent="0.3">
      <c r="A967" s="763" t="s">
        <v>173</v>
      </c>
      <c r="B967" s="758" t="s">
        <v>248</v>
      </c>
      <c r="C967" s="759">
        <v>4.5848191087926052E-2</v>
      </c>
      <c r="D967" s="760">
        <v>-7.680159346618412E-2</v>
      </c>
      <c r="E967" s="758" t="s">
        <v>248</v>
      </c>
      <c r="F967" s="759">
        <v>-3.8426804620953735E-3</v>
      </c>
      <c r="G967" s="760">
        <v>-0.1512575112198524</v>
      </c>
      <c r="H967" s="758"/>
      <c r="I967" s="759"/>
      <c r="J967" s="760"/>
      <c r="K967" s="758"/>
      <c r="L967" s="759"/>
      <c r="M967" s="760"/>
      <c r="N967" s="604"/>
    </row>
    <row r="968" spans="1:14" ht="65" x14ac:dyDescent="0.3">
      <c r="A968" s="783" t="s">
        <v>975</v>
      </c>
      <c r="B968" s="749">
        <v>1.2820512820512799E-2</v>
      </c>
      <c r="C968" s="750">
        <v>7.5609756097561001E-2</v>
      </c>
      <c r="D968" s="751">
        <v>7.5322101090188304E-2</v>
      </c>
      <c r="E968" s="749">
        <v>1.2820512820512799E-2</v>
      </c>
      <c r="F968" s="750">
        <v>3.6842105263157898E-2</v>
      </c>
      <c r="G968" s="751">
        <v>4.6296296296296301E-2</v>
      </c>
      <c r="H968" s="749"/>
      <c r="I968" s="750"/>
      <c r="J968" s="751"/>
      <c r="K968" s="749"/>
      <c r="L968" s="750"/>
      <c r="M968" s="751"/>
      <c r="N968" s="600"/>
    </row>
    <row r="969" spans="1:14" x14ac:dyDescent="0.3">
      <c r="A969" s="725">
        <v>6</v>
      </c>
      <c r="B969" s="749">
        <v>3.8461538461538498E-2</v>
      </c>
      <c r="C969" s="750">
        <v>0.14878048780487799</v>
      </c>
      <c r="D969" s="751">
        <v>0.12784935579782</v>
      </c>
      <c r="E969" s="749">
        <v>3.8461538461538498E-2</v>
      </c>
      <c r="F969" s="750">
        <v>0.105263157894737</v>
      </c>
      <c r="G969" s="751">
        <v>8.7962962962963007E-2</v>
      </c>
      <c r="H969" s="749"/>
      <c r="I969" s="750"/>
      <c r="J969" s="751"/>
      <c r="K969" s="749"/>
      <c r="L969" s="750"/>
      <c r="M969" s="751"/>
      <c r="N969" s="600"/>
    </row>
    <row r="970" spans="1:14" x14ac:dyDescent="0.3">
      <c r="A970" s="725">
        <v>5</v>
      </c>
      <c r="B970" s="749">
        <v>0.115384615384615</v>
      </c>
      <c r="C970" s="750">
        <v>0.16585365853658501</v>
      </c>
      <c r="D970" s="751">
        <v>0.167492566897919</v>
      </c>
      <c r="E970" s="749">
        <v>0.115384615384615</v>
      </c>
      <c r="F970" s="750">
        <v>0.110526315789474</v>
      </c>
      <c r="G970" s="751">
        <v>0.12268518518518499</v>
      </c>
      <c r="H970" s="749"/>
      <c r="I970" s="750"/>
      <c r="J970" s="751"/>
      <c r="K970" s="749"/>
      <c r="L970" s="750"/>
      <c r="M970" s="751"/>
      <c r="N970" s="600"/>
    </row>
    <row r="971" spans="1:14" x14ac:dyDescent="0.3">
      <c r="A971" s="725" t="s">
        <v>838</v>
      </c>
      <c r="B971" s="749">
        <v>0.16666666666666699</v>
      </c>
      <c r="C971" s="750">
        <v>0.23414634146341501</v>
      </c>
      <c r="D971" s="751">
        <v>0.27849355797819603</v>
      </c>
      <c r="E971" s="749">
        <v>0.16666666666666699</v>
      </c>
      <c r="F971" s="750">
        <v>0.24736842105263199</v>
      </c>
      <c r="G971" s="751">
        <v>0.28935185185185203</v>
      </c>
      <c r="H971" s="749"/>
      <c r="I971" s="750"/>
      <c r="J971" s="751"/>
      <c r="K971" s="749"/>
      <c r="L971" s="750"/>
      <c r="M971" s="751"/>
      <c r="N971" s="600"/>
    </row>
    <row r="972" spans="1:14" x14ac:dyDescent="0.3">
      <c r="A972" s="725">
        <v>3</v>
      </c>
      <c r="B972" s="749">
        <v>0.19230769230769201</v>
      </c>
      <c r="C972" s="750">
        <v>0.10243902439024399</v>
      </c>
      <c r="D972" s="751">
        <v>9.2170465807730403E-2</v>
      </c>
      <c r="E972" s="749">
        <v>0.19230769230769201</v>
      </c>
      <c r="F972" s="750">
        <v>0.121052631578947</v>
      </c>
      <c r="G972" s="751">
        <v>9.4907407407407399E-2</v>
      </c>
      <c r="H972" s="749"/>
      <c r="I972" s="750"/>
      <c r="J972" s="751"/>
      <c r="K972" s="749"/>
      <c r="L972" s="750"/>
      <c r="M972" s="751"/>
      <c r="N972" s="600"/>
    </row>
    <row r="973" spans="1:14" x14ac:dyDescent="0.3">
      <c r="A973" s="725">
        <v>2</v>
      </c>
      <c r="B973" s="749">
        <v>0.102564102564103</v>
      </c>
      <c r="C973" s="750">
        <v>0.117073170731707</v>
      </c>
      <c r="D973" s="751">
        <v>0.102081268582755</v>
      </c>
      <c r="E973" s="749">
        <v>0.102564102564103</v>
      </c>
      <c r="F973" s="750">
        <v>0.14210526315789501</v>
      </c>
      <c r="G973" s="751">
        <v>0.14583333333333301</v>
      </c>
      <c r="H973" s="749"/>
      <c r="I973" s="750"/>
      <c r="J973" s="751"/>
      <c r="K973" s="749"/>
      <c r="L973" s="750"/>
      <c r="M973" s="751"/>
      <c r="N973" s="600"/>
    </row>
    <row r="974" spans="1:14" x14ac:dyDescent="0.3">
      <c r="A974" s="725" t="s">
        <v>839</v>
      </c>
      <c r="B974" s="749">
        <v>0.37179487179487197</v>
      </c>
      <c r="C974" s="750">
        <v>0.15609756097561001</v>
      </c>
      <c r="D974" s="751">
        <v>0.15659068384539099</v>
      </c>
      <c r="E974" s="749">
        <v>0.37179487179487197</v>
      </c>
      <c r="F974" s="750">
        <v>0.23684210526315799</v>
      </c>
      <c r="G974" s="751">
        <v>0.21296296296296299</v>
      </c>
      <c r="H974" s="749"/>
      <c r="I974" s="750"/>
      <c r="J974" s="751"/>
      <c r="K974" s="749"/>
      <c r="L974" s="750"/>
      <c r="M974" s="751"/>
      <c r="N974" s="601"/>
    </row>
    <row r="975" spans="1:14" x14ac:dyDescent="0.3">
      <c r="A975" s="762" t="s">
        <v>259</v>
      </c>
      <c r="B975" s="752">
        <v>78</v>
      </c>
      <c r="C975" s="753">
        <v>410</v>
      </c>
      <c r="D975" s="754">
        <v>1009</v>
      </c>
      <c r="E975" s="752">
        <v>78</v>
      </c>
      <c r="F975" s="753">
        <v>190</v>
      </c>
      <c r="G975" s="754">
        <v>432</v>
      </c>
      <c r="H975" s="752"/>
      <c r="I975" s="753"/>
      <c r="J975" s="754"/>
      <c r="K975" s="752"/>
      <c r="L975" s="753"/>
      <c r="M975" s="754"/>
      <c r="N975" s="602"/>
    </row>
    <row r="976" spans="1:14" x14ac:dyDescent="0.3">
      <c r="A976" s="725" t="s">
        <v>194</v>
      </c>
      <c r="B976" s="755">
        <v>2.7179487179487198</v>
      </c>
      <c r="C976" s="756">
        <v>3.8853658536585298</v>
      </c>
      <c r="D976" s="757">
        <v>3.8830525272547098</v>
      </c>
      <c r="E976" s="755">
        <v>2.7179487179487198</v>
      </c>
      <c r="F976" s="756">
        <v>3.3157894736842102</v>
      </c>
      <c r="G976" s="757">
        <v>3.4120370370370399</v>
      </c>
      <c r="H976" s="755"/>
      <c r="I976" s="756"/>
      <c r="J976" s="757"/>
      <c r="K976" s="755"/>
      <c r="L976" s="756"/>
      <c r="M976" s="757"/>
      <c r="N976" s="603"/>
    </row>
    <row r="977" spans="1:14" x14ac:dyDescent="0.3">
      <c r="A977" s="725" t="s">
        <v>174</v>
      </c>
      <c r="B977" s="755">
        <v>1.6506388837685599</v>
      </c>
      <c r="C977" s="756">
        <v>1.84722893973633</v>
      </c>
      <c r="D977" s="757">
        <v>1.80448080906772</v>
      </c>
      <c r="E977" s="755">
        <v>1.6506388837685599</v>
      </c>
      <c r="F977" s="756">
        <v>1.79807750299227</v>
      </c>
      <c r="G977" s="757">
        <v>1.77417501981774</v>
      </c>
      <c r="H977" s="755"/>
      <c r="I977" s="756"/>
      <c r="J977" s="757"/>
      <c r="K977" s="755"/>
      <c r="L977" s="756"/>
      <c r="M977" s="757"/>
      <c r="N977" s="603"/>
    </row>
    <row r="978" spans="1:14" x14ac:dyDescent="0.3">
      <c r="A978" s="725" t="s">
        <v>260</v>
      </c>
      <c r="B978" s="755" t="s">
        <v>248</v>
      </c>
      <c r="C978" s="756" t="s">
        <v>237</v>
      </c>
      <c r="D978" s="757" t="s">
        <v>237</v>
      </c>
      <c r="E978" s="755" t="s">
        <v>248</v>
      </c>
      <c r="F978" s="756" t="s">
        <v>266</v>
      </c>
      <c r="G978" s="757" t="s">
        <v>236</v>
      </c>
      <c r="H978" s="755"/>
      <c r="I978" s="756"/>
      <c r="J978" s="757"/>
      <c r="K978" s="755"/>
      <c r="L978" s="756"/>
      <c r="M978" s="757"/>
      <c r="N978" s="603"/>
    </row>
    <row r="979" spans="1:14" x14ac:dyDescent="0.3">
      <c r="A979" s="763" t="s">
        <v>173</v>
      </c>
      <c r="B979" s="758" t="s">
        <v>248</v>
      </c>
      <c r="C979" s="759">
        <v>-0.63198291808726481</v>
      </c>
      <c r="D979" s="760">
        <v>-0.64567259648936781</v>
      </c>
      <c r="E979" s="758" t="s">
        <v>248</v>
      </c>
      <c r="F979" s="759">
        <v>-0.33248886921759152</v>
      </c>
      <c r="G979" s="760">
        <v>-0.39121750184467335</v>
      </c>
      <c r="H979" s="758"/>
      <c r="I979" s="759"/>
      <c r="J979" s="760"/>
      <c r="K979" s="758"/>
      <c r="L979" s="759"/>
      <c r="M979" s="760"/>
      <c r="N979" s="604"/>
    </row>
    <row r="980" spans="1:14" ht="26" x14ac:dyDescent="0.3">
      <c r="A980" s="783" t="s">
        <v>840</v>
      </c>
      <c r="B980" s="749">
        <v>0.18181818181818199</v>
      </c>
      <c r="C980" s="750">
        <v>0.27383863080684601</v>
      </c>
      <c r="D980" s="751">
        <v>0.278769841269841</v>
      </c>
      <c r="E980" s="749">
        <v>0.18181818181818199</v>
      </c>
      <c r="F980" s="750">
        <v>0.158730158730159</v>
      </c>
      <c r="G980" s="751">
        <v>0.178240740740741</v>
      </c>
      <c r="H980" s="749"/>
      <c r="I980" s="750"/>
      <c r="J980" s="751"/>
      <c r="K980" s="749"/>
      <c r="L980" s="750"/>
      <c r="M980" s="751"/>
      <c r="N980" s="599"/>
    </row>
    <row r="981" spans="1:14" x14ac:dyDescent="0.3">
      <c r="A981" s="725">
        <v>6</v>
      </c>
      <c r="B981" s="749">
        <v>5.1948051948051903E-2</v>
      </c>
      <c r="C981" s="750">
        <v>0.22004889975550099</v>
      </c>
      <c r="D981" s="751">
        <v>0.24404761904761901</v>
      </c>
      <c r="E981" s="749">
        <v>5.1948051948051903E-2</v>
      </c>
      <c r="F981" s="750">
        <v>0.158730158730159</v>
      </c>
      <c r="G981" s="751">
        <v>0.20601851851851899</v>
      </c>
      <c r="H981" s="749"/>
      <c r="I981" s="750"/>
      <c r="J981" s="751"/>
      <c r="K981" s="749"/>
      <c r="L981" s="750"/>
      <c r="M981" s="751"/>
      <c r="N981" s="600"/>
    </row>
    <row r="982" spans="1:14" x14ac:dyDescent="0.3">
      <c r="A982" s="725">
        <v>5</v>
      </c>
      <c r="B982" s="749">
        <v>0.246753246753247</v>
      </c>
      <c r="C982" s="750">
        <v>0.19559902200488999</v>
      </c>
      <c r="D982" s="751">
        <v>0.197420634920635</v>
      </c>
      <c r="E982" s="749">
        <v>0.246753246753247</v>
      </c>
      <c r="F982" s="750">
        <v>0.206349206349206</v>
      </c>
      <c r="G982" s="751">
        <v>0.196759259259259</v>
      </c>
      <c r="H982" s="749"/>
      <c r="I982" s="750"/>
      <c r="J982" s="751"/>
      <c r="K982" s="749"/>
      <c r="L982" s="750"/>
      <c r="M982" s="751"/>
      <c r="N982" s="600"/>
    </row>
    <row r="983" spans="1:14" x14ac:dyDescent="0.3">
      <c r="A983" s="725" t="s">
        <v>838</v>
      </c>
      <c r="B983" s="749">
        <v>0.22077922077922099</v>
      </c>
      <c r="C983" s="750">
        <v>0.12958435207824001</v>
      </c>
      <c r="D983" s="751">
        <v>0.14484126984126999</v>
      </c>
      <c r="E983" s="749">
        <v>0.22077922077922099</v>
      </c>
      <c r="F983" s="750">
        <v>0.17989417989418</v>
      </c>
      <c r="G983" s="751">
        <v>0.210648148148148</v>
      </c>
      <c r="H983" s="749"/>
      <c r="I983" s="750"/>
      <c r="J983" s="751"/>
      <c r="K983" s="749"/>
      <c r="L983" s="750"/>
      <c r="M983" s="751"/>
      <c r="N983" s="600"/>
    </row>
    <row r="984" spans="1:14" x14ac:dyDescent="0.3">
      <c r="A984" s="725">
        <v>3</v>
      </c>
      <c r="B984" s="749">
        <v>0.11688311688311701</v>
      </c>
      <c r="C984" s="750">
        <v>7.5794621026894896E-2</v>
      </c>
      <c r="D984" s="751">
        <v>5.0595238095238103E-2</v>
      </c>
      <c r="E984" s="749">
        <v>0.11688311688311701</v>
      </c>
      <c r="F984" s="750">
        <v>0.12169312169312201</v>
      </c>
      <c r="G984" s="751">
        <v>7.6388888888888895E-2</v>
      </c>
      <c r="H984" s="749"/>
      <c r="I984" s="750"/>
      <c r="J984" s="751"/>
      <c r="K984" s="749"/>
      <c r="L984" s="750"/>
      <c r="M984" s="751"/>
      <c r="N984" s="600"/>
    </row>
    <row r="985" spans="1:14" x14ac:dyDescent="0.3">
      <c r="A985" s="725">
        <v>2</v>
      </c>
      <c r="B985" s="749">
        <v>5.1948051948051903E-2</v>
      </c>
      <c r="C985" s="750">
        <v>5.1344743276283598E-2</v>
      </c>
      <c r="D985" s="751">
        <v>3.6706349206349201E-2</v>
      </c>
      <c r="E985" s="749">
        <v>5.1948051948051903E-2</v>
      </c>
      <c r="F985" s="750">
        <v>7.9365079365079402E-2</v>
      </c>
      <c r="G985" s="751">
        <v>5.32407407407407E-2</v>
      </c>
      <c r="H985" s="749"/>
      <c r="I985" s="750"/>
      <c r="J985" s="751"/>
      <c r="K985" s="749"/>
      <c r="L985" s="750"/>
      <c r="M985" s="751"/>
      <c r="N985" s="600"/>
    </row>
    <row r="986" spans="1:14" x14ac:dyDescent="0.3">
      <c r="A986" s="725" t="s">
        <v>839</v>
      </c>
      <c r="B986" s="749">
        <v>0.12987012987013</v>
      </c>
      <c r="C986" s="750">
        <v>5.37897310513447E-2</v>
      </c>
      <c r="D986" s="751">
        <v>4.7619047619047603E-2</v>
      </c>
      <c r="E986" s="749">
        <v>0.12987012987013</v>
      </c>
      <c r="F986" s="750">
        <v>9.5238095238095205E-2</v>
      </c>
      <c r="G986" s="751">
        <v>7.8703703703703706E-2</v>
      </c>
      <c r="H986" s="749"/>
      <c r="I986" s="750"/>
      <c r="J986" s="751"/>
      <c r="K986" s="749"/>
      <c r="L986" s="750"/>
      <c r="M986" s="751"/>
      <c r="N986" s="601"/>
    </row>
    <row r="987" spans="1:14" x14ac:dyDescent="0.3">
      <c r="A987" s="762" t="s">
        <v>259</v>
      </c>
      <c r="B987" s="752">
        <v>77</v>
      </c>
      <c r="C987" s="753">
        <v>409</v>
      </c>
      <c r="D987" s="754">
        <v>1008</v>
      </c>
      <c r="E987" s="752">
        <v>77</v>
      </c>
      <c r="F987" s="753">
        <v>189</v>
      </c>
      <c r="G987" s="754">
        <v>432</v>
      </c>
      <c r="H987" s="752"/>
      <c r="I987" s="753"/>
      <c r="J987" s="754"/>
      <c r="K987" s="752"/>
      <c r="L987" s="753"/>
      <c r="M987" s="754"/>
      <c r="N987" s="602"/>
    </row>
    <row r="988" spans="1:14" x14ac:dyDescent="0.3">
      <c r="A988" s="725" t="s">
        <v>194</v>
      </c>
      <c r="B988" s="755">
        <v>4.28571428571429</v>
      </c>
      <c r="C988" s="756">
        <v>5.1173594132029301</v>
      </c>
      <c r="D988" s="757">
        <v>5.2549603174603199</v>
      </c>
      <c r="E988" s="755">
        <v>4.28571428571429</v>
      </c>
      <c r="F988" s="756">
        <v>4.43386243386243</v>
      </c>
      <c r="G988" s="757">
        <v>4.7245370370370399</v>
      </c>
      <c r="H988" s="755"/>
      <c r="I988" s="756"/>
      <c r="J988" s="757"/>
      <c r="K988" s="755"/>
      <c r="L988" s="756"/>
      <c r="M988" s="757"/>
      <c r="N988" s="603"/>
    </row>
    <row r="989" spans="1:14" x14ac:dyDescent="0.3">
      <c r="A989" s="725" t="s">
        <v>174</v>
      </c>
      <c r="B989" s="755">
        <v>1.8838450521343599</v>
      </c>
      <c r="C989" s="756">
        <v>1.7506068612799499</v>
      </c>
      <c r="D989" s="757">
        <v>1.6541828652692701</v>
      </c>
      <c r="E989" s="755">
        <v>1.8838450521343599</v>
      </c>
      <c r="F989" s="756">
        <v>1.8427882441804799</v>
      </c>
      <c r="G989" s="757">
        <v>1.7620779150399299</v>
      </c>
      <c r="H989" s="755"/>
      <c r="I989" s="756"/>
      <c r="J989" s="757"/>
      <c r="K989" s="755"/>
      <c r="L989" s="756"/>
      <c r="M989" s="757"/>
      <c r="N989" s="603"/>
    </row>
    <row r="990" spans="1:14" x14ac:dyDescent="0.3">
      <c r="A990" s="725" t="s">
        <v>260</v>
      </c>
      <c r="B990" s="755" t="s">
        <v>248</v>
      </c>
      <c r="C990" s="756" t="s">
        <v>237</v>
      </c>
      <c r="D990" s="757" t="s">
        <v>237</v>
      </c>
      <c r="E990" s="755" t="s">
        <v>248</v>
      </c>
      <c r="F990" s="756" t="s">
        <v>130</v>
      </c>
      <c r="G990" s="757" t="s">
        <v>266</v>
      </c>
      <c r="H990" s="755"/>
      <c r="I990" s="756"/>
      <c r="J990" s="757"/>
      <c r="K990" s="755"/>
      <c r="L990" s="756"/>
      <c r="M990" s="757"/>
      <c r="N990" s="603"/>
    </row>
    <row r="991" spans="1:14" x14ac:dyDescent="0.3">
      <c r="A991" s="763" t="s">
        <v>173</v>
      </c>
      <c r="B991" s="758" t="s">
        <v>248</v>
      </c>
      <c r="C991" s="759">
        <v>-0.47506104647652625</v>
      </c>
      <c r="D991" s="760">
        <v>-0.58593644759357044</v>
      </c>
      <c r="E991" s="758" t="s">
        <v>248</v>
      </c>
      <c r="F991" s="759">
        <v>-8.0393473648419103E-2</v>
      </c>
      <c r="G991" s="760">
        <v>-0.2490370871669462</v>
      </c>
      <c r="H991" s="758"/>
      <c r="I991" s="759"/>
      <c r="J991" s="760"/>
      <c r="K991" s="758"/>
      <c r="L991" s="759"/>
      <c r="M991" s="760"/>
      <c r="N991" s="604"/>
    </row>
    <row r="992" spans="1:14" ht="26" x14ac:dyDescent="0.3">
      <c r="A992" s="783" t="s">
        <v>841</v>
      </c>
      <c r="B992" s="749">
        <v>0.102564102564103</v>
      </c>
      <c r="C992" s="750">
        <v>0.174447174447174</v>
      </c>
      <c r="D992" s="751">
        <v>0.19203980099502499</v>
      </c>
      <c r="E992" s="749">
        <v>0.102564102564103</v>
      </c>
      <c r="F992" s="750">
        <v>0.11640211640211599</v>
      </c>
      <c r="G992" s="751">
        <v>0.12761020881670501</v>
      </c>
      <c r="H992" s="749"/>
      <c r="I992" s="750"/>
      <c r="J992" s="751"/>
      <c r="K992" s="749"/>
      <c r="L992" s="750"/>
      <c r="M992" s="751"/>
      <c r="N992" s="599"/>
    </row>
    <row r="993" spans="1:14" x14ac:dyDescent="0.3">
      <c r="A993" s="725">
        <v>6</v>
      </c>
      <c r="B993" s="749">
        <v>0.128205128205128</v>
      </c>
      <c r="C993" s="750">
        <v>0.238329238329238</v>
      </c>
      <c r="D993" s="751">
        <v>0.22388059701492499</v>
      </c>
      <c r="E993" s="749">
        <v>0.128205128205128</v>
      </c>
      <c r="F993" s="750">
        <v>0.17989417989418</v>
      </c>
      <c r="G993" s="751">
        <v>0.150812064965197</v>
      </c>
      <c r="H993" s="749"/>
      <c r="I993" s="750"/>
      <c r="J993" s="751"/>
      <c r="K993" s="749"/>
      <c r="L993" s="750"/>
      <c r="M993" s="751"/>
      <c r="N993" s="600"/>
    </row>
    <row r="994" spans="1:14" x14ac:dyDescent="0.3">
      <c r="A994" s="725">
        <v>5</v>
      </c>
      <c r="B994" s="749">
        <v>0.230769230769231</v>
      </c>
      <c r="C994" s="750">
        <v>0.19656019656019699</v>
      </c>
      <c r="D994" s="751">
        <v>0.19004975124378101</v>
      </c>
      <c r="E994" s="749">
        <v>0.230769230769231</v>
      </c>
      <c r="F994" s="750">
        <v>0.227513227513228</v>
      </c>
      <c r="G994" s="751">
        <v>0.20185614849187899</v>
      </c>
      <c r="H994" s="749"/>
      <c r="I994" s="750"/>
      <c r="J994" s="751"/>
      <c r="K994" s="749"/>
      <c r="L994" s="750"/>
      <c r="M994" s="751"/>
      <c r="N994" s="600"/>
    </row>
    <row r="995" spans="1:14" x14ac:dyDescent="0.3">
      <c r="A995" s="725" t="s">
        <v>838</v>
      </c>
      <c r="B995" s="749">
        <v>0.17948717948717899</v>
      </c>
      <c r="C995" s="750">
        <v>0.174447174447174</v>
      </c>
      <c r="D995" s="751">
        <v>0.214925373134328</v>
      </c>
      <c r="E995" s="749">
        <v>0.17948717948717899</v>
      </c>
      <c r="F995" s="750">
        <v>0.158730158730159</v>
      </c>
      <c r="G995" s="751">
        <v>0.25058004640371201</v>
      </c>
      <c r="H995" s="749"/>
      <c r="I995" s="750"/>
      <c r="J995" s="751"/>
      <c r="K995" s="749"/>
      <c r="L995" s="750"/>
      <c r="M995" s="751"/>
      <c r="N995" s="600"/>
    </row>
    <row r="996" spans="1:14" x14ac:dyDescent="0.3">
      <c r="A996" s="725">
        <v>3</v>
      </c>
      <c r="B996" s="749">
        <v>0.128205128205128</v>
      </c>
      <c r="C996" s="750">
        <v>8.5995085995085999E-2</v>
      </c>
      <c r="D996" s="751">
        <v>6.6666666666666693E-2</v>
      </c>
      <c r="E996" s="749">
        <v>0.128205128205128</v>
      </c>
      <c r="F996" s="750">
        <v>0.11111111111111099</v>
      </c>
      <c r="G996" s="751">
        <v>8.5846867749420006E-2</v>
      </c>
      <c r="H996" s="749"/>
      <c r="I996" s="750"/>
      <c r="J996" s="751"/>
      <c r="K996" s="749"/>
      <c r="L996" s="750"/>
      <c r="M996" s="751"/>
      <c r="N996" s="600"/>
    </row>
    <row r="997" spans="1:14" x14ac:dyDescent="0.3">
      <c r="A997" s="725">
        <v>2</v>
      </c>
      <c r="B997" s="749">
        <v>0.102564102564103</v>
      </c>
      <c r="C997" s="750">
        <v>6.3882063882063897E-2</v>
      </c>
      <c r="D997" s="751">
        <v>5.1741293532338299E-2</v>
      </c>
      <c r="E997" s="749">
        <v>0.102564102564103</v>
      </c>
      <c r="F997" s="750">
        <v>0.10582010582010599</v>
      </c>
      <c r="G997" s="751">
        <v>8.5846867749420006E-2</v>
      </c>
      <c r="H997" s="749"/>
      <c r="I997" s="750"/>
      <c r="J997" s="751"/>
      <c r="K997" s="749"/>
      <c r="L997" s="750"/>
      <c r="M997" s="751"/>
      <c r="N997" s="600"/>
    </row>
    <row r="998" spans="1:14" x14ac:dyDescent="0.3">
      <c r="A998" s="725" t="s">
        <v>839</v>
      </c>
      <c r="B998" s="749">
        <v>0.128205128205128</v>
      </c>
      <c r="C998" s="750">
        <v>6.6339066339066305E-2</v>
      </c>
      <c r="D998" s="751">
        <v>6.0696517412935302E-2</v>
      </c>
      <c r="E998" s="749">
        <v>0.128205128205128</v>
      </c>
      <c r="F998" s="750">
        <v>0.100529100529101</v>
      </c>
      <c r="G998" s="751">
        <v>9.7447795823665903E-2</v>
      </c>
      <c r="H998" s="749"/>
      <c r="I998" s="750"/>
      <c r="J998" s="751"/>
      <c r="K998" s="749"/>
      <c r="L998" s="750"/>
      <c r="M998" s="751"/>
      <c r="N998" s="601"/>
    </row>
    <row r="999" spans="1:14" x14ac:dyDescent="0.3">
      <c r="A999" s="762" t="s">
        <v>259</v>
      </c>
      <c r="B999" s="752">
        <v>78</v>
      </c>
      <c r="C999" s="753">
        <v>407</v>
      </c>
      <c r="D999" s="754">
        <v>1005</v>
      </c>
      <c r="E999" s="752">
        <v>78</v>
      </c>
      <c r="F999" s="753">
        <v>189</v>
      </c>
      <c r="G999" s="754">
        <v>431</v>
      </c>
      <c r="H999" s="752"/>
      <c r="I999" s="753"/>
      <c r="J999" s="754"/>
      <c r="K999" s="752"/>
      <c r="L999" s="753"/>
      <c r="M999" s="754"/>
      <c r="N999" s="602"/>
    </row>
    <row r="1000" spans="1:14" x14ac:dyDescent="0.3">
      <c r="A1000" s="725" t="s">
        <v>194</v>
      </c>
      <c r="B1000" s="755">
        <v>4.0769230769230802</v>
      </c>
      <c r="C1000" s="756">
        <v>4.7837837837837798</v>
      </c>
      <c r="D1000" s="757">
        <v>4.8616915422885603</v>
      </c>
      <c r="E1000" s="755">
        <v>4.0769230769230802</v>
      </c>
      <c r="F1000" s="756">
        <v>4.3121693121693099</v>
      </c>
      <c r="G1000" s="757">
        <v>4.3364269141531304</v>
      </c>
      <c r="H1000" s="755"/>
      <c r="I1000" s="756"/>
      <c r="J1000" s="757"/>
      <c r="K1000" s="755"/>
      <c r="L1000" s="756"/>
      <c r="M1000" s="757"/>
      <c r="N1000" s="603"/>
    </row>
    <row r="1001" spans="1:14" x14ac:dyDescent="0.3">
      <c r="A1001" s="725" t="s">
        <v>174</v>
      </c>
      <c r="B1001" s="755">
        <v>1.84298762790296</v>
      </c>
      <c r="C1001" s="756">
        <v>1.74689941579329</v>
      </c>
      <c r="D1001" s="757">
        <v>1.70123435512392</v>
      </c>
      <c r="E1001" s="755">
        <v>1.84298762790296</v>
      </c>
      <c r="F1001" s="756">
        <v>1.83143649378169</v>
      </c>
      <c r="G1001" s="757">
        <v>1.7759492040765099</v>
      </c>
      <c r="H1001" s="755"/>
      <c r="I1001" s="756"/>
      <c r="J1001" s="757"/>
      <c r="K1001" s="755"/>
      <c r="L1001" s="756"/>
      <c r="M1001" s="757"/>
      <c r="N1001" s="603"/>
    </row>
    <row r="1002" spans="1:14" x14ac:dyDescent="0.3">
      <c r="A1002" s="725" t="s">
        <v>260</v>
      </c>
      <c r="B1002" s="755" t="s">
        <v>248</v>
      </c>
      <c r="C1002" s="756" t="s">
        <v>236</v>
      </c>
      <c r="D1002" s="757" t="s">
        <v>237</v>
      </c>
      <c r="E1002" s="755" t="s">
        <v>248</v>
      </c>
      <c r="F1002" s="756" t="s">
        <v>130</v>
      </c>
      <c r="G1002" s="757" t="s">
        <v>130</v>
      </c>
      <c r="H1002" s="755"/>
      <c r="I1002" s="756"/>
      <c r="J1002" s="757"/>
      <c r="K1002" s="755"/>
      <c r="L1002" s="756"/>
      <c r="M1002" s="757"/>
      <c r="N1002" s="603"/>
    </row>
    <row r="1003" spans="1:14" x14ac:dyDescent="0.3">
      <c r="A1003" s="763" t="s">
        <v>173</v>
      </c>
      <c r="B1003" s="758" t="s">
        <v>248</v>
      </c>
      <c r="C1003" s="759">
        <v>-0.40463732512023587</v>
      </c>
      <c r="D1003" s="760">
        <v>-0.4612935678155386</v>
      </c>
      <c r="E1003" s="758" t="s">
        <v>248</v>
      </c>
      <c r="F1003" s="759">
        <v>-0.12844902678578565</v>
      </c>
      <c r="G1003" s="760">
        <v>-0.14612120472499196</v>
      </c>
      <c r="H1003" s="758"/>
      <c r="I1003" s="759"/>
      <c r="J1003" s="760"/>
      <c r="K1003" s="758"/>
      <c r="L1003" s="759"/>
      <c r="M1003" s="760"/>
      <c r="N1003" s="604"/>
    </row>
    <row r="1004" spans="1:14" ht="65" x14ac:dyDescent="0.3">
      <c r="A1004" s="783" t="s">
        <v>1033</v>
      </c>
      <c r="B1004" s="749">
        <v>1.2987012987013E-2</v>
      </c>
      <c r="C1004" s="750">
        <v>5.6650246305418699E-2</v>
      </c>
      <c r="D1004" s="751">
        <v>5.8116232464929897E-2</v>
      </c>
      <c r="E1004" s="749">
        <v>1.2987012987013E-2</v>
      </c>
      <c r="F1004" s="750">
        <v>2.1505376344085999E-2</v>
      </c>
      <c r="G1004" s="751">
        <v>2.3584905660377398E-2</v>
      </c>
      <c r="H1004" s="749"/>
      <c r="I1004" s="750"/>
      <c r="J1004" s="751"/>
      <c r="K1004" s="749"/>
      <c r="L1004" s="750"/>
      <c r="M1004" s="751"/>
      <c r="N1004" s="599"/>
    </row>
    <row r="1005" spans="1:14" x14ac:dyDescent="0.3">
      <c r="A1005" s="725">
        <v>6</v>
      </c>
      <c r="B1005" s="749">
        <v>1.2987012987013E-2</v>
      </c>
      <c r="C1005" s="750">
        <v>6.6502463054187194E-2</v>
      </c>
      <c r="D1005" s="751">
        <v>7.6152304609218402E-2</v>
      </c>
      <c r="E1005" s="749">
        <v>1.2987012987013E-2</v>
      </c>
      <c r="F1005" s="750">
        <v>5.3763440860214999E-2</v>
      </c>
      <c r="G1005" s="751">
        <v>5.8962264150943397E-2</v>
      </c>
      <c r="H1005" s="749"/>
      <c r="I1005" s="750"/>
      <c r="J1005" s="751"/>
      <c r="K1005" s="749"/>
      <c r="L1005" s="750"/>
      <c r="M1005" s="751"/>
      <c r="N1005" s="600"/>
    </row>
    <row r="1006" spans="1:14" x14ac:dyDescent="0.3">
      <c r="A1006" s="725">
        <v>5</v>
      </c>
      <c r="B1006" s="749">
        <v>9.0909090909090898E-2</v>
      </c>
      <c r="C1006" s="750">
        <v>8.8669950738916301E-2</v>
      </c>
      <c r="D1006" s="751">
        <v>0.11422845691382801</v>
      </c>
      <c r="E1006" s="749">
        <v>9.0909090909090898E-2</v>
      </c>
      <c r="F1006" s="750">
        <v>6.9892473118279605E-2</v>
      </c>
      <c r="G1006" s="751">
        <v>7.7830188679245293E-2</v>
      </c>
      <c r="H1006" s="749"/>
      <c r="I1006" s="750"/>
      <c r="J1006" s="751"/>
      <c r="K1006" s="749"/>
      <c r="L1006" s="750"/>
      <c r="M1006" s="751"/>
      <c r="N1006" s="600"/>
    </row>
    <row r="1007" spans="1:14" x14ac:dyDescent="0.3">
      <c r="A1007" s="725" t="s">
        <v>838</v>
      </c>
      <c r="B1007" s="749">
        <v>0.15584415584415601</v>
      </c>
      <c r="C1007" s="750">
        <v>0.197044334975369</v>
      </c>
      <c r="D1007" s="751">
        <v>0.24549098196392799</v>
      </c>
      <c r="E1007" s="749">
        <v>0.15584415584415601</v>
      </c>
      <c r="F1007" s="750">
        <v>0.17204301075268799</v>
      </c>
      <c r="G1007" s="751">
        <v>0.24292452830188699</v>
      </c>
      <c r="H1007" s="749"/>
      <c r="I1007" s="750"/>
      <c r="J1007" s="751"/>
      <c r="K1007" s="749"/>
      <c r="L1007" s="750"/>
      <c r="M1007" s="751"/>
      <c r="N1007" s="600"/>
    </row>
    <row r="1008" spans="1:14" x14ac:dyDescent="0.3">
      <c r="A1008" s="725">
        <v>3</v>
      </c>
      <c r="B1008" s="749">
        <v>0.12987012987013</v>
      </c>
      <c r="C1008" s="750">
        <v>0.12561576354679799</v>
      </c>
      <c r="D1008" s="751">
        <v>0.1312625250501</v>
      </c>
      <c r="E1008" s="749">
        <v>0.12987012987013</v>
      </c>
      <c r="F1008" s="750">
        <v>0.12903225806451599</v>
      </c>
      <c r="G1008" s="751">
        <v>0.14150943396226401</v>
      </c>
      <c r="H1008" s="749"/>
      <c r="I1008" s="750"/>
      <c r="J1008" s="751"/>
      <c r="K1008" s="749"/>
      <c r="L1008" s="750"/>
      <c r="M1008" s="751"/>
      <c r="N1008" s="600"/>
    </row>
    <row r="1009" spans="1:14" x14ac:dyDescent="0.3">
      <c r="A1009" s="725">
        <v>2</v>
      </c>
      <c r="B1009" s="749">
        <v>0.246753246753247</v>
      </c>
      <c r="C1009" s="750">
        <v>0.184729064039409</v>
      </c>
      <c r="D1009" s="751">
        <v>0.15430861723446901</v>
      </c>
      <c r="E1009" s="749">
        <v>0.246753246753247</v>
      </c>
      <c r="F1009" s="750">
        <v>0.209677419354839</v>
      </c>
      <c r="G1009" s="751">
        <v>0.174528301886792</v>
      </c>
      <c r="H1009" s="749"/>
      <c r="I1009" s="750"/>
      <c r="J1009" s="751"/>
      <c r="K1009" s="749"/>
      <c r="L1009" s="750"/>
      <c r="M1009" s="751"/>
      <c r="N1009" s="600"/>
    </row>
    <row r="1010" spans="1:14" x14ac:dyDescent="0.3">
      <c r="A1010" s="725" t="s">
        <v>839</v>
      </c>
      <c r="B1010" s="749">
        <v>0.35064935064935099</v>
      </c>
      <c r="C1010" s="750">
        <v>0.28078817733990102</v>
      </c>
      <c r="D1010" s="751">
        <v>0.220440881763527</v>
      </c>
      <c r="E1010" s="749">
        <v>0.35064935064935099</v>
      </c>
      <c r="F1010" s="750">
        <v>0.34408602150537598</v>
      </c>
      <c r="G1010" s="751">
        <v>0.28066037735849098</v>
      </c>
      <c r="H1010" s="749"/>
      <c r="I1010" s="750"/>
      <c r="J1010" s="751"/>
      <c r="K1010" s="749"/>
      <c r="L1010" s="750"/>
      <c r="M1010" s="751"/>
      <c r="N1010" s="601"/>
    </row>
    <row r="1011" spans="1:14" x14ac:dyDescent="0.3">
      <c r="A1011" s="762" t="s">
        <v>259</v>
      </c>
      <c r="B1011" s="752">
        <v>77</v>
      </c>
      <c r="C1011" s="753">
        <v>406</v>
      </c>
      <c r="D1011" s="754">
        <v>998</v>
      </c>
      <c r="E1011" s="752">
        <v>77</v>
      </c>
      <c r="F1011" s="753">
        <v>186</v>
      </c>
      <c r="G1011" s="754">
        <v>424</v>
      </c>
      <c r="H1011" s="752"/>
      <c r="I1011" s="753"/>
      <c r="J1011" s="754"/>
      <c r="K1011" s="752"/>
      <c r="L1011" s="753"/>
      <c r="M1011" s="754"/>
      <c r="N1011" s="602"/>
    </row>
    <row r="1012" spans="1:14" x14ac:dyDescent="0.3">
      <c r="A1012" s="725" t="s">
        <v>194</v>
      </c>
      <c r="B1012" s="755">
        <v>2.4805194805194799</v>
      </c>
      <c r="C1012" s="756">
        <v>3.05418719211823</v>
      </c>
      <c r="D1012" s="757">
        <v>3.3396793587174298</v>
      </c>
      <c r="E1012" s="755">
        <v>2.4805194805194799</v>
      </c>
      <c r="F1012" s="756">
        <v>2.6612903225806499</v>
      </c>
      <c r="G1012" s="757">
        <v>2.93396226415094</v>
      </c>
      <c r="H1012" s="755"/>
      <c r="I1012" s="756"/>
      <c r="J1012" s="757"/>
      <c r="K1012" s="755"/>
      <c r="L1012" s="756"/>
      <c r="M1012" s="757"/>
      <c r="N1012" s="603"/>
    </row>
    <row r="1013" spans="1:14" x14ac:dyDescent="0.3">
      <c r="A1013" s="725" t="s">
        <v>174</v>
      </c>
      <c r="B1013" s="755">
        <v>1.50096801756303</v>
      </c>
      <c r="C1013" s="756">
        <v>1.83572764983773</v>
      </c>
      <c r="D1013" s="757">
        <v>1.80043700740896</v>
      </c>
      <c r="E1013" s="755">
        <v>1.50096801756303</v>
      </c>
      <c r="F1013" s="756">
        <v>1.66305042149851</v>
      </c>
      <c r="G1013" s="757">
        <v>1.66180208045393</v>
      </c>
      <c r="H1013" s="755"/>
      <c r="I1013" s="756"/>
      <c r="J1013" s="757"/>
      <c r="K1013" s="755"/>
      <c r="L1013" s="756"/>
      <c r="M1013" s="757"/>
      <c r="N1013" s="603"/>
    </row>
    <row r="1014" spans="1:14" x14ac:dyDescent="0.3">
      <c r="A1014" s="725" t="s">
        <v>260</v>
      </c>
      <c r="B1014" s="755" t="s">
        <v>248</v>
      </c>
      <c r="C1014" s="756" t="s">
        <v>266</v>
      </c>
      <c r="D1014" s="757" t="s">
        <v>237</v>
      </c>
      <c r="E1014" s="755" t="s">
        <v>248</v>
      </c>
      <c r="F1014" s="756" t="s">
        <v>130</v>
      </c>
      <c r="G1014" s="757" t="s">
        <v>266</v>
      </c>
      <c r="H1014" s="755"/>
      <c r="I1014" s="756"/>
      <c r="J1014" s="757"/>
      <c r="K1014" s="755"/>
      <c r="L1014" s="756"/>
      <c r="M1014" s="757"/>
      <c r="N1014" s="603"/>
    </row>
    <row r="1015" spans="1:14" x14ac:dyDescent="0.3">
      <c r="A1015" s="763" t="s">
        <v>173</v>
      </c>
      <c r="B1015" s="758" t="s">
        <v>248</v>
      </c>
      <c r="C1015" s="759">
        <v>-0.31250153673365422</v>
      </c>
      <c r="D1015" s="760">
        <v>-0.47719518909155384</v>
      </c>
      <c r="E1015" s="758" t="s">
        <v>248</v>
      </c>
      <c r="F1015" s="759">
        <v>-0.10869835317337187</v>
      </c>
      <c r="G1015" s="760">
        <v>-0.27286208686632513</v>
      </c>
      <c r="H1015" s="758"/>
      <c r="I1015" s="759"/>
      <c r="J1015" s="760"/>
      <c r="K1015" s="758"/>
      <c r="L1015" s="759"/>
      <c r="M1015" s="760"/>
      <c r="N1015" s="604"/>
    </row>
    <row r="1016" spans="1:14" ht="39" x14ac:dyDescent="0.3">
      <c r="A1016" s="783" t="s">
        <v>1032</v>
      </c>
      <c r="B1016" s="749">
        <v>1.2820512820512799E-2</v>
      </c>
      <c r="C1016" s="750">
        <v>0.12254901960784299</v>
      </c>
      <c r="D1016" s="751">
        <v>0.124501992031873</v>
      </c>
      <c r="E1016" s="749">
        <v>1.2820512820512799E-2</v>
      </c>
      <c r="F1016" s="750">
        <v>3.1746031746031703E-2</v>
      </c>
      <c r="G1016" s="751">
        <v>5.5813953488372099E-2</v>
      </c>
      <c r="H1016" s="749"/>
      <c r="I1016" s="750"/>
      <c r="J1016" s="751"/>
      <c r="K1016" s="749"/>
      <c r="L1016" s="750"/>
      <c r="M1016" s="751"/>
      <c r="N1016" s="599"/>
    </row>
    <row r="1017" spans="1:14" x14ac:dyDescent="0.3">
      <c r="A1017" s="725">
        <v>6</v>
      </c>
      <c r="B1017" s="749">
        <v>8.9743589743589702E-2</v>
      </c>
      <c r="C1017" s="750">
        <v>0.154411764705882</v>
      </c>
      <c r="D1017" s="751">
        <v>0.138446215139442</v>
      </c>
      <c r="E1017" s="749">
        <v>8.9743589743589702E-2</v>
      </c>
      <c r="F1017" s="750">
        <v>9.5238095238095205E-2</v>
      </c>
      <c r="G1017" s="751">
        <v>8.6046511627906996E-2</v>
      </c>
      <c r="H1017" s="749"/>
      <c r="I1017" s="750"/>
      <c r="J1017" s="751"/>
      <c r="K1017" s="749"/>
      <c r="L1017" s="750"/>
      <c r="M1017" s="751"/>
      <c r="N1017" s="600"/>
    </row>
    <row r="1018" spans="1:14" x14ac:dyDescent="0.3">
      <c r="A1018" s="725">
        <v>5</v>
      </c>
      <c r="B1018" s="749">
        <v>0.115384615384615</v>
      </c>
      <c r="C1018" s="750">
        <v>0.20343137254902</v>
      </c>
      <c r="D1018" s="751">
        <v>0.186254980079681</v>
      </c>
      <c r="E1018" s="749">
        <v>0.115384615384615</v>
      </c>
      <c r="F1018" s="750">
        <v>0.148148148148148</v>
      </c>
      <c r="G1018" s="751">
        <v>0.11860465116279099</v>
      </c>
      <c r="H1018" s="749"/>
      <c r="I1018" s="750"/>
      <c r="J1018" s="751"/>
      <c r="K1018" s="749"/>
      <c r="L1018" s="750"/>
      <c r="M1018" s="751"/>
      <c r="N1018" s="600"/>
    </row>
    <row r="1019" spans="1:14" x14ac:dyDescent="0.3">
      <c r="A1019" s="725" t="s">
        <v>838</v>
      </c>
      <c r="B1019" s="749">
        <v>0.15384615384615399</v>
      </c>
      <c r="C1019" s="750">
        <v>0.20588235294117599</v>
      </c>
      <c r="D1019" s="751">
        <v>0.24103585657370499</v>
      </c>
      <c r="E1019" s="749">
        <v>0.15384615384615399</v>
      </c>
      <c r="F1019" s="750">
        <v>0.227513227513228</v>
      </c>
      <c r="G1019" s="751">
        <v>0.27441860465116302</v>
      </c>
      <c r="H1019" s="749"/>
      <c r="I1019" s="750"/>
      <c r="J1019" s="751"/>
      <c r="K1019" s="749"/>
      <c r="L1019" s="750"/>
      <c r="M1019" s="751"/>
      <c r="N1019" s="600"/>
    </row>
    <row r="1020" spans="1:14" x14ac:dyDescent="0.3">
      <c r="A1020" s="725">
        <v>3</v>
      </c>
      <c r="B1020" s="749">
        <v>0.128205128205128</v>
      </c>
      <c r="C1020" s="750">
        <v>8.3333333333333301E-2</v>
      </c>
      <c r="D1020" s="751">
        <v>8.1673306772908405E-2</v>
      </c>
      <c r="E1020" s="749">
        <v>0.128205128205128</v>
      </c>
      <c r="F1020" s="750">
        <v>9.5238095238095205E-2</v>
      </c>
      <c r="G1020" s="751">
        <v>9.3023255813953501E-2</v>
      </c>
      <c r="H1020" s="749"/>
      <c r="I1020" s="750"/>
      <c r="J1020" s="751"/>
      <c r="K1020" s="749"/>
      <c r="L1020" s="750"/>
      <c r="M1020" s="751"/>
      <c r="N1020" s="600"/>
    </row>
    <row r="1021" spans="1:14" x14ac:dyDescent="0.3">
      <c r="A1021" s="725">
        <v>2</v>
      </c>
      <c r="B1021" s="749">
        <v>0.15384615384615399</v>
      </c>
      <c r="C1021" s="750">
        <v>8.5784313725490197E-2</v>
      </c>
      <c r="D1021" s="751">
        <v>9.7609561752988003E-2</v>
      </c>
      <c r="E1021" s="749">
        <v>0.15384615384615399</v>
      </c>
      <c r="F1021" s="750">
        <v>0.137566137566138</v>
      </c>
      <c r="G1021" s="751">
        <v>0.144186046511628</v>
      </c>
      <c r="H1021" s="749"/>
      <c r="I1021" s="750"/>
      <c r="J1021" s="751"/>
      <c r="K1021" s="749"/>
      <c r="L1021" s="750"/>
      <c r="M1021" s="751"/>
      <c r="N1021" s="600"/>
    </row>
    <row r="1022" spans="1:14" x14ac:dyDescent="0.3">
      <c r="A1022" s="725" t="s">
        <v>839</v>
      </c>
      <c r="B1022" s="749">
        <v>0.34615384615384598</v>
      </c>
      <c r="C1022" s="750">
        <v>0.144607843137255</v>
      </c>
      <c r="D1022" s="751">
        <v>0.130478087649402</v>
      </c>
      <c r="E1022" s="749">
        <v>0.34615384615384598</v>
      </c>
      <c r="F1022" s="750">
        <v>0.26455026455026498</v>
      </c>
      <c r="G1022" s="751">
        <v>0.227906976744186</v>
      </c>
      <c r="H1022" s="749"/>
      <c r="I1022" s="750"/>
      <c r="J1022" s="751"/>
      <c r="K1022" s="749"/>
      <c r="L1022" s="750"/>
      <c r="M1022" s="751"/>
      <c r="N1022" s="601"/>
    </row>
    <row r="1023" spans="1:14" x14ac:dyDescent="0.3">
      <c r="A1023" s="762" t="s">
        <v>259</v>
      </c>
      <c r="B1023" s="752">
        <v>78</v>
      </c>
      <c r="C1023" s="753">
        <v>408</v>
      </c>
      <c r="D1023" s="754">
        <v>1004</v>
      </c>
      <c r="E1023" s="752">
        <v>78</v>
      </c>
      <c r="F1023" s="753">
        <v>189</v>
      </c>
      <c r="G1023" s="754">
        <v>430</v>
      </c>
      <c r="H1023" s="752"/>
      <c r="I1023" s="753"/>
      <c r="J1023" s="754"/>
      <c r="K1023" s="752"/>
      <c r="L1023" s="753"/>
      <c r="M1023" s="754"/>
      <c r="N1023" s="602"/>
    </row>
    <row r="1024" spans="1:14" x14ac:dyDescent="0.3">
      <c r="A1024" s="725" t="s">
        <v>194</v>
      </c>
      <c r="B1024" s="755">
        <v>2.8589743589743599</v>
      </c>
      <c r="C1024" s="756">
        <v>4.1911764705882302</v>
      </c>
      <c r="D1024" s="757">
        <v>4.1683266932271001</v>
      </c>
      <c r="E1024" s="755">
        <v>2.8589743589743599</v>
      </c>
      <c r="F1024" s="756">
        <v>3.2698412698412702</v>
      </c>
      <c r="G1024" s="757">
        <v>3.3930232558139499</v>
      </c>
      <c r="H1024" s="755"/>
      <c r="I1024" s="756"/>
      <c r="J1024" s="757"/>
      <c r="K1024" s="755"/>
      <c r="L1024" s="756"/>
      <c r="M1024" s="757"/>
      <c r="N1024" s="603"/>
    </row>
    <row r="1025" spans="1:14" x14ac:dyDescent="0.3">
      <c r="A1025" s="725" t="s">
        <v>174</v>
      </c>
      <c r="B1025" s="755">
        <v>1.78539790737126</v>
      </c>
      <c r="C1025" s="756">
        <v>1.90375823528437</v>
      </c>
      <c r="D1025" s="757">
        <v>1.86604031827726</v>
      </c>
      <c r="E1025" s="755">
        <v>1.78539790737126</v>
      </c>
      <c r="F1025" s="756">
        <v>1.8236596582528199</v>
      </c>
      <c r="G1025" s="757">
        <v>1.8235567271097</v>
      </c>
      <c r="H1025" s="755"/>
      <c r="I1025" s="756"/>
      <c r="J1025" s="757"/>
      <c r="K1025" s="755"/>
      <c r="L1025" s="756"/>
      <c r="M1025" s="757"/>
      <c r="N1025" s="603"/>
    </row>
    <row r="1026" spans="1:14" x14ac:dyDescent="0.3">
      <c r="A1026" s="725" t="s">
        <v>260</v>
      </c>
      <c r="B1026" s="755" t="s">
        <v>248</v>
      </c>
      <c r="C1026" s="756" t="s">
        <v>237</v>
      </c>
      <c r="D1026" s="757" t="s">
        <v>237</v>
      </c>
      <c r="E1026" s="755" t="s">
        <v>248</v>
      </c>
      <c r="F1026" s="756" t="s">
        <v>130</v>
      </c>
      <c r="G1026" s="757" t="s">
        <v>266</v>
      </c>
      <c r="H1026" s="755"/>
      <c r="I1026" s="756"/>
      <c r="J1026" s="757"/>
      <c r="K1026" s="755"/>
      <c r="L1026" s="756"/>
      <c r="M1026" s="757"/>
      <c r="N1026" s="603"/>
    </row>
    <row r="1027" spans="1:14" x14ac:dyDescent="0.3">
      <c r="A1027" s="763" t="s">
        <v>173</v>
      </c>
      <c r="B1027" s="758" t="s">
        <v>248</v>
      </c>
      <c r="C1027" s="759">
        <v>-0.69977483848671318</v>
      </c>
      <c r="D1027" s="760">
        <v>-0.70167419290358224</v>
      </c>
      <c r="E1027" s="758" t="s">
        <v>248</v>
      </c>
      <c r="F1027" s="759">
        <v>-0.22529802038859953</v>
      </c>
      <c r="G1027" s="760">
        <v>-0.29286113719426021</v>
      </c>
      <c r="H1027" s="758"/>
      <c r="I1027" s="759"/>
      <c r="J1027" s="760"/>
      <c r="K1027" s="758"/>
      <c r="L1027" s="759"/>
      <c r="M1027" s="760"/>
      <c r="N1027" s="604"/>
    </row>
    <row r="1028" spans="1:14" ht="26" x14ac:dyDescent="0.3">
      <c r="A1028" s="783" t="s">
        <v>844</v>
      </c>
      <c r="B1028" s="749">
        <v>0.11688311688311701</v>
      </c>
      <c r="C1028" s="750">
        <v>0.23095823095823101</v>
      </c>
      <c r="D1028" s="751">
        <v>0.21635094715852399</v>
      </c>
      <c r="E1028" s="749">
        <v>0.11688311688311701</v>
      </c>
      <c r="F1028" s="750">
        <v>0.14361702127659601</v>
      </c>
      <c r="G1028" s="751">
        <v>0.15151515151515199</v>
      </c>
      <c r="H1028" s="749"/>
      <c r="I1028" s="750"/>
      <c r="J1028" s="751"/>
      <c r="K1028" s="749"/>
      <c r="L1028" s="750"/>
      <c r="M1028" s="751"/>
      <c r="N1028" s="599"/>
    </row>
    <row r="1029" spans="1:14" x14ac:dyDescent="0.3">
      <c r="A1029" s="725">
        <v>6</v>
      </c>
      <c r="B1029" s="749">
        <v>0.11688311688311701</v>
      </c>
      <c r="C1029" s="750">
        <v>0.16953316953316999</v>
      </c>
      <c r="D1029" s="751">
        <v>0.19541375872382899</v>
      </c>
      <c r="E1029" s="749">
        <v>0.11688311688311701</v>
      </c>
      <c r="F1029" s="750">
        <v>0.117021276595745</v>
      </c>
      <c r="G1029" s="751">
        <v>0.163170163170163</v>
      </c>
      <c r="H1029" s="749"/>
      <c r="I1029" s="750"/>
      <c r="J1029" s="751"/>
      <c r="K1029" s="749"/>
      <c r="L1029" s="750"/>
      <c r="M1029" s="751"/>
      <c r="N1029" s="600"/>
    </row>
    <row r="1030" spans="1:14" x14ac:dyDescent="0.3">
      <c r="A1030" s="725">
        <v>5</v>
      </c>
      <c r="B1030" s="749">
        <v>0.207792207792208</v>
      </c>
      <c r="C1030" s="750">
        <v>0.174447174447174</v>
      </c>
      <c r="D1030" s="751">
        <v>0.185443668993021</v>
      </c>
      <c r="E1030" s="749">
        <v>0.207792207792208</v>
      </c>
      <c r="F1030" s="750">
        <v>0.159574468085106</v>
      </c>
      <c r="G1030" s="751">
        <v>0.156177156177156</v>
      </c>
      <c r="H1030" s="749"/>
      <c r="I1030" s="750"/>
      <c r="J1030" s="751"/>
      <c r="K1030" s="749"/>
      <c r="L1030" s="750"/>
      <c r="M1030" s="751"/>
      <c r="N1030" s="600"/>
    </row>
    <row r="1031" spans="1:14" x14ac:dyDescent="0.3">
      <c r="A1031" s="725" t="s">
        <v>838</v>
      </c>
      <c r="B1031" s="749">
        <v>0.15584415584415601</v>
      </c>
      <c r="C1031" s="750">
        <v>0.171990171990172</v>
      </c>
      <c r="D1031" s="751">
        <v>0.19242273180458599</v>
      </c>
      <c r="E1031" s="749">
        <v>0.15584415584415601</v>
      </c>
      <c r="F1031" s="750">
        <v>0.19148936170212799</v>
      </c>
      <c r="G1031" s="751">
        <v>0.223776223776224</v>
      </c>
      <c r="H1031" s="749"/>
      <c r="I1031" s="750"/>
      <c r="J1031" s="751"/>
      <c r="K1031" s="749"/>
      <c r="L1031" s="750"/>
      <c r="M1031" s="751"/>
      <c r="N1031" s="600"/>
    </row>
    <row r="1032" spans="1:14" x14ac:dyDescent="0.3">
      <c r="A1032" s="725">
        <v>3</v>
      </c>
      <c r="B1032" s="749">
        <v>9.0909090909090898E-2</v>
      </c>
      <c r="C1032" s="750">
        <v>9.8280098280098302E-2</v>
      </c>
      <c r="D1032" s="751">
        <v>7.6769690927218304E-2</v>
      </c>
      <c r="E1032" s="749">
        <v>9.0909090909090898E-2</v>
      </c>
      <c r="F1032" s="750">
        <v>0.13297872340425501</v>
      </c>
      <c r="G1032" s="751">
        <v>0.107226107226107</v>
      </c>
      <c r="H1032" s="749"/>
      <c r="I1032" s="750"/>
      <c r="J1032" s="751"/>
      <c r="K1032" s="749"/>
      <c r="L1032" s="750"/>
      <c r="M1032" s="751"/>
      <c r="N1032" s="600"/>
    </row>
    <row r="1033" spans="1:14" x14ac:dyDescent="0.3">
      <c r="A1033" s="725">
        <v>2</v>
      </c>
      <c r="B1033" s="749">
        <v>6.4935064935064901E-2</v>
      </c>
      <c r="C1033" s="750">
        <v>6.1425061425061399E-2</v>
      </c>
      <c r="D1033" s="751">
        <v>6.1814556331006999E-2</v>
      </c>
      <c r="E1033" s="749">
        <v>6.4935064935064901E-2</v>
      </c>
      <c r="F1033" s="750">
        <v>9.0425531914893595E-2</v>
      </c>
      <c r="G1033" s="751">
        <v>8.3916083916083906E-2</v>
      </c>
      <c r="H1033" s="749"/>
      <c r="I1033" s="750"/>
      <c r="J1033" s="751"/>
      <c r="K1033" s="749"/>
      <c r="L1033" s="750"/>
      <c r="M1033" s="751"/>
      <c r="N1033" s="600"/>
    </row>
    <row r="1034" spans="1:14" x14ac:dyDescent="0.3">
      <c r="A1034" s="725" t="s">
        <v>839</v>
      </c>
      <c r="B1034" s="749">
        <v>0.246753246753247</v>
      </c>
      <c r="C1034" s="750">
        <v>9.3366093366093306E-2</v>
      </c>
      <c r="D1034" s="751">
        <v>7.1784646061814603E-2</v>
      </c>
      <c r="E1034" s="749">
        <v>0.246753246753247</v>
      </c>
      <c r="F1034" s="750">
        <v>0.164893617021277</v>
      </c>
      <c r="G1034" s="751">
        <v>0.114219114219114</v>
      </c>
      <c r="H1034" s="749"/>
      <c r="I1034" s="750"/>
      <c r="J1034" s="751"/>
      <c r="K1034" s="749"/>
      <c r="L1034" s="750"/>
      <c r="M1034" s="751"/>
      <c r="N1034" s="601"/>
    </row>
    <row r="1035" spans="1:14" x14ac:dyDescent="0.3">
      <c r="A1035" s="762" t="s">
        <v>259</v>
      </c>
      <c r="B1035" s="752">
        <v>77</v>
      </c>
      <c r="C1035" s="753">
        <v>407</v>
      </c>
      <c r="D1035" s="754">
        <v>1003</v>
      </c>
      <c r="E1035" s="752">
        <v>77</v>
      </c>
      <c r="F1035" s="753">
        <v>188</v>
      </c>
      <c r="G1035" s="754">
        <v>429</v>
      </c>
      <c r="H1035" s="752"/>
      <c r="I1035" s="753"/>
      <c r="J1035" s="754"/>
      <c r="K1035" s="752"/>
      <c r="L1035" s="753"/>
      <c r="M1035" s="754"/>
      <c r="N1035" s="602"/>
    </row>
    <row r="1036" spans="1:14" x14ac:dyDescent="0.3">
      <c r="A1036" s="725" t="s">
        <v>194</v>
      </c>
      <c r="B1036" s="755">
        <v>3.8311688311688301</v>
      </c>
      <c r="C1036" s="756">
        <v>4.7051597051596996</v>
      </c>
      <c r="D1036" s="757">
        <v>4.8095712861415798</v>
      </c>
      <c r="E1036" s="755">
        <v>3.8311688311688301</v>
      </c>
      <c r="F1036" s="756">
        <v>4.0159574468085104</v>
      </c>
      <c r="G1036" s="757">
        <v>4.3193473193473197</v>
      </c>
      <c r="H1036" s="755"/>
      <c r="I1036" s="756"/>
      <c r="J1036" s="757"/>
      <c r="K1036" s="755"/>
      <c r="L1036" s="756"/>
      <c r="M1036" s="757"/>
      <c r="N1036" s="603"/>
    </row>
    <row r="1037" spans="1:14" x14ac:dyDescent="0.3">
      <c r="A1037" s="725" t="s">
        <v>174</v>
      </c>
      <c r="B1037" s="755">
        <v>2.0799961880190101</v>
      </c>
      <c r="C1037" s="756">
        <v>1.9045053949922499</v>
      </c>
      <c r="D1037" s="757">
        <v>1.7978219567234399</v>
      </c>
      <c r="E1037" s="755">
        <v>2.0799961880190101</v>
      </c>
      <c r="F1037" s="756">
        <v>1.9797803146905499</v>
      </c>
      <c r="G1037" s="757">
        <v>1.8840510001439701</v>
      </c>
      <c r="H1037" s="755"/>
      <c r="I1037" s="756"/>
      <c r="J1037" s="757"/>
      <c r="K1037" s="755"/>
      <c r="L1037" s="756"/>
      <c r="M1037" s="757"/>
      <c r="N1037" s="603"/>
    </row>
    <row r="1038" spans="1:14" x14ac:dyDescent="0.3">
      <c r="A1038" s="725" t="s">
        <v>260</v>
      </c>
      <c r="B1038" s="755" t="s">
        <v>248</v>
      </c>
      <c r="C1038" s="756" t="s">
        <v>237</v>
      </c>
      <c r="D1038" s="757" t="s">
        <v>237</v>
      </c>
      <c r="E1038" s="755" t="s">
        <v>248</v>
      </c>
      <c r="F1038" s="756" t="s">
        <v>130</v>
      </c>
      <c r="G1038" s="757" t="s">
        <v>266</v>
      </c>
      <c r="H1038" s="755"/>
      <c r="I1038" s="756"/>
      <c r="J1038" s="757"/>
      <c r="K1038" s="755"/>
      <c r="L1038" s="756"/>
      <c r="M1038" s="757"/>
      <c r="N1038" s="603"/>
    </row>
    <row r="1039" spans="1:14" x14ac:dyDescent="0.3">
      <c r="A1039" s="763" t="s">
        <v>173</v>
      </c>
      <c r="B1039" s="758" t="s">
        <v>248</v>
      </c>
      <c r="C1039" s="759">
        <v>-0.45890700876403978</v>
      </c>
      <c r="D1039" s="760">
        <v>-0.54421543318778032</v>
      </c>
      <c r="E1039" s="758" t="s">
        <v>248</v>
      </c>
      <c r="F1039" s="759">
        <v>-9.3337939703963438E-2</v>
      </c>
      <c r="G1039" s="760">
        <v>-0.25911107933977656</v>
      </c>
      <c r="H1039" s="758"/>
      <c r="I1039" s="759"/>
      <c r="J1039" s="760"/>
      <c r="K1039" s="758"/>
      <c r="L1039" s="759"/>
      <c r="M1039" s="760"/>
      <c r="N1039" s="604"/>
    </row>
    <row r="1040" spans="1:14" ht="26" x14ac:dyDescent="0.3">
      <c r="A1040" s="783" t="s">
        <v>845</v>
      </c>
      <c r="B1040" s="749">
        <v>6.4102564102564097E-2</v>
      </c>
      <c r="C1040" s="750">
        <v>0.10294117647058799</v>
      </c>
      <c r="D1040" s="751">
        <v>0.10568295114656</v>
      </c>
      <c r="E1040" s="749">
        <v>6.4102564102564097E-2</v>
      </c>
      <c r="F1040" s="750">
        <v>6.3829787234042507E-2</v>
      </c>
      <c r="G1040" s="751">
        <v>6.9767441860465101E-2</v>
      </c>
      <c r="H1040" s="749"/>
      <c r="I1040" s="750"/>
      <c r="J1040" s="751"/>
      <c r="K1040" s="749"/>
      <c r="L1040" s="750"/>
      <c r="M1040" s="751"/>
      <c r="N1040" s="599"/>
    </row>
    <row r="1041" spans="1:14" x14ac:dyDescent="0.3">
      <c r="A1041" s="725">
        <v>6</v>
      </c>
      <c r="B1041" s="749">
        <v>6.4102564102564097E-2</v>
      </c>
      <c r="C1041" s="750">
        <v>8.0882352941176502E-2</v>
      </c>
      <c r="D1041" s="751">
        <v>8.3748753738783696E-2</v>
      </c>
      <c r="E1041" s="749">
        <v>6.4102564102564097E-2</v>
      </c>
      <c r="F1041" s="750">
        <v>6.3829787234042507E-2</v>
      </c>
      <c r="G1041" s="751">
        <v>7.6744186046511606E-2</v>
      </c>
      <c r="H1041" s="749"/>
      <c r="I1041" s="750"/>
      <c r="J1041" s="751"/>
      <c r="K1041" s="749"/>
      <c r="L1041" s="750"/>
      <c r="M1041" s="751"/>
      <c r="N1041" s="600"/>
    </row>
    <row r="1042" spans="1:14" x14ac:dyDescent="0.3">
      <c r="A1042" s="725">
        <v>5</v>
      </c>
      <c r="B1042" s="749">
        <v>8.9743589743589702E-2</v>
      </c>
      <c r="C1042" s="750">
        <v>0.16421568627451</v>
      </c>
      <c r="D1042" s="751">
        <v>0.12662013958125601</v>
      </c>
      <c r="E1042" s="749">
        <v>8.9743589743589702E-2</v>
      </c>
      <c r="F1042" s="750">
        <v>0.13829787234042601</v>
      </c>
      <c r="G1042" s="751">
        <v>0.111627906976744</v>
      </c>
      <c r="H1042" s="749"/>
      <c r="I1042" s="750"/>
      <c r="J1042" s="751"/>
      <c r="K1042" s="749"/>
      <c r="L1042" s="750"/>
      <c r="M1042" s="751"/>
      <c r="N1042" s="600"/>
    </row>
    <row r="1043" spans="1:14" x14ac:dyDescent="0.3">
      <c r="A1043" s="725" t="s">
        <v>838</v>
      </c>
      <c r="B1043" s="749">
        <v>0.128205128205128</v>
      </c>
      <c r="C1043" s="750">
        <v>0.15686274509803899</v>
      </c>
      <c r="D1043" s="751">
        <v>0.204386839481555</v>
      </c>
      <c r="E1043" s="749">
        <v>0.128205128205128</v>
      </c>
      <c r="F1043" s="750">
        <v>0.12765957446808501</v>
      </c>
      <c r="G1043" s="751">
        <v>0.206976744186047</v>
      </c>
      <c r="H1043" s="749"/>
      <c r="I1043" s="750"/>
      <c r="J1043" s="751"/>
      <c r="K1043" s="749"/>
      <c r="L1043" s="750"/>
      <c r="M1043" s="751"/>
      <c r="N1043" s="600"/>
    </row>
    <row r="1044" spans="1:14" x14ac:dyDescent="0.3">
      <c r="A1044" s="725">
        <v>3</v>
      </c>
      <c r="B1044" s="749">
        <v>0.15384615384615399</v>
      </c>
      <c r="C1044" s="750">
        <v>0.144607843137255</v>
      </c>
      <c r="D1044" s="751">
        <v>0.12761714855433701</v>
      </c>
      <c r="E1044" s="749">
        <v>0.15384615384615399</v>
      </c>
      <c r="F1044" s="750">
        <v>0.14361702127659601</v>
      </c>
      <c r="G1044" s="751">
        <v>0.127906976744186</v>
      </c>
      <c r="H1044" s="749"/>
      <c r="I1044" s="750"/>
      <c r="J1044" s="751"/>
      <c r="K1044" s="749"/>
      <c r="L1044" s="750"/>
      <c r="M1044" s="751"/>
      <c r="N1044" s="600"/>
    </row>
    <row r="1045" spans="1:14" x14ac:dyDescent="0.3">
      <c r="A1045" s="725">
        <v>2</v>
      </c>
      <c r="B1045" s="749">
        <v>0.141025641025641</v>
      </c>
      <c r="C1045" s="750">
        <v>0.12990196078431401</v>
      </c>
      <c r="D1045" s="751">
        <v>0.13160518444666</v>
      </c>
      <c r="E1045" s="749">
        <v>0.141025641025641</v>
      </c>
      <c r="F1045" s="750">
        <v>0.12765957446808501</v>
      </c>
      <c r="G1045" s="751">
        <v>0.13023255813953499</v>
      </c>
      <c r="H1045" s="749"/>
      <c r="I1045" s="750"/>
      <c r="J1045" s="751"/>
      <c r="K1045" s="749"/>
      <c r="L1045" s="750"/>
      <c r="M1045" s="751"/>
      <c r="N1045" s="600"/>
    </row>
    <row r="1046" spans="1:14" x14ac:dyDescent="0.3">
      <c r="A1046" s="725" t="s">
        <v>839</v>
      </c>
      <c r="B1046" s="749">
        <v>0.35897435897435898</v>
      </c>
      <c r="C1046" s="750">
        <v>0.220588235294118</v>
      </c>
      <c r="D1046" s="751">
        <v>0.22033898305084701</v>
      </c>
      <c r="E1046" s="749">
        <v>0.35897435897435898</v>
      </c>
      <c r="F1046" s="750">
        <v>0.33510638297872303</v>
      </c>
      <c r="G1046" s="751">
        <v>0.27674418604651202</v>
      </c>
      <c r="H1046" s="749"/>
      <c r="I1046" s="750"/>
      <c r="J1046" s="751"/>
      <c r="K1046" s="749"/>
      <c r="L1046" s="750"/>
      <c r="M1046" s="751"/>
      <c r="N1046" s="601"/>
    </row>
    <row r="1047" spans="1:14" x14ac:dyDescent="0.3">
      <c r="A1047" s="762" t="s">
        <v>259</v>
      </c>
      <c r="B1047" s="752">
        <v>78</v>
      </c>
      <c r="C1047" s="753">
        <v>408</v>
      </c>
      <c r="D1047" s="754">
        <v>1003</v>
      </c>
      <c r="E1047" s="752">
        <v>78</v>
      </c>
      <c r="F1047" s="753">
        <v>188</v>
      </c>
      <c r="G1047" s="754">
        <v>430</v>
      </c>
      <c r="H1047" s="752"/>
      <c r="I1047" s="753"/>
      <c r="J1047" s="754"/>
      <c r="K1047" s="752"/>
      <c r="L1047" s="753"/>
      <c r="M1047" s="754"/>
      <c r="N1047" s="602"/>
    </row>
    <row r="1048" spans="1:14" x14ac:dyDescent="0.3">
      <c r="A1048" s="725" t="s">
        <v>194</v>
      </c>
      <c r="B1048" s="755">
        <v>2.8974358974359</v>
      </c>
      <c r="C1048" s="756">
        <v>3.5686274509803901</v>
      </c>
      <c r="D1048" s="757">
        <v>3.5593220338983098</v>
      </c>
      <c r="E1048" s="755">
        <v>2.8974358974359</v>
      </c>
      <c r="F1048" s="756">
        <v>3.0531914893617</v>
      </c>
      <c r="G1048" s="757">
        <v>3.2558139534883699</v>
      </c>
      <c r="H1048" s="755"/>
      <c r="I1048" s="756"/>
      <c r="J1048" s="757"/>
      <c r="K1048" s="755"/>
      <c r="L1048" s="756"/>
      <c r="M1048" s="757"/>
      <c r="N1048" s="603"/>
    </row>
    <row r="1049" spans="1:14" x14ac:dyDescent="0.3">
      <c r="A1049" s="725" t="s">
        <v>174</v>
      </c>
      <c r="B1049" s="755">
        <v>1.9244816714195301</v>
      </c>
      <c r="C1049" s="756">
        <v>1.9715908787202601</v>
      </c>
      <c r="D1049" s="757">
        <v>1.9645613597723099</v>
      </c>
      <c r="E1049" s="755">
        <v>1.9244816714195301</v>
      </c>
      <c r="F1049" s="756">
        <v>1.9395518600133399</v>
      </c>
      <c r="G1049" s="757">
        <v>1.90806194471941</v>
      </c>
      <c r="H1049" s="755"/>
      <c r="I1049" s="756"/>
      <c r="J1049" s="757"/>
      <c r="K1049" s="755"/>
      <c r="L1049" s="756"/>
      <c r="M1049" s="757"/>
      <c r="N1049" s="603"/>
    </row>
    <row r="1050" spans="1:14" x14ac:dyDescent="0.3">
      <c r="A1050" s="725" t="s">
        <v>260</v>
      </c>
      <c r="B1050" s="755" t="s">
        <v>248</v>
      </c>
      <c r="C1050" s="756" t="s">
        <v>236</v>
      </c>
      <c r="D1050" s="757" t="s">
        <v>236</v>
      </c>
      <c r="E1050" s="755" t="s">
        <v>248</v>
      </c>
      <c r="F1050" s="756" t="s">
        <v>130</v>
      </c>
      <c r="G1050" s="757" t="s">
        <v>130</v>
      </c>
      <c r="H1050" s="755"/>
      <c r="I1050" s="756"/>
      <c r="J1050" s="757"/>
      <c r="K1050" s="755"/>
      <c r="L1050" s="756"/>
      <c r="M1050" s="757"/>
      <c r="N1050" s="603"/>
    </row>
    <row r="1051" spans="1:14" x14ac:dyDescent="0.3">
      <c r="A1051" s="763" t="s">
        <v>173</v>
      </c>
      <c r="B1051" s="758" t="s">
        <v>248</v>
      </c>
      <c r="C1051" s="759">
        <v>-0.3404314560331877</v>
      </c>
      <c r="D1051" s="760">
        <v>-0.33691293640180398</v>
      </c>
      <c r="E1051" s="758" t="s">
        <v>248</v>
      </c>
      <c r="F1051" s="759">
        <v>-8.0304938030751477E-2</v>
      </c>
      <c r="G1051" s="760">
        <v>-0.18782307201518614</v>
      </c>
      <c r="H1051" s="758"/>
      <c r="I1051" s="759"/>
      <c r="J1051" s="760"/>
      <c r="K1051" s="758"/>
      <c r="L1051" s="759"/>
      <c r="M1051" s="760"/>
      <c r="N1051" s="604"/>
    </row>
    <row r="1052" spans="1:14" ht="65" x14ac:dyDescent="0.3">
      <c r="A1052" s="783" t="s">
        <v>1034</v>
      </c>
      <c r="B1052" s="749">
        <v>3.8461538461538498E-2</v>
      </c>
      <c r="C1052" s="750">
        <v>4.9019607843137303E-2</v>
      </c>
      <c r="D1052" s="751">
        <v>5.7826520438683901E-2</v>
      </c>
      <c r="E1052" s="749">
        <v>3.8461538461538498E-2</v>
      </c>
      <c r="F1052" s="750">
        <v>3.1746031746031703E-2</v>
      </c>
      <c r="G1052" s="751">
        <v>4.4186046511627899E-2</v>
      </c>
      <c r="H1052" s="749"/>
      <c r="I1052" s="750"/>
      <c r="J1052" s="751"/>
      <c r="K1052" s="749"/>
      <c r="L1052" s="750"/>
      <c r="M1052" s="751"/>
      <c r="N1052" s="599"/>
    </row>
    <row r="1053" spans="1:14" x14ac:dyDescent="0.3">
      <c r="A1053" s="725">
        <v>6</v>
      </c>
      <c r="B1053" s="749">
        <v>3.8461538461538498E-2</v>
      </c>
      <c r="C1053" s="750">
        <v>4.1666666666666699E-2</v>
      </c>
      <c r="D1053" s="751">
        <v>3.9880358923230302E-2</v>
      </c>
      <c r="E1053" s="749">
        <v>3.8461538461538498E-2</v>
      </c>
      <c r="F1053" s="750">
        <v>3.7037037037037E-2</v>
      </c>
      <c r="G1053" s="751">
        <v>3.4883720930232599E-2</v>
      </c>
      <c r="H1053" s="749"/>
      <c r="I1053" s="750"/>
      <c r="J1053" s="751"/>
      <c r="K1053" s="749"/>
      <c r="L1053" s="750"/>
      <c r="M1053" s="751"/>
      <c r="N1053" s="600"/>
    </row>
    <row r="1054" spans="1:14" x14ac:dyDescent="0.3">
      <c r="A1054" s="725">
        <v>5</v>
      </c>
      <c r="B1054" s="749">
        <v>3.8461538461538498E-2</v>
      </c>
      <c r="C1054" s="750">
        <v>4.65686274509804E-2</v>
      </c>
      <c r="D1054" s="751">
        <v>4.4865403788634101E-2</v>
      </c>
      <c r="E1054" s="749">
        <v>3.8461538461538498E-2</v>
      </c>
      <c r="F1054" s="750">
        <v>3.7037037037037E-2</v>
      </c>
      <c r="G1054" s="751">
        <v>4.6511627906976702E-2</v>
      </c>
      <c r="H1054" s="749"/>
      <c r="I1054" s="750"/>
      <c r="J1054" s="751"/>
      <c r="K1054" s="749"/>
      <c r="L1054" s="750"/>
      <c r="M1054" s="751"/>
      <c r="N1054" s="600"/>
    </row>
    <row r="1055" spans="1:14" x14ac:dyDescent="0.3">
      <c r="A1055" s="725" t="s">
        <v>838</v>
      </c>
      <c r="B1055" s="749">
        <v>6.4102564102564097E-2</v>
      </c>
      <c r="C1055" s="750">
        <v>7.1078431372549003E-2</v>
      </c>
      <c r="D1055" s="751">
        <v>0.110667996011964</v>
      </c>
      <c r="E1055" s="749">
        <v>6.4102564102564097E-2</v>
      </c>
      <c r="F1055" s="750">
        <v>6.3492063492063502E-2</v>
      </c>
      <c r="G1055" s="751">
        <v>0.123255813953488</v>
      </c>
      <c r="H1055" s="749"/>
      <c r="I1055" s="750"/>
      <c r="J1055" s="751"/>
      <c r="K1055" s="749"/>
      <c r="L1055" s="750"/>
      <c r="M1055" s="751"/>
      <c r="N1055" s="600"/>
    </row>
    <row r="1056" spans="1:14" x14ac:dyDescent="0.3">
      <c r="A1056" s="725">
        <v>3</v>
      </c>
      <c r="B1056" s="749">
        <v>8.9743589743589702E-2</v>
      </c>
      <c r="C1056" s="750">
        <v>6.8627450980392204E-2</v>
      </c>
      <c r="D1056" s="751">
        <v>7.1784646061814603E-2</v>
      </c>
      <c r="E1056" s="749">
        <v>8.9743589743589702E-2</v>
      </c>
      <c r="F1056" s="750">
        <v>6.3492063492063502E-2</v>
      </c>
      <c r="G1056" s="751">
        <v>6.7441860465116299E-2</v>
      </c>
      <c r="H1056" s="749"/>
      <c r="I1056" s="750"/>
      <c r="J1056" s="751"/>
      <c r="K1056" s="749"/>
      <c r="L1056" s="750"/>
      <c r="M1056" s="751"/>
      <c r="N1056" s="600"/>
    </row>
    <row r="1057" spans="1:14" x14ac:dyDescent="0.3">
      <c r="A1057" s="725">
        <v>2</v>
      </c>
      <c r="B1057" s="749">
        <v>5.1282051282051301E-2</v>
      </c>
      <c r="C1057" s="750">
        <v>8.5784313725490197E-2</v>
      </c>
      <c r="D1057" s="751">
        <v>0.10767696909272199</v>
      </c>
      <c r="E1057" s="749">
        <v>5.1282051282051301E-2</v>
      </c>
      <c r="F1057" s="750">
        <v>8.4656084656084707E-2</v>
      </c>
      <c r="G1057" s="751">
        <v>0.11860465116279099</v>
      </c>
      <c r="H1057" s="749"/>
      <c r="I1057" s="750"/>
      <c r="J1057" s="751"/>
      <c r="K1057" s="749"/>
      <c r="L1057" s="750"/>
      <c r="M1057" s="751"/>
      <c r="N1057" s="600"/>
    </row>
    <row r="1058" spans="1:14" x14ac:dyDescent="0.3">
      <c r="A1058" s="725" t="s">
        <v>839</v>
      </c>
      <c r="B1058" s="749">
        <v>0.67948717948717996</v>
      </c>
      <c r="C1058" s="750">
        <v>0.63725490196078405</v>
      </c>
      <c r="D1058" s="751">
        <v>0.56729810568295103</v>
      </c>
      <c r="E1058" s="749">
        <v>0.67948717948717996</v>
      </c>
      <c r="F1058" s="750">
        <v>0.682539682539683</v>
      </c>
      <c r="G1058" s="751">
        <v>0.56511627906976702</v>
      </c>
      <c r="H1058" s="749"/>
      <c r="I1058" s="750"/>
      <c r="J1058" s="751"/>
      <c r="K1058" s="749"/>
      <c r="L1058" s="750"/>
      <c r="M1058" s="751"/>
      <c r="N1058" s="601"/>
    </row>
    <row r="1059" spans="1:14" x14ac:dyDescent="0.3">
      <c r="A1059" s="762" t="s">
        <v>259</v>
      </c>
      <c r="B1059" s="752">
        <v>78</v>
      </c>
      <c r="C1059" s="753">
        <v>408</v>
      </c>
      <c r="D1059" s="754">
        <v>1003</v>
      </c>
      <c r="E1059" s="752">
        <v>78</v>
      </c>
      <c r="F1059" s="753">
        <v>189</v>
      </c>
      <c r="G1059" s="754">
        <v>430</v>
      </c>
      <c r="H1059" s="752"/>
      <c r="I1059" s="753"/>
      <c r="J1059" s="754"/>
      <c r="K1059" s="752"/>
      <c r="L1059" s="753"/>
      <c r="M1059" s="754"/>
      <c r="N1059" s="602"/>
    </row>
    <row r="1060" spans="1:14" x14ac:dyDescent="0.3">
      <c r="A1060" s="725" t="s">
        <v>194</v>
      </c>
      <c r="B1060" s="755">
        <v>2</v>
      </c>
      <c r="C1060" s="756">
        <v>2.125</v>
      </c>
      <c r="D1060" s="757">
        <v>2.3090727816550398</v>
      </c>
      <c r="E1060" s="755">
        <v>2</v>
      </c>
      <c r="F1060" s="756">
        <v>1.92592592592593</v>
      </c>
      <c r="G1060" s="757">
        <v>2.2488372093023301</v>
      </c>
      <c r="H1060" s="755"/>
      <c r="I1060" s="756"/>
      <c r="J1060" s="757"/>
      <c r="K1060" s="755"/>
      <c r="L1060" s="756"/>
      <c r="M1060" s="757"/>
      <c r="N1060" s="603"/>
    </row>
    <row r="1061" spans="1:14" x14ac:dyDescent="0.3">
      <c r="A1061" s="725" t="s">
        <v>174</v>
      </c>
      <c r="B1061" s="755">
        <v>1.7282977136515001</v>
      </c>
      <c r="C1061" s="756">
        <v>1.8149156781842299</v>
      </c>
      <c r="D1061" s="757">
        <v>1.8647340217155499</v>
      </c>
      <c r="E1061" s="755">
        <v>1.7282977136515001</v>
      </c>
      <c r="F1061" s="756">
        <v>1.6518251719655901</v>
      </c>
      <c r="G1061" s="757">
        <v>1.7754965283422399</v>
      </c>
      <c r="H1061" s="755"/>
      <c r="I1061" s="756"/>
      <c r="J1061" s="757"/>
      <c r="K1061" s="755"/>
      <c r="L1061" s="756"/>
      <c r="M1061" s="757"/>
      <c r="N1061" s="603"/>
    </row>
    <row r="1062" spans="1:14" x14ac:dyDescent="0.3">
      <c r="A1062" s="725" t="s">
        <v>260</v>
      </c>
      <c r="B1062" s="755" t="s">
        <v>248</v>
      </c>
      <c r="C1062" s="756" t="s">
        <v>130</v>
      </c>
      <c r="D1062" s="757" t="s">
        <v>130</v>
      </c>
      <c r="E1062" s="755" t="s">
        <v>248</v>
      </c>
      <c r="F1062" s="756" t="s">
        <v>130</v>
      </c>
      <c r="G1062" s="757" t="s">
        <v>130</v>
      </c>
      <c r="H1062" s="755"/>
      <c r="I1062" s="756"/>
      <c r="J1062" s="757"/>
      <c r="K1062" s="755"/>
      <c r="L1062" s="756"/>
      <c r="M1062" s="757"/>
      <c r="N1062" s="603"/>
    </row>
    <row r="1063" spans="1:14" x14ac:dyDescent="0.3">
      <c r="A1063" s="763" t="s">
        <v>173</v>
      </c>
      <c r="B1063" s="758" t="s">
        <v>248</v>
      </c>
      <c r="C1063" s="759">
        <v>-6.88737231721194E-2</v>
      </c>
      <c r="D1063" s="760">
        <v>-0.16574630915496127</v>
      </c>
      <c r="E1063" s="758" t="s">
        <v>248</v>
      </c>
      <c r="F1063" s="759">
        <v>4.4843773621590644E-2</v>
      </c>
      <c r="G1063" s="760">
        <v>-0.14015077209678717</v>
      </c>
      <c r="H1063" s="758"/>
      <c r="I1063" s="759"/>
      <c r="J1063" s="760"/>
      <c r="K1063" s="758"/>
      <c r="L1063" s="759"/>
      <c r="M1063" s="760"/>
      <c r="N1063" s="604"/>
    </row>
    <row r="1064" spans="1:14" ht="26" x14ac:dyDescent="0.3">
      <c r="A1064" s="783" t="s">
        <v>847</v>
      </c>
      <c r="B1064" s="749">
        <v>6.4935064935064901E-2</v>
      </c>
      <c r="C1064" s="750">
        <v>6.6339066339066305E-2</v>
      </c>
      <c r="D1064" s="751">
        <v>7.9760717846460605E-2</v>
      </c>
      <c r="E1064" s="749">
        <v>6.4935064935064901E-2</v>
      </c>
      <c r="F1064" s="750">
        <v>4.7872340425531901E-2</v>
      </c>
      <c r="G1064" s="751">
        <v>5.8411214953271E-2</v>
      </c>
      <c r="H1064" s="749"/>
      <c r="I1064" s="750"/>
      <c r="J1064" s="751"/>
      <c r="K1064" s="749"/>
      <c r="L1064" s="750"/>
      <c r="M1064" s="751"/>
      <c r="N1064" s="599"/>
    </row>
    <row r="1065" spans="1:14" x14ac:dyDescent="0.3">
      <c r="A1065" s="725">
        <v>6</v>
      </c>
      <c r="B1065" s="749">
        <v>5.1948051948051903E-2</v>
      </c>
      <c r="C1065" s="750">
        <v>3.9312039312039297E-2</v>
      </c>
      <c r="D1065" s="751">
        <v>5.4835493519441697E-2</v>
      </c>
      <c r="E1065" s="749">
        <v>5.1948051948051903E-2</v>
      </c>
      <c r="F1065" s="750">
        <v>4.2553191489361701E-2</v>
      </c>
      <c r="G1065" s="751">
        <v>4.2056074766355103E-2</v>
      </c>
      <c r="H1065" s="749"/>
      <c r="I1065" s="750"/>
      <c r="J1065" s="751"/>
      <c r="K1065" s="749"/>
      <c r="L1065" s="750"/>
      <c r="M1065" s="751"/>
      <c r="N1065" s="600"/>
    </row>
    <row r="1066" spans="1:14" x14ac:dyDescent="0.3">
      <c r="A1066" s="725">
        <v>5</v>
      </c>
      <c r="B1066" s="749">
        <v>5.1948051948051903E-2</v>
      </c>
      <c r="C1066" s="750">
        <v>4.6683046683046701E-2</v>
      </c>
      <c r="D1066" s="751">
        <v>5.9820538384845502E-2</v>
      </c>
      <c r="E1066" s="749">
        <v>5.1948051948051903E-2</v>
      </c>
      <c r="F1066" s="750">
        <v>4.2553191489361701E-2</v>
      </c>
      <c r="G1066" s="751">
        <v>5.3738317757009303E-2</v>
      </c>
      <c r="H1066" s="749"/>
      <c r="I1066" s="750"/>
      <c r="J1066" s="751"/>
      <c r="K1066" s="749"/>
      <c r="L1066" s="750"/>
      <c r="M1066" s="751"/>
      <c r="N1066" s="600"/>
    </row>
    <row r="1067" spans="1:14" x14ac:dyDescent="0.3">
      <c r="A1067" s="725" t="s">
        <v>838</v>
      </c>
      <c r="B1067" s="749">
        <v>5.1948051948051903E-2</v>
      </c>
      <c r="C1067" s="750">
        <v>7.3710073710073695E-2</v>
      </c>
      <c r="D1067" s="751">
        <v>0.124626121635095</v>
      </c>
      <c r="E1067" s="749">
        <v>5.1948051948051903E-2</v>
      </c>
      <c r="F1067" s="750">
        <v>5.85106382978723E-2</v>
      </c>
      <c r="G1067" s="751">
        <v>0.14252336448598099</v>
      </c>
      <c r="H1067" s="749"/>
      <c r="I1067" s="750"/>
      <c r="J1067" s="751"/>
      <c r="K1067" s="749"/>
      <c r="L1067" s="750"/>
      <c r="M1067" s="751"/>
      <c r="N1067" s="600"/>
    </row>
    <row r="1068" spans="1:14" x14ac:dyDescent="0.3">
      <c r="A1068" s="725">
        <v>3</v>
      </c>
      <c r="B1068" s="749">
        <v>0.12987012987013</v>
      </c>
      <c r="C1068" s="750">
        <v>7.3710073710073695E-2</v>
      </c>
      <c r="D1068" s="751">
        <v>8.7736789631106704E-2</v>
      </c>
      <c r="E1068" s="749">
        <v>0.12987012987013</v>
      </c>
      <c r="F1068" s="750">
        <v>9.0425531914893595E-2</v>
      </c>
      <c r="G1068" s="751">
        <v>9.8130841121495296E-2</v>
      </c>
      <c r="H1068" s="749"/>
      <c r="I1068" s="750"/>
      <c r="J1068" s="751"/>
      <c r="K1068" s="749"/>
      <c r="L1068" s="750"/>
      <c r="M1068" s="751"/>
      <c r="N1068" s="600"/>
    </row>
    <row r="1069" spans="1:14" x14ac:dyDescent="0.3">
      <c r="A1069" s="725">
        <v>2</v>
      </c>
      <c r="B1069" s="749">
        <v>7.7922077922077906E-2</v>
      </c>
      <c r="C1069" s="750">
        <v>9.0909090909090898E-2</v>
      </c>
      <c r="D1069" s="751">
        <v>0.10468594217348</v>
      </c>
      <c r="E1069" s="749">
        <v>7.7922077922077906E-2</v>
      </c>
      <c r="F1069" s="750">
        <v>8.5106382978723402E-2</v>
      </c>
      <c r="G1069" s="751">
        <v>0.11915887850467299</v>
      </c>
      <c r="H1069" s="749"/>
      <c r="I1069" s="750"/>
      <c r="J1069" s="751"/>
      <c r="K1069" s="749"/>
      <c r="L1069" s="750"/>
      <c r="M1069" s="751"/>
      <c r="N1069" s="600"/>
    </row>
    <row r="1070" spans="1:14" x14ac:dyDescent="0.3">
      <c r="A1070" s="725" t="s">
        <v>839</v>
      </c>
      <c r="B1070" s="749">
        <v>0.57142857142857095</v>
      </c>
      <c r="C1070" s="750">
        <v>0.60933660933660905</v>
      </c>
      <c r="D1070" s="751">
        <v>0.488534396809571</v>
      </c>
      <c r="E1070" s="749">
        <v>0.57142857142857095</v>
      </c>
      <c r="F1070" s="750">
        <v>0.63297872340425498</v>
      </c>
      <c r="G1070" s="751">
        <v>0.48598130841121501</v>
      </c>
      <c r="H1070" s="749"/>
      <c r="I1070" s="750"/>
      <c r="J1070" s="751"/>
      <c r="K1070" s="749"/>
      <c r="L1070" s="750"/>
      <c r="M1070" s="751"/>
      <c r="N1070" s="601"/>
    </row>
    <row r="1071" spans="1:14" x14ac:dyDescent="0.3">
      <c r="A1071" s="762" t="s">
        <v>259</v>
      </c>
      <c r="B1071" s="752">
        <v>77</v>
      </c>
      <c r="C1071" s="753">
        <v>407</v>
      </c>
      <c r="D1071" s="754">
        <v>1003</v>
      </c>
      <c r="E1071" s="752">
        <v>77</v>
      </c>
      <c r="F1071" s="753">
        <v>188</v>
      </c>
      <c r="G1071" s="754">
        <v>428</v>
      </c>
      <c r="H1071" s="752"/>
      <c r="I1071" s="753"/>
      <c r="J1071" s="754"/>
      <c r="K1071" s="752"/>
      <c r="L1071" s="753"/>
      <c r="M1071" s="754"/>
      <c r="N1071" s="602"/>
    </row>
    <row r="1072" spans="1:14" x14ac:dyDescent="0.3">
      <c r="A1072" s="725" t="s">
        <v>194</v>
      </c>
      <c r="B1072" s="755">
        <v>2.3506493506493502</v>
      </c>
      <c r="C1072" s="756">
        <v>2.2407862407862398</v>
      </c>
      <c r="D1072" s="757">
        <v>2.6460618145563299</v>
      </c>
      <c r="E1072" s="755">
        <v>2.3506493506493502</v>
      </c>
      <c r="F1072" s="756">
        <v>2.1117021276595702</v>
      </c>
      <c r="G1072" s="757">
        <v>2.5186915887850501</v>
      </c>
      <c r="H1072" s="755"/>
      <c r="I1072" s="756"/>
      <c r="J1072" s="757"/>
      <c r="K1072" s="755"/>
      <c r="L1072" s="756"/>
      <c r="M1072" s="757"/>
      <c r="N1072" s="603"/>
    </row>
    <row r="1073" spans="1:14" x14ac:dyDescent="0.3">
      <c r="A1073" s="725" t="s">
        <v>174</v>
      </c>
      <c r="B1073" s="755">
        <v>1.93829980956069</v>
      </c>
      <c r="C1073" s="756">
        <v>1.9069505667548601</v>
      </c>
      <c r="D1073" s="757">
        <v>2.0177238475860002</v>
      </c>
      <c r="E1073" s="755">
        <v>1.93829980956069</v>
      </c>
      <c r="F1073" s="756">
        <v>1.7952019464240401</v>
      </c>
      <c r="G1073" s="757">
        <v>1.8735496918911201</v>
      </c>
      <c r="H1073" s="755"/>
      <c r="I1073" s="756"/>
      <c r="J1073" s="757"/>
      <c r="K1073" s="755"/>
      <c r="L1073" s="756"/>
      <c r="M1073" s="757"/>
      <c r="N1073" s="603"/>
    </row>
    <row r="1074" spans="1:14" x14ac:dyDescent="0.3">
      <c r="A1074" s="725" t="s">
        <v>260</v>
      </c>
      <c r="B1074" s="755" t="s">
        <v>248</v>
      </c>
      <c r="C1074" s="756" t="s">
        <v>130</v>
      </c>
      <c r="D1074" s="757" t="s">
        <v>130</v>
      </c>
      <c r="E1074" s="755" t="s">
        <v>248</v>
      </c>
      <c r="F1074" s="756" t="s">
        <v>130</v>
      </c>
      <c r="G1074" s="757" t="s">
        <v>130</v>
      </c>
      <c r="H1074" s="755"/>
      <c r="I1074" s="756"/>
      <c r="J1074" s="757"/>
      <c r="K1074" s="755"/>
      <c r="L1074" s="756"/>
      <c r="M1074" s="757"/>
      <c r="N1074" s="603"/>
    </row>
    <row r="1075" spans="1:14" x14ac:dyDescent="0.3">
      <c r="A1075" s="763" t="s">
        <v>173</v>
      </c>
      <c r="B1075" s="758" t="s">
        <v>248</v>
      </c>
      <c r="C1075" s="759">
        <v>5.7611933826931451E-2</v>
      </c>
      <c r="D1075" s="760">
        <v>-0.14640876860349866</v>
      </c>
      <c r="E1075" s="758" t="s">
        <v>248</v>
      </c>
      <c r="F1075" s="759">
        <v>0.13310325529991313</v>
      </c>
      <c r="G1075" s="760">
        <v>-8.9691903482998464E-2</v>
      </c>
      <c r="H1075" s="758"/>
      <c r="I1075" s="759"/>
      <c r="J1075" s="760"/>
      <c r="K1075" s="758"/>
      <c r="L1075" s="759"/>
      <c r="M1075" s="760"/>
      <c r="N1075" s="604"/>
    </row>
    <row r="1076" spans="1:14" ht="26" x14ac:dyDescent="0.3">
      <c r="A1076" s="783" t="s">
        <v>1000</v>
      </c>
      <c r="B1076" s="749">
        <v>5.1282051282051301E-2</v>
      </c>
      <c r="C1076" s="750">
        <v>4.1666666666666699E-2</v>
      </c>
      <c r="D1076" s="751">
        <v>5.3999999999999999E-2</v>
      </c>
      <c r="E1076" s="749">
        <v>5.1282051282051301E-2</v>
      </c>
      <c r="F1076" s="750">
        <v>3.1746031746031703E-2</v>
      </c>
      <c r="G1076" s="751">
        <v>3.9719626168224297E-2</v>
      </c>
      <c r="H1076" s="749"/>
      <c r="I1076" s="750"/>
      <c r="J1076" s="751"/>
      <c r="K1076" s="749"/>
      <c r="L1076" s="750"/>
      <c r="M1076" s="751"/>
      <c r="N1076" s="566"/>
    </row>
    <row r="1077" spans="1:14" x14ac:dyDescent="0.3">
      <c r="A1077" s="725">
        <v>6</v>
      </c>
      <c r="B1077" s="749">
        <v>3.8461538461538498E-2</v>
      </c>
      <c r="C1077" s="750">
        <v>3.6764705882352901E-2</v>
      </c>
      <c r="D1077" s="751">
        <v>4.7E-2</v>
      </c>
      <c r="E1077" s="749">
        <v>3.8461538461538498E-2</v>
      </c>
      <c r="F1077" s="750">
        <v>4.2328042328042298E-2</v>
      </c>
      <c r="G1077" s="751">
        <v>3.7383177570093497E-2</v>
      </c>
      <c r="H1077" s="749"/>
      <c r="I1077" s="750"/>
      <c r="J1077" s="751"/>
      <c r="K1077" s="749"/>
      <c r="L1077" s="750"/>
      <c r="M1077" s="751"/>
      <c r="N1077" s="566"/>
    </row>
    <row r="1078" spans="1:14" x14ac:dyDescent="0.3">
      <c r="A1078" s="725">
        <v>5</v>
      </c>
      <c r="B1078" s="749">
        <v>7.69230769230769E-2</v>
      </c>
      <c r="C1078" s="750">
        <v>4.65686274509804E-2</v>
      </c>
      <c r="D1078" s="751">
        <v>6.2E-2</v>
      </c>
      <c r="E1078" s="749">
        <v>7.69230769230769E-2</v>
      </c>
      <c r="F1078" s="750">
        <v>4.2328042328042298E-2</v>
      </c>
      <c r="G1078" s="751">
        <v>4.4392523364486E-2</v>
      </c>
      <c r="H1078" s="749"/>
      <c r="I1078" s="750"/>
      <c r="J1078" s="751"/>
      <c r="K1078" s="749"/>
      <c r="L1078" s="750"/>
      <c r="M1078" s="751"/>
      <c r="N1078" s="566"/>
    </row>
    <row r="1079" spans="1:14" x14ac:dyDescent="0.3">
      <c r="A1079" s="725" t="s">
        <v>838</v>
      </c>
      <c r="B1079" s="749">
        <v>6.4102564102564097E-2</v>
      </c>
      <c r="C1079" s="750">
        <v>7.3529411764705899E-2</v>
      </c>
      <c r="D1079" s="751">
        <v>0.13200000000000001</v>
      </c>
      <c r="E1079" s="749">
        <v>6.4102564102564097E-2</v>
      </c>
      <c r="F1079" s="750">
        <v>5.8201058201058198E-2</v>
      </c>
      <c r="G1079" s="751">
        <v>0.151869158878505</v>
      </c>
      <c r="H1079" s="749"/>
      <c r="I1079" s="750"/>
      <c r="J1079" s="751"/>
      <c r="K1079" s="749"/>
      <c r="L1079" s="750"/>
      <c r="M1079" s="751"/>
      <c r="N1079" s="566"/>
    </row>
    <row r="1080" spans="1:14" x14ac:dyDescent="0.3">
      <c r="A1080" s="725">
        <v>3</v>
      </c>
      <c r="B1080" s="749">
        <v>0.102564102564103</v>
      </c>
      <c r="C1080" s="750">
        <v>8.0882352941176502E-2</v>
      </c>
      <c r="D1080" s="751">
        <v>8.2000000000000003E-2</v>
      </c>
      <c r="E1080" s="749">
        <v>0.102564102564103</v>
      </c>
      <c r="F1080" s="750">
        <v>7.4074074074074098E-2</v>
      </c>
      <c r="G1080" s="751">
        <v>8.1775700934579407E-2</v>
      </c>
      <c r="H1080" s="749"/>
      <c r="I1080" s="750"/>
      <c r="J1080" s="751"/>
      <c r="K1080" s="749"/>
      <c r="L1080" s="750"/>
      <c r="M1080" s="751"/>
      <c r="N1080" s="566"/>
    </row>
    <row r="1081" spans="1:14" x14ac:dyDescent="0.3">
      <c r="A1081" s="725">
        <v>2</v>
      </c>
      <c r="B1081" s="749">
        <v>0.16666666666666699</v>
      </c>
      <c r="C1081" s="750">
        <v>0.110294117647059</v>
      </c>
      <c r="D1081" s="751">
        <v>0.11899999999999999</v>
      </c>
      <c r="E1081" s="749">
        <v>0.16666666666666699</v>
      </c>
      <c r="F1081" s="750">
        <v>0.13227513227513199</v>
      </c>
      <c r="G1081" s="751">
        <v>0.13317757009345799</v>
      </c>
      <c r="H1081" s="749"/>
      <c r="I1081" s="750"/>
      <c r="J1081" s="751"/>
      <c r="K1081" s="749"/>
      <c r="L1081" s="750"/>
      <c r="M1081" s="751"/>
      <c r="N1081" s="566"/>
    </row>
    <row r="1082" spans="1:14" x14ac:dyDescent="0.3">
      <c r="A1082" s="725" t="s">
        <v>839</v>
      </c>
      <c r="B1082" s="749">
        <v>0.5</v>
      </c>
      <c r="C1082" s="750">
        <v>0.61029411764705899</v>
      </c>
      <c r="D1082" s="751">
        <v>0.504</v>
      </c>
      <c r="E1082" s="749">
        <v>0.5</v>
      </c>
      <c r="F1082" s="750">
        <v>0.61904761904761896</v>
      </c>
      <c r="G1082" s="751">
        <v>0.51168224299065401</v>
      </c>
      <c r="H1082" s="749"/>
      <c r="I1082" s="750"/>
      <c r="J1082" s="751"/>
      <c r="K1082" s="749"/>
      <c r="L1082" s="750"/>
      <c r="M1082" s="751"/>
      <c r="N1082" s="566"/>
    </row>
    <row r="1083" spans="1:14" x14ac:dyDescent="0.3">
      <c r="A1083" s="762" t="s">
        <v>259</v>
      </c>
      <c r="B1083" s="752">
        <v>78</v>
      </c>
      <c r="C1083" s="753">
        <v>408</v>
      </c>
      <c r="D1083" s="754">
        <v>1000</v>
      </c>
      <c r="E1083" s="752">
        <v>78</v>
      </c>
      <c r="F1083" s="753">
        <v>189</v>
      </c>
      <c r="G1083" s="754">
        <v>428</v>
      </c>
      <c r="H1083" s="752"/>
      <c r="I1083" s="753"/>
      <c r="J1083" s="754"/>
      <c r="K1083" s="752"/>
      <c r="L1083" s="753"/>
      <c r="M1083" s="754"/>
      <c r="N1083" s="791"/>
    </row>
    <row r="1084" spans="1:14" x14ac:dyDescent="0.3">
      <c r="A1084" s="725" t="s">
        <v>194</v>
      </c>
      <c r="B1084" s="755">
        <v>2.37179487179487</v>
      </c>
      <c r="C1084" s="756">
        <v>2.1127450980392202</v>
      </c>
      <c r="D1084" s="757">
        <v>2.4860000000000002</v>
      </c>
      <c r="E1084" s="755">
        <v>2.37179487179487</v>
      </c>
      <c r="F1084" s="756">
        <v>2.0264550264550301</v>
      </c>
      <c r="G1084" s="757">
        <v>2.3551401869158899</v>
      </c>
      <c r="H1084" s="755"/>
      <c r="I1084" s="756"/>
      <c r="J1084" s="757"/>
      <c r="K1084" s="755"/>
      <c r="L1084" s="756"/>
      <c r="M1084" s="757"/>
      <c r="N1084" s="566"/>
    </row>
    <row r="1085" spans="1:14" x14ac:dyDescent="0.3">
      <c r="A1085" s="725" t="s">
        <v>174</v>
      </c>
      <c r="B1085" s="755">
        <v>1.83125089856083</v>
      </c>
      <c r="C1085" s="756">
        <v>1.74040982316113</v>
      </c>
      <c r="D1085" s="757">
        <v>1.8818462597527299</v>
      </c>
      <c r="E1085" s="755">
        <v>1.83125089856083</v>
      </c>
      <c r="F1085" s="756">
        <v>1.67088288050367</v>
      </c>
      <c r="G1085" s="757">
        <v>1.75289569165668</v>
      </c>
      <c r="H1085" s="755"/>
      <c r="I1085" s="756"/>
      <c r="J1085" s="757"/>
      <c r="K1085" s="755"/>
      <c r="L1085" s="756"/>
      <c r="M1085" s="757"/>
      <c r="N1085" s="566"/>
    </row>
    <row r="1086" spans="1:14" x14ac:dyDescent="0.3">
      <c r="A1086" s="725" t="s">
        <v>260</v>
      </c>
      <c r="B1086" s="755" t="s">
        <v>248</v>
      </c>
      <c r="C1086" s="756" t="s">
        <v>130</v>
      </c>
      <c r="D1086" s="757" t="s">
        <v>130</v>
      </c>
      <c r="E1086" s="755" t="s">
        <v>248</v>
      </c>
      <c r="F1086" s="756" t="s">
        <v>130</v>
      </c>
      <c r="G1086" s="757" t="s">
        <v>130</v>
      </c>
      <c r="H1086" s="755"/>
      <c r="I1086" s="756"/>
      <c r="J1086" s="757"/>
      <c r="K1086" s="755"/>
      <c r="L1086" s="756"/>
      <c r="M1086" s="757"/>
      <c r="N1086" s="566"/>
    </row>
    <row r="1087" spans="1:14" x14ac:dyDescent="0.3">
      <c r="A1087" s="763" t="s">
        <v>173</v>
      </c>
      <c r="B1087" s="758" t="s">
        <v>248</v>
      </c>
      <c r="C1087" s="759">
        <v>0.14884412298083577</v>
      </c>
      <c r="D1087" s="760">
        <v>-6.0687809970266363E-2</v>
      </c>
      <c r="E1087" s="758" t="s">
        <v>248</v>
      </c>
      <c r="F1087" s="759">
        <v>0.20668106027619418</v>
      </c>
      <c r="G1087" s="760">
        <v>9.50124126509754E-3</v>
      </c>
      <c r="H1087" s="758"/>
      <c r="I1087" s="759"/>
      <c r="J1087" s="760"/>
      <c r="K1087" s="758"/>
      <c r="L1087" s="759"/>
      <c r="M1087" s="760"/>
      <c r="N1087" s="566"/>
    </row>
    <row r="1088" spans="1:14" ht="26" x14ac:dyDescent="0.3">
      <c r="A1088" s="783" t="s">
        <v>852</v>
      </c>
      <c r="B1088" s="749">
        <v>7.69230769230769E-2</v>
      </c>
      <c r="C1088" s="750">
        <v>0.22303921568627499</v>
      </c>
      <c r="D1088" s="751">
        <v>0.26838966202783299</v>
      </c>
      <c r="E1088" s="749">
        <v>7.69230769230769E-2</v>
      </c>
      <c r="F1088" s="750">
        <v>0.15343915343915299</v>
      </c>
      <c r="G1088" s="751">
        <v>0.194895591647332</v>
      </c>
      <c r="H1088" s="749"/>
      <c r="I1088" s="750"/>
      <c r="J1088" s="751"/>
      <c r="K1088" s="749"/>
      <c r="L1088" s="750"/>
      <c r="M1088" s="751"/>
      <c r="N1088" s="776"/>
    </row>
    <row r="1089" spans="1:14" x14ac:dyDescent="0.3">
      <c r="A1089" s="725">
        <v>6</v>
      </c>
      <c r="B1089" s="749">
        <v>0.141025641025641</v>
      </c>
      <c r="C1089" s="750">
        <v>0.18872549019607801</v>
      </c>
      <c r="D1089" s="751">
        <v>0.198807157057654</v>
      </c>
      <c r="E1089" s="749">
        <v>0.141025641025641</v>
      </c>
      <c r="F1089" s="750">
        <v>0.126984126984127</v>
      </c>
      <c r="G1089" s="751">
        <v>0.14849187935034799</v>
      </c>
      <c r="H1089" s="749"/>
      <c r="I1089" s="750"/>
      <c r="J1089" s="751"/>
      <c r="K1089" s="749"/>
      <c r="L1089" s="750"/>
      <c r="M1089" s="751"/>
      <c r="N1089" s="566"/>
    </row>
    <row r="1090" spans="1:14" x14ac:dyDescent="0.3">
      <c r="A1090" s="725">
        <v>5</v>
      </c>
      <c r="B1090" s="749">
        <v>0.15384615384615399</v>
      </c>
      <c r="C1090" s="750">
        <v>0.193627450980392</v>
      </c>
      <c r="D1090" s="751">
        <v>0.18588469184890699</v>
      </c>
      <c r="E1090" s="749">
        <v>0.15384615384615399</v>
      </c>
      <c r="F1090" s="750">
        <v>0.19576719576719601</v>
      </c>
      <c r="G1090" s="751">
        <v>0.169373549883991</v>
      </c>
      <c r="H1090" s="749"/>
      <c r="I1090" s="750"/>
      <c r="J1090" s="751"/>
      <c r="K1090" s="749"/>
      <c r="L1090" s="750"/>
      <c r="M1090" s="751"/>
      <c r="N1090" s="566"/>
    </row>
    <row r="1091" spans="1:14" x14ac:dyDescent="0.3">
      <c r="A1091" s="725" t="s">
        <v>838</v>
      </c>
      <c r="B1091" s="749">
        <v>0.32051282051281998</v>
      </c>
      <c r="C1091" s="750">
        <v>0.183823529411765</v>
      </c>
      <c r="D1091" s="751">
        <v>0.18588469184890699</v>
      </c>
      <c r="E1091" s="749">
        <v>0.32051282051281998</v>
      </c>
      <c r="F1091" s="750">
        <v>0.23280423280423301</v>
      </c>
      <c r="G1091" s="751">
        <v>0.25986078886310898</v>
      </c>
      <c r="H1091" s="749"/>
      <c r="I1091" s="750"/>
      <c r="J1091" s="751"/>
      <c r="K1091" s="749"/>
      <c r="L1091" s="750"/>
      <c r="M1091" s="751"/>
      <c r="N1091" s="566"/>
    </row>
    <row r="1092" spans="1:14" x14ac:dyDescent="0.3">
      <c r="A1092" s="725">
        <v>3</v>
      </c>
      <c r="B1092" s="749">
        <v>6.4102564102564097E-2</v>
      </c>
      <c r="C1092" s="750">
        <v>7.1078431372549003E-2</v>
      </c>
      <c r="D1092" s="751">
        <v>5.5666003976143102E-2</v>
      </c>
      <c r="E1092" s="749">
        <v>6.4102564102564097E-2</v>
      </c>
      <c r="F1092" s="750">
        <v>7.9365079365079402E-2</v>
      </c>
      <c r="G1092" s="751">
        <v>7.6566125290023199E-2</v>
      </c>
      <c r="H1092" s="749"/>
      <c r="I1092" s="750"/>
      <c r="J1092" s="751"/>
      <c r="K1092" s="749"/>
      <c r="L1092" s="750"/>
      <c r="M1092" s="751"/>
      <c r="N1092" s="566"/>
    </row>
    <row r="1093" spans="1:14" x14ac:dyDescent="0.3">
      <c r="A1093" s="725">
        <v>2</v>
      </c>
      <c r="B1093" s="749">
        <v>6.4102564102564097E-2</v>
      </c>
      <c r="C1093" s="750">
        <v>5.8823529411764698E-2</v>
      </c>
      <c r="D1093" s="751">
        <v>3.8767395626242498E-2</v>
      </c>
      <c r="E1093" s="749">
        <v>6.4102564102564097E-2</v>
      </c>
      <c r="F1093" s="750">
        <v>7.9365079365079402E-2</v>
      </c>
      <c r="G1093" s="751">
        <v>5.1044083526682098E-2</v>
      </c>
      <c r="H1093" s="749"/>
      <c r="I1093" s="750"/>
      <c r="J1093" s="751"/>
      <c r="K1093" s="749"/>
      <c r="L1093" s="750"/>
      <c r="M1093" s="751"/>
      <c r="N1093" s="566"/>
    </row>
    <row r="1094" spans="1:14" x14ac:dyDescent="0.3">
      <c r="A1094" s="725" t="s">
        <v>839</v>
      </c>
      <c r="B1094" s="749">
        <v>0.17948717948717899</v>
      </c>
      <c r="C1094" s="750">
        <v>8.0882352941176502E-2</v>
      </c>
      <c r="D1094" s="751">
        <v>6.6600397614314105E-2</v>
      </c>
      <c r="E1094" s="749">
        <v>0.17948717948717899</v>
      </c>
      <c r="F1094" s="750">
        <v>0.13227513227513199</v>
      </c>
      <c r="G1094" s="751">
        <v>9.9767981438515105E-2</v>
      </c>
      <c r="H1094" s="749"/>
      <c r="I1094" s="750"/>
      <c r="J1094" s="751"/>
      <c r="K1094" s="749"/>
      <c r="L1094" s="750"/>
      <c r="M1094" s="751"/>
      <c r="N1094" s="566"/>
    </row>
    <row r="1095" spans="1:14" x14ac:dyDescent="0.3">
      <c r="A1095" s="762" t="s">
        <v>259</v>
      </c>
      <c r="B1095" s="752">
        <v>78</v>
      </c>
      <c r="C1095" s="753">
        <v>408</v>
      </c>
      <c r="D1095" s="754">
        <v>1006</v>
      </c>
      <c r="E1095" s="752">
        <v>78</v>
      </c>
      <c r="F1095" s="753">
        <v>189</v>
      </c>
      <c r="G1095" s="754">
        <v>431</v>
      </c>
      <c r="H1095" s="752"/>
      <c r="I1095" s="753"/>
      <c r="J1095" s="754"/>
      <c r="K1095" s="752"/>
      <c r="L1095" s="753"/>
      <c r="M1095" s="754"/>
      <c r="N1095" s="791"/>
    </row>
    <row r="1096" spans="1:14" x14ac:dyDescent="0.3">
      <c r="A1096" s="725" t="s">
        <v>194</v>
      </c>
      <c r="B1096" s="755">
        <v>3.9358974358974401</v>
      </c>
      <c r="C1096" s="756">
        <v>4.8088235294117601</v>
      </c>
      <c r="D1096" s="757">
        <v>5.0556660039761496</v>
      </c>
      <c r="E1096" s="755">
        <v>3.9358974358974401</v>
      </c>
      <c r="F1096" s="756">
        <v>4.2751322751322798</v>
      </c>
      <c r="G1096" s="757">
        <v>4.57308584686775</v>
      </c>
      <c r="H1096" s="755"/>
      <c r="I1096" s="756"/>
      <c r="J1096" s="757"/>
      <c r="K1096" s="755"/>
      <c r="L1096" s="756"/>
      <c r="M1096" s="757"/>
      <c r="N1096" s="566"/>
    </row>
    <row r="1097" spans="1:14" x14ac:dyDescent="0.3">
      <c r="A1097" s="725" t="s">
        <v>174</v>
      </c>
      <c r="B1097" s="755">
        <v>1.83995866405957</v>
      </c>
      <c r="C1097" s="756">
        <v>1.82871461368765</v>
      </c>
      <c r="D1097" s="757">
        <v>1.7593765018893299</v>
      </c>
      <c r="E1097" s="755">
        <v>1.83995866405957</v>
      </c>
      <c r="F1097" s="756">
        <v>1.9014176146171</v>
      </c>
      <c r="G1097" s="757">
        <v>1.8372424963209399</v>
      </c>
      <c r="H1097" s="755"/>
      <c r="I1097" s="756"/>
      <c r="J1097" s="757"/>
      <c r="K1097" s="755"/>
      <c r="L1097" s="756"/>
      <c r="M1097" s="757"/>
      <c r="N1097" s="566"/>
    </row>
    <row r="1098" spans="1:14" x14ac:dyDescent="0.3">
      <c r="A1098" s="725" t="s">
        <v>260</v>
      </c>
      <c r="B1098" s="755" t="s">
        <v>248</v>
      </c>
      <c r="C1098" s="756" t="s">
        <v>237</v>
      </c>
      <c r="D1098" s="757" t="s">
        <v>237</v>
      </c>
      <c r="E1098" s="755" t="s">
        <v>248</v>
      </c>
      <c r="F1098" s="756" t="s">
        <v>130</v>
      </c>
      <c r="G1098" s="757" t="s">
        <v>236</v>
      </c>
      <c r="H1098" s="755"/>
      <c r="I1098" s="756"/>
      <c r="J1098" s="757"/>
      <c r="K1098" s="755"/>
      <c r="L1098" s="756"/>
      <c r="M1098" s="757"/>
      <c r="N1098" s="566"/>
    </row>
    <row r="1099" spans="1:14" x14ac:dyDescent="0.3">
      <c r="A1099" s="763" t="s">
        <v>173</v>
      </c>
      <c r="B1099" s="758" t="s">
        <v>248</v>
      </c>
      <c r="C1099" s="759">
        <v>-0.47734407926780992</v>
      </c>
      <c r="D1099" s="760">
        <v>-0.63645761261232658</v>
      </c>
      <c r="E1099" s="758" t="s">
        <v>248</v>
      </c>
      <c r="F1099" s="759">
        <v>-0.17841153706948981</v>
      </c>
      <c r="G1099" s="760">
        <v>-0.34681780562243331</v>
      </c>
      <c r="H1099" s="758"/>
      <c r="I1099" s="759"/>
      <c r="J1099" s="760"/>
      <c r="K1099" s="758"/>
      <c r="L1099" s="759"/>
      <c r="M1099" s="760"/>
      <c r="N1099" s="566"/>
    </row>
    <row r="1100" spans="1:14" ht="65" x14ac:dyDescent="0.3">
      <c r="A1100" s="783" t="s">
        <v>1035</v>
      </c>
      <c r="B1100" s="749">
        <v>5.1282051282051301E-2</v>
      </c>
      <c r="C1100" s="750">
        <v>2.2058823529411801E-2</v>
      </c>
      <c r="D1100" s="751">
        <v>2.88557213930348E-2</v>
      </c>
      <c r="E1100" s="749">
        <v>5.1282051282051301E-2</v>
      </c>
      <c r="F1100" s="750">
        <v>2.1164021164021201E-2</v>
      </c>
      <c r="G1100" s="751">
        <v>2.5581395348837199E-2</v>
      </c>
      <c r="H1100" s="749"/>
      <c r="I1100" s="750"/>
      <c r="J1100" s="751"/>
      <c r="K1100" s="749"/>
      <c r="L1100" s="750"/>
      <c r="M1100" s="751"/>
      <c r="N1100" s="776"/>
    </row>
    <row r="1101" spans="1:14" x14ac:dyDescent="0.3">
      <c r="A1101" s="725">
        <v>6</v>
      </c>
      <c r="B1101" s="749">
        <v>0</v>
      </c>
      <c r="C1101" s="750">
        <v>4.4117647058823498E-2</v>
      </c>
      <c r="D1101" s="751">
        <v>4.3781094527363201E-2</v>
      </c>
      <c r="E1101" s="749">
        <v>0</v>
      </c>
      <c r="F1101" s="750">
        <v>2.1164021164021201E-2</v>
      </c>
      <c r="G1101" s="751">
        <v>2.32558139534884E-2</v>
      </c>
      <c r="H1101" s="749"/>
      <c r="I1101" s="750"/>
      <c r="J1101" s="751"/>
      <c r="K1101" s="749"/>
      <c r="L1101" s="750"/>
      <c r="M1101" s="751"/>
      <c r="N1101" s="566"/>
    </row>
    <row r="1102" spans="1:14" x14ac:dyDescent="0.3">
      <c r="A1102" s="725">
        <v>5</v>
      </c>
      <c r="B1102" s="749">
        <v>5.1282051282051301E-2</v>
      </c>
      <c r="C1102" s="750">
        <v>7.5980392156862697E-2</v>
      </c>
      <c r="D1102" s="751">
        <v>8.45771144278607E-2</v>
      </c>
      <c r="E1102" s="749">
        <v>5.1282051282051301E-2</v>
      </c>
      <c r="F1102" s="750">
        <v>6.3492063492063502E-2</v>
      </c>
      <c r="G1102" s="751">
        <v>7.6744186046511606E-2</v>
      </c>
      <c r="H1102" s="749"/>
      <c r="I1102" s="750"/>
      <c r="J1102" s="751"/>
      <c r="K1102" s="749"/>
      <c r="L1102" s="750"/>
      <c r="M1102" s="751"/>
      <c r="N1102" s="566"/>
    </row>
    <row r="1103" spans="1:14" x14ac:dyDescent="0.3">
      <c r="A1103" s="725" t="s">
        <v>838</v>
      </c>
      <c r="B1103" s="749">
        <v>8.9743589743589702E-2</v>
      </c>
      <c r="C1103" s="750">
        <v>0.10294117647058799</v>
      </c>
      <c r="D1103" s="751">
        <v>0.143283582089552</v>
      </c>
      <c r="E1103" s="749">
        <v>8.9743589743589702E-2</v>
      </c>
      <c r="F1103" s="750">
        <v>8.4656084656084707E-2</v>
      </c>
      <c r="G1103" s="751">
        <v>0.15581395348837199</v>
      </c>
      <c r="H1103" s="749"/>
      <c r="I1103" s="750"/>
      <c r="J1103" s="751"/>
      <c r="K1103" s="749"/>
      <c r="L1103" s="750"/>
      <c r="M1103" s="751"/>
      <c r="N1103" s="566"/>
    </row>
    <row r="1104" spans="1:14" x14ac:dyDescent="0.3">
      <c r="A1104" s="725">
        <v>3</v>
      </c>
      <c r="B1104" s="749">
        <v>8.9743589743589702E-2</v>
      </c>
      <c r="C1104" s="750">
        <v>0.11274509803921599</v>
      </c>
      <c r="D1104" s="751">
        <v>9.7512437810945304E-2</v>
      </c>
      <c r="E1104" s="749">
        <v>8.9743589743589702E-2</v>
      </c>
      <c r="F1104" s="750">
        <v>0.100529100529101</v>
      </c>
      <c r="G1104" s="751">
        <v>8.3720930232558194E-2</v>
      </c>
      <c r="H1104" s="749"/>
      <c r="I1104" s="750"/>
      <c r="J1104" s="751"/>
      <c r="K1104" s="749"/>
      <c r="L1104" s="750"/>
      <c r="M1104" s="751"/>
      <c r="N1104" s="566"/>
    </row>
    <row r="1105" spans="1:14" x14ac:dyDescent="0.3">
      <c r="A1105" s="725">
        <v>2</v>
      </c>
      <c r="B1105" s="749">
        <v>0.16666666666666699</v>
      </c>
      <c r="C1105" s="750">
        <v>0.17156862745098</v>
      </c>
      <c r="D1105" s="751">
        <v>0.14925373134328401</v>
      </c>
      <c r="E1105" s="749">
        <v>0.16666666666666699</v>
      </c>
      <c r="F1105" s="750">
        <v>0.17989417989418</v>
      </c>
      <c r="G1105" s="751">
        <v>0.16046511627907001</v>
      </c>
      <c r="H1105" s="749"/>
      <c r="I1105" s="750"/>
      <c r="J1105" s="751"/>
      <c r="K1105" s="749"/>
      <c r="L1105" s="750"/>
      <c r="M1105" s="751"/>
      <c r="N1105" s="566"/>
    </row>
    <row r="1106" spans="1:14" x14ac:dyDescent="0.3">
      <c r="A1106" s="725" t="s">
        <v>839</v>
      </c>
      <c r="B1106" s="749">
        <v>0.55128205128205099</v>
      </c>
      <c r="C1106" s="750">
        <v>0.47058823529411797</v>
      </c>
      <c r="D1106" s="751">
        <v>0.45273631840796003</v>
      </c>
      <c r="E1106" s="749">
        <v>0.55128205128205099</v>
      </c>
      <c r="F1106" s="750">
        <v>0.52910052910052896</v>
      </c>
      <c r="G1106" s="751">
        <v>0.47441860465116298</v>
      </c>
      <c r="H1106" s="749"/>
      <c r="I1106" s="750"/>
      <c r="J1106" s="751"/>
      <c r="K1106" s="749"/>
      <c r="L1106" s="750"/>
      <c r="M1106" s="751"/>
      <c r="N1106" s="566"/>
    </row>
    <row r="1107" spans="1:14" x14ac:dyDescent="0.3">
      <c r="A1107" s="762" t="s">
        <v>259</v>
      </c>
      <c r="B1107" s="752">
        <v>78</v>
      </c>
      <c r="C1107" s="753">
        <v>408</v>
      </c>
      <c r="D1107" s="754">
        <v>1005</v>
      </c>
      <c r="E1107" s="752">
        <v>78</v>
      </c>
      <c r="F1107" s="753">
        <v>189</v>
      </c>
      <c r="G1107" s="754">
        <v>430</v>
      </c>
      <c r="H1107" s="752"/>
      <c r="I1107" s="753"/>
      <c r="J1107" s="754"/>
      <c r="K1107" s="752"/>
      <c r="L1107" s="753"/>
      <c r="M1107" s="754"/>
      <c r="N1107" s="791"/>
    </row>
    <row r="1108" spans="1:14" x14ac:dyDescent="0.3">
      <c r="A1108" s="725" t="s">
        <v>194</v>
      </c>
      <c r="B1108" s="755">
        <v>2.12820512820513</v>
      </c>
      <c r="C1108" s="756">
        <v>2.3627450980392202</v>
      </c>
      <c r="D1108" s="757">
        <v>2.5044776119402998</v>
      </c>
      <c r="E1108" s="755">
        <v>2.12820512820513</v>
      </c>
      <c r="F1108" s="756">
        <v>2.1216931216931201</v>
      </c>
      <c r="G1108" s="757">
        <v>2.3720930232558199</v>
      </c>
      <c r="H1108" s="755"/>
      <c r="I1108" s="756"/>
      <c r="J1108" s="757"/>
      <c r="K1108" s="755"/>
      <c r="L1108" s="756"/>
      <c r="M1108" s="757"/>
      <c r="N1108" s="566"/>
    </row>
    <row r="1109" spans="1:14" x14ac:dyDescent="0.3">
      <c r="A1109" s="725" t="s">
        <v>174</v>
      </c>
      <c r="B1109" s="755">
        <v>1.66209830111542</v>
      </c>
      <c r="C1109" s="756">
        <v>1.67677715726063</v>
      </c>
      <c r="D1109" s="757">
        <v>1.7478586360173001</v>
      </c>
      <c r="E1109" s="755">
        <v>1.66209830111542</v>
      </c>
      <c r="F1109" s="756">
        <v>1.5509109509140799</v>
      </c>
      <c r="G1109" s="757">
        <v>1.6588149196680899</v>
      </c>
      <c r="H1109" s="755"/>
      <c r="I1109" s="756"/>
      <c r="J1109" s="757"/>
      <c r="K1109" s="755"/>
      <c r="L1109" s="756"/>
      <c r="M1109" s="757"/>
      <c r="N1109" s="566"/>
    </row>
    <row r="1110" spans="1:14" x14ac:dyDescent="0.3">
      <c r="A1110" s="725" t="s">
        <v>260</v>
      </c>
      <c r="B1110" s="755" t="s">
        <v>248</v>
      </c>
      <c r="C1110" s="756" t="s">
        <v>130</v>
      </c>
      <c r="D1110" s="757" t="s">
        <v>130</v>
      </c>
      <c r="E1110" s="755" t="s">
        <v>248</v>
      </c>
      <c r="F1110" s="756" t="s">
        <v>130</v>
      </c>
      <c r="G1110" s="757" t="s">
        <v>130</v>
      </c>
      <c r="H1110" s="755"/>
      <c r="I1110" s="756"/>
      <c r="J1110" s="757"/>
      <c r="K1110" s="755"/>
      <c r="L1110" s="756"/>
      <c r="M1110" s="757"/>
      <c r="N1110" s="566"/>
    </row>
    <row r="1111" spans="1:14" x14ac:dyDescent="0.3">
      <c r="A1111" s="763" t="s">
        <v>173</v>
      </c>
      <c r="B1111" s="758" t="s">
        <v>248</v>
      </c>
      <c r="C1111" s="759">
        <v>-0.13987545620985248</v>
      </c>
      <c r="D1111" s="760">
        <v>-0.215276267760733</v>
      </c>
      <c r="E1111" s="758" t="s">
        <v>248</v>
      </c>
      <c r="F1111" s="759">
        <v>4.1988268302392412E-3</v>
      </c>
      <c r="G1111" s="760">
        <v>-0.14702538068532031</v>
      </c>
      <c r="H1111" s="758"/>
      <c r="I1111" s="759"/>
      <c r="J1111" s="760"/>
      <c r="K1111" s="758"/>
      <c r="L1111" s="759"/>
      <c r="M1111" s="760"/>
      <c r="N1111" s="566"/>
    </row>
    <row r="1112" spans="1:14" ht="26" x14ac:dyDescent="0.3">
      <c r="A1112" s="783" t="s">
        <v>854</v>
      </c>
      <c r="B1112" s="749">
        <v>5.1282051282051301E-2</v>
      </c>
      <c r="C1112" s="750">
        <v>8.8235294117647106E-2</v>
      </c>
      <c r="D1112" s="751">
        <v>7.5621890547263704E-2</v>
      </c>
      <c r="E1112" s="749">
        <v>5.1282051282051301E-2</v>
      </c>
      <c r="F1112" s="750">
        <v>4.7619047619047603E-2</v>
      </c>
      <c r="G1112" s="751">
        <v>4.6511627906976702E-2</v>
      </c>
      <c r="H1112" s="749"/>
      <c r="I1112" s="750"/>
      <c r="J1112" s="751"/>
      <c r="K1112" s="749"/>
      <c r="L1112" s="750"/>
      <c r="M1112" s="751"/>
      <c r="N1112" s="776"/>
    </row>
    <row r="1113" spans="1:14" x14ac:dyDescent="0.3">
      <c r="A1113" s="725">
        <v>6</v>
      </c>
      <c r="B1113" s="749">
        <v>6.4102564102564097E-2</v>
      </c>
      <c r="C1113" s="750">
        <v>6.8627450980392204E-2</v>
      </c>
      <c r="D1113" s="751">
        <v>8.1592039800994998E-2</v>
      </c>
      <c r="E1113" s="749">
        <v>6.4102564102564097E-2</v>
      </c>
      <c r="F1113" s="750">
        <v>6.3492063492063502E-2</v>
      </c>
      <c r="G1113" s="751">
        <v>6.5116279069767399E-2</v>
      </c>
      <c r="H1113" s="749"/>
      <c r="I1113" s="750"/>
      <c r="J1113" s="751"/>
      <c r="K1113" s="749"/>
      <c r="L1113" s="750"/>
      <c r="M1113" s="751"/>
      <c r="N1113" s="566"/>
    </row>
    <row r="1114" spans="1:14" x14ac:dyDescent="0.3">
      <c r="A1114" s="725">
        <v>5</v>
      </c>
      <c r="B1114" s="749">
        <v>7.69230769230769E-2</v>
      </c>
      <c r="C1114" s="750">
        <v>0.134803921568627</v>
      </c>
      <c r="D1114" s="751">
        <v>0.135323383084577</v>
      </c>
      <c r="E1114" s="749">
        <v>7.69230769230769E-2</v>
      </c>
      <c r="F1114" s="750">
        <v>0.11640211640211599</v>
      </c>
      <c r="G1114" s="751">
        <v>0.104651162790698</v>
      </c>
      <c r="H1114" s="749"/>
      <c r="I1114" s="750"/>
      <c r="J1114" s="751"/>
      <c r="K1114" s="749"/>
      <c r="L1114" s="750"/>
      <c r="M1114" s="751"/>
      <c r="N1114" s="566"/>
    </row>
    <row r="1115" spans="1:14" x14ac:dyDescent="0.3">
      <c r="A1115" s="725" t="s">
        <v>838</v>
      </c>
      <c r="B1115" s="749">
        <v>0.141025641025641</v>
      </c>
      <c r="C1115" s="750">
        <v>0.161764705882353</v>
      </c>
      <c r="D1115" s="751">
        <v>0.20298507462686599</v>
      </c>
      <c r="E1115" s="749">
        <v>0.141025641025641</v>
      </c>
      <c r="F1115" s="750">
        <v>0.12169312169312201</v>
      </c>
      <c r="G1115" s="751">
        <v>0.211627906976744</v>
      </c>
      <c r="H1115" s="749"/>
      <c r="I1115" s="750"/>
      <c r="J1115" s="751"/>
      <c r="K1115" s="749"/>
      <c r="L1115" s="750"/>
      <c r="M1115" s="751"/>
      <c r="N1115" s="566"/>
    </row>
    <row r="1116" spans="1:14" x14ac:dyDescent="0.3">
      <c r="A1116" s="725">
        <v>3</v>
      </c>
      <c r="B1116" s="749">
        <v>0.15384615384615399</v>
      </c>
      <c r="C1116" s="750">
        <v>0.12254901960784299</v>
      </c>
      <c r="D1116" s="751">
        <v>0.132338308457711</v>
      </c>
      <c r="E1116" s="749">
        <v>0.15384615384615399</v>
      </c>
      <c r="F1116" s="750">
        <v>0.126984126984127</v>
      </c>
      <c r="G1116" s="751">
        <v>0.123255813953488</v>
      </c>
      <c r="H1116" s="749"/>
      <c r="I1116" s="750"/>
      <c r="J1116" s="751"/>
      <c r="K1116" s="749"/>
      <c r="L1116" s="750"/>
      <c r="M1116" s="751"/>
      <c r="N1116" s="566"/>
    </row>
    <row r="1117" spans="1:14" x14ac:dyDescent="0.3">
      <c r="A1117" s="725">
        <v>2</v>
      </c>
      <c r="B1117" s="749">
        <v>0.19230769230769201</v>
      </c>
      <c r="C1117" s="750">
        <v>0.154411764705882</v>
      </c>
      <c r="D1117" s="751">
        <v>0.135323383084577</v>
      </c>
      <c r="E1117" s="749">
        <v>0.19230769230769201</v>
      </c>
      <c r="F1117" s="750">
        <v>0.17989417989418</v>
      </c>
      <c r="G1117" s="751">
        <v>0.162790697674419</v>
      </c>
      <c r="H1117" s="749"/>
      <c r="I1117" s="750"/>
      <c r="J1117" s="751"/>
      <c r="K1117" s="749"/>
      <c r="L1117" s="750"/>
      <c r="M1117" s="751"/>
      <c r="N1117" s="566"/>
    </row>
    <row r="1118" spans="1:14" x14ac:dyDescent="0.3">
      <c r="A1118" s="725" t="s">
        <v>839</v>
      </c>
      <c r="B1118" s="749">
        <v>0.32051282051281998</v>
      </c>
      <c r="C1118" s="750">
        <v>0.269607843137255</v>
      </c>
      <c r="D1118" s="751">
        <v>0.23681592039801</v>
      </c>
      <c r="E1118" s="749">
        <v>0.32051282051281998</v>
      </c>
      <c r="F1118" s="750">
        <v>0.34391534391534401</v>
      </c>
      <c r="G1118" s="751">
        <v>0.28604651162790701</v>
      </c>
      <c r="H1118" s="749"/>
      <c r="I1118" s="750"/>
      <c r="J1118" s="751"/>
      <c r="K1118" s="749"/>
      <c r="L1118" s="750"/>
      <c r="M1118" s="751"/>
      <c r="N1118" s="566"/>
    </row>
    <row r="1119" spans="1:14" x14ac:dyDescent="0.3">
      <c r="A1119" s="762" t="s">
        <v>259</v>
      </c>
      <c r="B1119" s="752">
        <v>78</v>
      </c>
      <c r="C1119" s="753">
        <v>408</v>
      </c>
      <c r="D1119" s="754">
        <v>1005</v>
      </c>
      <c r="E1119" s="752">
        <v>78</v>
      </c>
      <c r="F1119" s="753">
        <v>189</v>
      </c>
      <c r="G1119" s="754">
        <v>430</v>
      </c>
      <c r="H1119" s="752"/>
      <c r="I1119" s="753"/>
      <c r="J1119" s="754"/>
      <c r="K1119" s="752"/>
      <c r="L1119" s="753"/>
      <c r="M1119" s="754"/>
      <c r="N1119" s="791"/>
    </row>
    <row r="1120" spans="1:14" x14ac:dyDescent="0.3">
      <c r="A1120" s="725" t="s">
        <v>194</v>
      </c>
      <c r="B1120" s="755">
        <v>2.8589743589743599</v>
      </c>
      <c r="C1120" s="756">
        <v>3.2965686274509798</v>
      </c>
      <c r="D1120" s="757">
        <v>3.4119402985074601</v>
      </c>
      <c r="E1120" s="755">
        <v>2.8589743589743599</v>
      </c>
      <c r="F1120" s="756">
        <v>2.8677248677248701</v>
      </c>
      <c r="G1120" s="757">
        <v>3.0674418604651201</v>
      </c>
      <c r="H1120" s="755"/>
      <c r="I1120" s="756"/>
      <c r="J1120" s="757"/>
      <c r="K1120" s="755"/>
      <c r="L1120" s="756"/>
      <c r="M1120" s="757"/>
      <c r="N1120" s="566"/>
    </row>
    <row r="1121" spans="1:14" x14ac:dyDescent="0.3">
      <c r="A1121" s="725" t="s">
        <v>174</v>
      </c>
      <c r="B1121" s="755">
        <v>1.8285212176756001</v>
      </c>
      <c r="C1121" s="756">
        <v>1.9709905939827901</v>
      </c>
      <c r="D1121" s="757">
        <v>1.89869338497225</v>
      </c>
      <c r="E1121" s="755">
        <v>1.8285212176756001</v>
      </c>
      <c r="F1121" s="756">
        <v>1.86469597329853</v>
      </c>
      <c r="G1121" s="757">
        <v>1.8084521746990401</v>
      </c>
      <c r="H1121" s="755"/>
      <c r="I1121" s="756"/>
      <c r="J1121" s="757"/>
      <c r="K1121" s="755"/>
      <c r="L1121" s="756"/>
      <c r="M1121" s="757"/>
      <c r="N1121" s="566"/>
    </row>
    <row r="1122" spans="1:14" x14ac:dyDescent="0.3">
      <c r="A1122" s="725" t="s">
        <v>260</v>
      </c>
      <c r="B1122" s="755" t="s">
        <v>248</v>
      </c>
      <c r="C1122" s="756" t="s">
        <v>130</v>
      </c>
      <c r="D1122" s="757" t="s">
        <v>266</v>
      </c>
      <c r="E1122" s="755" t="s">
        <v>248</v>
      </c>
      <c r="F1122" s="756" t="s">
        <v>130</v>
      </c>
      <c r="G1122" s="757" t="s">
        <v>130</v>
      </c>
      <c r="H1122" s="755"/>
      <c r="I1122" s="756"/>
      <c r="J1122" s="757"/>
      <c r="K1122" s="755"/>
      <c r="L1122" s="756"/>
      <c r="M1122" s="757"/>
      <c r="N1122" s="566"/>
    </row>
    <row r="1123" spans="1:14" x14ac:dyDescent="0.3">
      <c r="A1123" s="763" t="s">
        <v>173</v>
      </c>
      <c r="B1123" s="758" t="s">
        <v>248</v>
      </c>
      <c r="C1123" s="759">
        <v>-0.22201743113972505</v>
      </c>
      <c r="D1123" s="760">
        <v>-0.29123498502165052</v>
      </c>
      <c r="E1123" s="758" t="s">
        <v>248</v>
      </c>
      <c r="F1123" s="759">
        <v>-4.6927267907545802E-3</v>
      </c>
      <c r="G1123" s="760">
        <v>-0.11527399198458375</v>
      </c>
      <c r="H1123" s="758"/>
      <c r="I1123" s="759"/>
      <c r="J1123" s="760"/>
      <c r="K1123" s="758"/>
      <c r="L1123" s="759"/>
      <c r="M1123" s="760"/>
      <c r="N1123" s="566"/>
    </row>
    <row r="1124" spans="1:14" ht="26" x14ac:dyDescent="0.3">
      <c r="A1124" s="783" t="s">
        <v>855</v>
      </c>
      <c r="B1124" s="749">
        <v>0.128205128205128</v>
      </c>
      <c r="C1124" s="750">
        <v>9.5588235294117599E-2</v>
      </c>
      <c r="D1124" s="751">
        <v>0.164835164835165</v>
      </c>
      <c r="E1124" s="749">
        <v>0.128205128205128</v>
      </c>
      <c r="F1124" s="750">
        <v>7.9365079365079402E-2</v>
      </c>
      <c r="G1124" s="751">
        <v>9.5794392523364497E-2</v>
      </c>
      <c r="H1124" s="749"/>
      <c r="I1124" s="750"/>
      <c r="J1124" s="751"/>
      <c r="K1124" s="749"/>
      <c r="L1124" s="750"/>
      <c r="M1124" s="751"/>
      <c r="N1124" s="776"/>
    </row>
    <row r="1125" spans="1:14" x14ac:dyDescent="0.3">
      <c r="A1125" s="725">
        <v>6</v>
      </c>
      <c r="B1125" s="749">
        <v>0.115384615384615</v>
      </c>
      <c r="C1125" s="750">
        <v>4.4117647058823498E-2</v>
      </c>
      <c r="D1125" s="751">
        <v>8.1918081918081906E-2</v>
      </c>
      <c r="E1125" s="749">
        <v>0.115384615384615</v>
      </c>
      <c r="F1125" s="750">
        <v>6.8783068783068793E-2</v>
      </c>
      <c r="G1125" s="751">
        <v>7.7102803738317793E-2</v>
      </c>
      <c r="H1125" s="749"/>
      <c r="I1125" s="750"/>
      <c r="J1125" s="751"/>
      <c r="K1125" s="749"/>
      <c r="L1125" s="750"/>
      <c r="M1125" s="751"/>
      <c r="N1125" s="566"/>
    </row>
    <row r="1126" spans="1:14" x14ac:dyDescent="0.3">
      <c r="A1126" s="725">
        <v>5</v>
      </c>
      <c r="B1126" s="749">
        <v>8.9743589743589702E-2</v>
      </c>
      <c r="C1126" s="750">
        <v>5.8823529411764698E-2</v>
      </c>
      <c r="D1126" s="751">
        <v>6.4935064935064901E-2</v>
      </c>
      <c r="E1126" s="749">
        <v>8.9743589743589702E-2</v>
      </c>
      <c r="F1126" s="750">
        <v>7.9365079365079402E-2</v>
      </c>
      <c r="G1126" s="751">
        <v>7.2429906542056097E-2</v>
      </c>
      <c r="H1126" s="749"/>
      <c r="I1126" s="750"/>
      <c r="J1126" s="751"/>
      <c r="K1126" s="749"/>
      <c r="L1126" s="750"/>
      <c r="M1126" s="751"/>
      <c r="N1126" s="566"/>
    </row>
    <row r="1127" spans="1:14" x14ac:dyDescent="0.3">
      <c r="A1127" s="725" t="s">
        <v>838</v>
      </c>
      <c r="B1127" s="749">
        <v>8.9743589743589702E-2</v>
      </c>
      <c r="C1127" s="750">
        <v>5.8823529411764698E-2</v>
      </c>
      <c r="D1127" s="751">
        <v>0.11088911088911101</v>
      </c>
      <c r="E1127" s="749">
        <v>8.9743589743589702E-2</v>
      </c>
      <c r="F1127" s="750">
        <v>5.8201058201058198E-2</v>
      </c>
      <c r="G1127" s="751">
        <v>0.14252336448598099</v>
      </c>
      <c r="H1127" s="749"/>
      <c r="I1127" s="750"/>
      <c r="J1127" s="751"/>
      <c r="K1127" s="749"/>
      <c r="L1127" s="750"/>
      <c r="M1127" s="751"/>
      <c r="N1127" s="566"/>
    </row>
    <row r="1128" spans="1:14" x14ac:dyDescent="0.3">
      <c r="A1128" s="725">
        <v>3</v>
      </c>
      <c r="B1128" s="749">
        <v>5.1282051282051301E-2</v>
      </c>
      <c r="C1128" s="750">
        <v>4.1666666666666699E-2</v>
      </c>
      <c r="D1128" s="751">
        <v>5.5944055944055902E-2</v>
      </c>
      <c r="E1128" s="749">
        <v>5.1282051282051301E-2</v>
      </c>
      <c r="F1128" s="750">
        <v>4.2328042328042298E-2</v>
      </c>
      <c r="G1128" s="751">
        <v>7.00934579439252E-2</v>
      </c>
      <c r="H1128" s="749"/>
      <c r="I1128" s="750"/>
      <c r="J1128" s="751"/>
      <c r="K1128" s="749"/>
      <c r="L1128" s="750"/>
      <c r="M1128" s="751"/>
      <c r="N1128" s="566"/>
    </row>
    <row r="1129" spans="1:14" x14ac:dyDescent="0.3">
      <c r="A1129" s="725">
        <v>2</v>
      </c>
      <c r="B1129" s="749">
        <v>7.69230769230769E-2</v>
      </c>
      <c r="C1129" s="750">
        <v>7.5980392156862697E-2</v>
      </c>
      <c r="D1129" s="751">
        <v>8.0919080919080899E-2</v>
      </c>
      <c r="E1129" s="749">
        <v>7.69230769230769E-2</v>
      </c>
      <c r="F1129" s="750">
        <v>7.4074074074074098E-2</v>
      </c>
      <c r="G1129" s="751">
        <v>9.8130841121495296E-2</v>
      </c>
      <c r="H1129" s="749"/>
      <c r="I1129" s="750"/>
      <c r="J1129" s="751"/>
      <c r="K1129" s="749"/>
      <c r="L1129" s="750"/>
      <c r="M1129" s="751"/>
      <c r="N1129" s="566"/>
    </row>
    <row r="1130" spans="1:14" x14ac:dyDescent="0.3">
      <c r="A1130" s="725" t="s">
        <v>839</v>
      </c>
      <c r="B1130" s="749">
        <v>0.44871794871794901</v>
      </c>
      <c r="C1130" s="750">
        <v>0.625</v>
      </c>
      <c r="D1130" s="751">
        <v>0.44055944055944102</v>
      </c>
      <c r="E1130" s="749">
        <v>0.44871794871794901</v>
      </c>
      <c r="F1130" s="750">
        <v>0.59788359788359802</v>
      </c>
      <c r="G1130" s="751">
        <v>0.44392523364485997</v>
      </c>
      <c r="H1130" s="749"/>
      <c r="I1130" s="750"/>
      <c r="J1130" s="751"/>
      <c r="K1130" s="749"/>
      <c r="L1130" s="750"/>
      <c r="M1130" s="751"/>
      <c r="N1130" s="566"/>
    </row>
    <row r="1131" spans="1:14" x14ac:dyDescent="0.3">
      <c r="A1131" s="762" t="s">
        <v>259</v>
      </c>
      <c r="B1131" s="752">
        <v>78</v>
      </c>
      <c r="C1131" s="753">
        <v>408</v>
      </c>
      <c r="D1131" s="754">
        <v>1001</v>
      </c>
      <c r="E1131" s="752">
        <v>78</v>
      </c>
      <c r="F1131" s="753">
        <v>189</v>
      </c>
      <c r="G1131" s="754">
        <v>428</v>
      </c>
      <c r="H1131" s="752"/>
      <c r="I1131" s="753"/>
      <c r="J1131" s="754"/>
      <c r="K1131" s="752"/>
      <c r="L1131" s="753"/>
      <c r="M1131" s="754"/>
      <c r="N1131" s="791"/>
    </row>
    <row r="1132" spans="1:14" x14ac:dyDescent="0.3">
      <c r="A1132" s="725" t="s">
        <v>194</v>
      </c>
      <c r="B1132" s="755">
        <v>3.1538461538461502</v>
      </c>
      <c r="C1132" s="756">
        <v>2.3651960784313699</v>
      </c>
      <c r="D1132" s="757">
        <v>3.18381618381619</v>
      </c>
      <c r="E1132" s="755">
        <v>3.1538461538461502</v>
      </c>
      <c r="F1132" s="756">
        <v>2.4708994708994698</v>
      </c>
      <c r="G1132" s="757">
        <v>2.91588785046729</v>
      </c>
      <c r="H1132" s="755"/>
      <c r="I1132" s="756"/>
      <c r="J1132" s="757"/>
      <c r="K1132" s="755"/>
      <c r="L1132" s="756"/>
      <c r="M1132" s="757"/>
      <c r="N1132" s="566"/>
    </row>
    <row r="1133" spans="1:14" x14ac:dyDescent="0.3">
      <c r="A1133" s="725" t="s">
        <v>174</v>
      </c>
      <c r="B1133" s="755">
        <v>2.3359245399934201</v>
      </c>
      <c r="C1133" s="756">
        <v>2.0986633070710701</v>
      </c>
      <c r="D1133" s="757">
        <v>2.3580029309095099</v>
      </c>
      <c r="E1133" s="755">
        <v>2.3359245399934201</v>
      </c>
      <c r="F1133" s="756">
        <v>2.1151554782774098</v>
      </c>
      <c r="G1133" s="757">
        <v>2.12984368076369</v>
      </c>
      <c r="H1133" s="755"/>
      <c r="I1133" s="756"/>
      <c r="J1133" s="757"/>
      <c r="K1133" s="755"/>
      <c r="L1133" s="756"/>
      <c r="M1133" s="757"/>
      <c r="N1133" s="566"/>
    </row>
    <row r="1134" spans="1:14" x14ac:dyDescent="0.3">
      <c r="A1134" s="725" t="s">
        <v>260</v>
      </c>
      <c r="B1134" s="755" t="s">
        <v>248</v>
      </c>
      <c r="C1134" s="756" t="s">
        <v>236</v>
      </c>
      <c r="D1134" s="757" t="s">
        <v>130</v>
      </c>
      <c r="E1134" s="755" t="s">
        <v>248</v>
      </c>
      <c r="F1134" s="756" t="s">
        <v>266</v>
      </c>
      <c r="G1134" s="757" t="s">
        <v>130</v>
      </c>
      <c r="H1134" s="755"/>
      <c r="I1134" s="756"/>
      <c r="J1134" s="757"/>
      <c r="K1134" s="755"/>
      <c r="L1134" s="756"/>
      <c r="M1134" s="757"/>
      <c r="N1134" s="566"/>
    </row>
    <row r="1135" spans="1:14" x14ac:dyDescent="0.3">
      <c r="A1135" s="763" t="s">
        <v>173</v>
      </c>
      <c r="B1135" s="758" t="s">
        <v>248</v>
      </c>
      <c r="C1135" s="759">
        <v>0.3757868509720283</v>
      </c>
      <c r="D1135" s="760">
        <v>-1.2709920576086832E-2</v>
      </c>
      <c r="E1135" s="758" t="s">
        <v>248</v>
      </c>
      <c r="F1135" s="759">
        <v>0.32288249727290713</v>
      </c>
      <c r="G1135" s="760">
        <v>0.11172571279669517</v>
      </c>
      <c r="H1135" s="758"/>
      <c r="I1135" s="759"/>
      <c r="J1135" s="760"/>
      <c r="K1135" s="758"/>
      <c r="L1135" s="759"/>
      <c r="M1135" s="760"/>
      <c r="N1135" s="566"/>
    </row>
    <row r="1136" spans="1:14" ht="26" x14ac:dyDescent="0.3">
      <c r="A1136" s="783" t="s">
        <v>856</v>
      </c>
      <c r="B1136" s="749">
        <v>3.8461538461538498E-2</v>
      </c>
      <c r="C1136" s="750">
        <v>0.100490196078431</v>
      </c>
      <c r="D1136" s="751">
        <v>0.101694915254237</v>
      </c>
      <c r="E1136" s="749">
        <v>3.8461538461538498E-2</v>
      </c>
      <c r="F1136" s="750">
        <v>7.4074074074074098E-2</v>
      </c>
      <c r="G1136" s="751">
        <v>7.4592074592074606E-2</v>
      </c>
      <c r="H1136" s="749"/>
      <c r="I1136" s="750"/>
      <c r="J1136" s="751"/>
      <c r="K1136" s="749"/>
      <c r="L1136" s="750"/>
      <c r="M1136" s="751"/>
      <c r="N1136" s="776"/>
    </row>
    <row r="1137" spans="1:14" x14ac:dyDescent="0.3">
      <c r="A1137" s="725">
        <v>6</v>
      </c>
      <c r="B1137" s="749">
        <v>5.1282051282051301E-2</v>
      </c>
      <c r="C1137" s="750">
        <v>6.1274509803921601E-2</v>
      </c>
      <c r="D1137" s="751">
        <v>9.8703888334994994E-2</v>
      </c>
      <c r="E1137" s="749">
        <v>5.1282051282051301E-2</v>
      </c>
      <c r="F1137" s="750">
        <v>5.8201058201058198E-2</v>
      </c>
      <c r="G1137" s="751">
        <v>9.3240093240093205E-2</v>
      </c>
      <c r="H1137" s="749"/>
      <c r="I1137" s="750"/>
      <c r="J1137" s="751"/>
      <c r="K1137" s="749"/>
      <c r="L1137" s="750"/>
      <c r="M1137" s="751"/>
      <c r="N1137" s="566"/>
    </row>
    <row r="1138" spans="1:14" x14ac:dyDescent="0.3">
      <c r="A1138" s="725">
        <v>5</v>
      </c>
      <c r="B1138" s="749">
        <v>1.2820512820512799E-2</v>
      </c>
      <c r="C1138" s="750">
        <v>9.8039215686274495E-2</v>
      </c>
      <c r="D1138" s="751">
        <v>9.9700897308075798E-2</v>
      </c>
      <c r="E1138" s="749">
        <v>1.2820512820512799E-2</v>
      </c>
      <c r="F1138" s="750">
        <v>7.9365079365079402E-2</v>
      </c>
      <c r="G1138" s="751">
        <v>8.6247086247086199E-2</v>
      </c>
      <c r="H1138" s="749"/>
      <c r="I1138" s="750"/>
      <c r="J1138" s="751"/>
      <c r="K1138" s="749"/>
      <c r="L1138" s="750"/>
      <c r="M1138" s="751"/>
      <c r="N1138" s="566"/>
    </row>
    <row r="1139" spans="1:14" x14ac:dyDescent="0.3">
      <c r="A1139" s="725" t="s">
        <v>838</v>
      </c>
      <c r="B1139" s="749">
        <v>7.69230769230769E-2</v>
      </c>
      <c r="C1139" s="750">
        <v>0.10784313725490199</v>
      </c>
      <c r="D1139" s="751">
        <v>0.154536390827517</v>
      </c>
      <c r="E1139" s="749">
        <v>7.69230769230769E-2</v>
      </c>
      <c r="F1139" s="750">
        <v>0.100529100529101</v>
      </c>
      <c r="G1139" s="751">
        <v>0.18181818181818199</v>
      </c>
      <c r="H1139" s="749"/>
      <c r="I1139" s="750"/>
      <c r="J1139" s="751"/>
      <c r="K1139" s="749"/>
      <c r="L1139" s="750"/>
      <c r="M1139" s="751"/>
      <c r="N1139" s="566"/>
    </row>
    <row r="1140" spans="1:14" x14ac:dyDescent="0.3">
      <c r="A1140" s="725">
        <v>3</v>
      </c>
      <c r="B1140" s="749">
        <v>8.9743589743589702E-2</v>
      </c>
      <c r="C1140" s="750">
        <v>7.5980392156862697E-2</v>
      </c>
      <c r="D1140" s="751">
        <v>8.2751744765702906E-2</v>
      </c>
      <c r="E1140" s="749">
        <v>8.9743589743589702E-2</v>
      </c>
      <c r="F1140" s="750">
        <v>7.9365079365079402E-2</v>
      </c>
      <c r="G1140" s="751">
        <v>7.4592074592074606E-2</v>
      </c>
      <c r="H1140" s="749"/>
      <c r="I1140" s="750"/>
      <c r="J1140" s="751"/>
      <c r="K1140" s="749"/>
      <c r="L1140" s="750"/>
      <c r="M1140" s="751"/>
      <c r="N1140" s="566"/>
    </row>
    <row r="1141" spans="1:14" x14ac:dyDescent="0.3">
      <c r="A1141" s="725">
        <v>2</v>
      </c>
      <c r="B1141" s="749">
        <v>0.20512820512820501</v>
      </c>
      <c r="C1141" s="750">
        <v>0.144607843137255</v>
      </c>
      <c r="D1141" s="751">
        <v>0.11764705882352899</v>
      </c>
      <c r="E1141" s="749">
        <v>0.20512820512820501</v>
      </c>
      <c r="F1141" s="750">
        <v>0.14285714285714299</v>
      </c>
      <c r="G1141" s="751">
        <v>0.12354312354312399</v>
      </c>
      <c r="H1141" s="749"/>
      <c r="I1141" s="750"/>
      <c r="J1141" s="751"/>
      <c r="K1141" s="749"/>
      <c r="L1141" s="750"/>
      <c r="M1141" s="751"/>
      <c r="N1141" s="566"/>
    </row>
    <row r="1142" spans="1:14" x14ac:dyDescent="0.3">
      <c r="A1142" s="725" t="s">
        <v>839</v>
      </c>
      <c r="B1142" s="749">
        <v>0.52564102564102599</v>
      </c>
      <c r="C1142" s="750">
        <v>0.41176470588235298</v>
      </c>
      <c r="D1142" s="751">
        <v>0.34496510468594199</v>
      </c>
      <c r="E1142" s="749">
        <v>0.52564102564102599</v>
      </c>
      <c r="F1142" s="750">
        <v>0.46560846560846603</v>
      </c>
      <c r="G1142" s="751">
        <v>0.36596736596736601</v>
      </c>
      <c r="H1142" s="749"/>
      <c r="I1142" s="750"/>
      <c r="J1142" s="751"/>
      <c r="K1142" s="749"/>
      <c r="L1142" s="750"/>
      <c r="M1142" s="751"/>
      <c r="N1142" s="566"/>
    </row>
    <row r="1143" spans="1:14" x14ac:dyDescent="0.3">
      <c r="A1143" s="762" t="s">
        <v>259</v>
      </c>
      <c r="B1143" s="752">
        <v>78</v>
      </c>
      <c r="C1143" s="753">
        <v>408</v>
      </c>
      <c r="D1143" s="754">
        <v>1003</v>
      </c>
      <c r="E1143" s="752">
        <v>78</v>
      </c>
      <c r="F1143" s="753">
        <v>189</v>
      </c>
      <c r="G1143" s="754">
        <v>429</v>
      </c>
      <c r="H1143" s="752"/>
      <c r="I1143" s="753"/>
      <c r="J1143" s="754"/>
      <c r="K1143" s="752"/>
      <c r="L1143" s="753"/>
      <c r="M1143" s="754"/>
      <c r="N1143" s="791"/>
    </row>
    <row r="1144" spans="1:14" x14ac:dyDescent="0.3">
      <c r="A1144" s="725" t="s">
        <v>194</v>
      </c>
      <c r="B1144" s="755">
        <v>2.1538461538461502</v>
      </c>
      <c r="C1144" s="756">
        <v>2.9215686274509798</v>
      </c>
      <c r="D1144" s="757">
        <v>3.24925224327019</v>
      </c>
      <c r="E1144" s="755">
        <v>2.1538461538461502</v>
      </c>
      <c r="F1144" s="756">
        <v>2.6560846560846598</v>
      </c>
      <c r="G1144" s="757">
        <v>3.0769230769230802</v>
      </c>
      <c r="H1144" s="755"/>
      <c r="I1144" s="756"/>
      <c r="J1144" s="757"/>
      <c r="K1144" s="755"/>
      <c r="L1144" s="756"/>
      <c r="M1144" s="757"/>
      <c r="N1144" s="566"/>
    </row>
    <row r="1145" spans="1:14" x14ac:dyDescent="0.3">
      <c r="A1145" s="725" t="s">
        <v>174</v>
      </c>
      <c r="B1145" s="755">
        <v>1.6832013644145001</v>
      </c>
      <c r="C1145" s="756">
        <v>2.1108647203254298</v>
      </c>
      <c r="D1145" s="757">
        <v>2.1233628046055801</v>
      </c>
      <c r="E1145" s="755">
        <v>1.6832013644145001</v>
      </c>
      <c r="F1145" s="756">
        <v>2.00881766676997</v>
      </c>
      <c r="G1145" s="757">
        <v>2.0373048547460502</v>
      </c>
      <c r="H1145" s="755"/>
      <c r="I1145" s="756"/>
      <c r="J1145" s="757"/>
      <c r="K1145" s="755"/>
      <c r="L1145" s="756"/>
      <c r="M1145" s="757"/>
      <c r="N1145" s="566"/>
    </row>
    <row r="1146" spans="1:14" x14ac:dyDescent="0.3">
      <c r="A1146" s="725" t="s">
        <v>260</v>
      </c>
      <c r="B1146" s="755" t="s">
        <v>248</v>
      </c>
      <c r="C1146" s="756" t="s">
        <v>236</v>
      </c>
      <c r="D1146" s="757" t="s">
        <v>237</v>
      </c>
      <c r="E1146" s="755" t="s">
        <v>248</v>
      </c>
      <c r="F1146" s="756" t="s">
        <v>130</v>
      </c>
      <c r="G1146" s="757" t="s">
        <v>237</v>
      </c>
      <c r="H1146" s="755"/>
      <c r="I1146" s="756"/>
      <c r="J1146" s="757"/>
      <c r="K1146" s="755"/>
      <c r="L1146" s="756"/>
      <c r="M1146" s="757"/>
      <c r="N1146" s="566"/>
    </row>
    <row r="1147" spans="1:14" x14ac:dyDescent="0.3">
      <c r="A1147" s="763" t="s">
        <v>173</v>
      </c>
      <c r="B1147" s="758" t="s">
        <v>248</v>
      </c>
      <c r="C1147" s="759">
        <v>-0.36370046181191118</v>
      </c>
      <c r="D1147" s="760">
        <v>-0.51588267772615248</v>
      </c>
      <c r="E1147" s="758" t="s">
        <v>248</v>
      </c>
      <c r="F1147" s="759">
        <v>-0.25001696796408207</v>
      </c>
      <c r="G1147" s="760">
        <v>-0.45308728388221087</v>
      </c>
      <c r="H1147" s="758"/>
      <c r="I1147" s="759"/>
      <c r="J1147" s="760"/>
      <c r="K1147" s="758"/>
      <c r="L1147" s="759"/>
      <c r="M1147" s="760"/>
      <c r="N1147" s="566"/>
    </row>
    <row r="1148" spans="1:14" ht="65" x14ac:dyDescent="0.3">
      <c r="A1148" s="783" t="s">
        <v>1036</v>
      </c>
      <c r="B1148" s="749">
        <v>0.141025641025641</v>
      </c>
      <c r="C1148" s="750">
        <v>0.26405867970660102</v>
      </c>
      <c r="D1148" s="751">
        <v>0.33532338308457699</v>
      </c>
      <c r="E1148" s="749">
        <v>0.141025641025641</v>
      </c>
      <c r="F1148" s="750">
        <v>0.18518518518518501</v>
      </c>
      <c r="G1148" s="751">
        <v>0.21627906976744199</v>
      </c>
      <c r="H1148" s="749"/>
      <c r="I1148" s="750"/>
      <c r="J1148" s="751"/>
      <c r="K1148" s="749"/>
      <c r="L1148" s="750"/>
      <c r="M1148" s="751"/>
      <c r="N1148" s="776"/>
    </row>
    <row r="1149" spans="1:14" x14ac:dyDescent="0.3">
      <c r="A1149" s="725">
        <v>6</v>
      </c>
      <c r="B1149" s="749">
        <v>0.102564102564103</v>
      </c>
      <c r="C1149" s="750">
        <v>0.15403422982885101</v>
      </c>
      <c r="D1149" s="751">
        <v>0.176119402985075</v>
      </c>
      <c r="E1149" s="749">
        <v>0.102564102564103</v>
      </c>
      <c r="F1149" s="750">
        <v>0.15343915343915299</v>
      </c>
      <c r="G1149" s="751">
        <v>0.17674418604651199</v>
      </c>
      <c r="H1149" s="749"/>
      <c r="I1149" s="750"/>
      <c r="J1149" s="751"/>
      <c r="K1149" s="749"/>
      <c r="L1149" s="750"/>
      <c r="M1149" s="751"/>
      <c r="N1149" s="566"/>
    </row>
    <row r="1150" spans="1:14" x14ac:dyDescent="0.3">
      <c r="A1150" s="725">
        <v>5</v>
      </c>
      <c r="B1150" s="749">
        <v>0.115384615384615</v>
      </c>
      <c r="C1150" s="750">
        <v>0.112469437652812</v>
      </c>
      <c r="D1150" s="751">
        <v>0.102487562189055</v>
      </c>
      <c r="E1150" s="749">
        <v>0.115384615384615</v>
      </c>
      <c r="F1150" s="750">
        <v>0.10582010582010599</v>
      </c>
      <c r="G1150" s="751">
        <v>0.10930232558139499</v>
      </c>
      <c r="H1150" s="749"/>
      <c r="I1150" s="750"/>
      <c r="J1150" s="751"/>
      <c r="K1150" s="749"/>
      <c r="L1150" s="750"/>
      <c r="M1150" s="751"/>
      <c r="N1150" s="566"/>
    </row>
    <row r="1151" spans="1:14" x14ac:dyDescent="0.3">
      <c r="A1151" s="725" t="s">
        <v>838</v>
      </c>
      <c r="B1151" s="749">
        <v>0.128205128205128</v>
      </c>
      <c r="C1151" s="750">
        <v>0.114914425427873</v>
      </c>
      <c r="D1151" s="751">
        <v>0.14029850746268699</v>
      </c>
      <c r="E1151" s="749">
        <v>0.128205128205128</v>
      </c>
      <c r="F1151" s="750">
        <v>0.11111111111111099</v>
      </c>
      <c r="G1151" s="751">
        <v>0.17906976744186001</v>
      </c>
      <c r="H1151" s="749"/>
      <c r="I1151" s="750"/>
      <c r="J1151" s="751"/>
      <c r="K1151" s="749"/>
      <c r="L1151" s="750"/>
      <c r="M1151" s="751"/>
      <c r="N1151" s="566"/>
    </row>
    <row r="1152" spans="1:14" x14ac:dyDescent="0.3">
      <c r="A1152" s="725">
        <v>3</v>
      </c>
      <c r="B1152" s="749">
        <v>5.1282051282051301E-2</v>
      </c>
      <c r="C1152" s="750">
        <v>9.2909535452322695E-2</v>
      </c>
      <c r="D1152" s="751">
        <v>6.6666666666666693E-2</v>
      </c>
      <c r="E1152" s="749">
        <v>5.1282051282051301E-2</v>
      </c>
      <c r="F1152" s="750">
        <v>6.3492063492063502E-2</v>
      </c>
      <c r="G1152" s="751">
        <v>6.7441860465116299E-2</v>
      </c>
      <c r="H1152" s="749"/>
      <c r="I1152" s="750"/>
      <c r="J1152" s="751"/>
      <c r="K1152" s="749"/>
      <c r="L1152" s="750"/>
      <c r="M1152" s="751"/>
      <c r="N1152" s="566"/>
    </row>
    <row r="1153" spans="1:14" x14ac:dyDescent="0.3">
      <c r="A1153" s="725">
        <v>2</v>
      </c>
      <c r="B1153" s="749">
        <v>0.102564102564103</v>
      </c>
      <c r="C1153" s="750">
        <v>6.6014669926650393E-2</v>
      </c>
      <c r="D1153" s="751">
        <v>4.5771144278606998E-2</v>
      </c>
      <c r="E1153" s="749">
        <v>0.102564102564103</v>
      </c>
      <c r="F1153" s="750">
        <v>8.99470899470899E-2</v>
      </c>
      <c r="G1153" s="751">
        <v>6.2790697674418597E-2</v>
      </c>
      <c r="H1153" s="749"/>
      <c r="I1153" s="750"/>
      <c r="J1153" s="751"/>
      <c r="K1153" s="749"/>
      <c r="L1153" s="750"/>
      <c r="M1153" s="751"/>
      <c r="N1153" s="566"/>
    </row>
    <row r="1154" spans="1:14" x14ac:dyDescent="0.3">
      <c r="A1154" s="725" t="s">
        <v>839</v>
      </c>
      <c r="B1154" s="749">
        <v>0.35897435897435898</v>
      </c>
      <c r="C1154" s="750">
        <v>0.19559902200488999</v>
      </c>
      <c r="D1154" s="751">
        <v>0.133333333333333</v>
      </c>
      <c r="E1154" s="749">
        <v>0.35897435897435898</v>
      </c>
      <c r="F1154" s="750">
        <v>0.29100529100529099</v>
      </c>
      <c r="G1154" s="751">
        <v>0.188372093023256</v>
      </c>
      <c r="H1154" s="749"/>
      <c r="I1154" s="750"/>
      <c r="J1154" s="751"/>
      <c r="K1154" s="749"/>
      <c r="L1154" s="750"/>
      <c r="M1154" s="751"/>
      <c r="N1154" s="566"/>
    </row>
    <row r="1155" spans="1:14" x14ac:dyDescent="0.3">
      <c r="A1155" s="762" t="s">
        <v>259</v>
      </c>
      <c r="B1155" s="752">
        <v>78</v>
      </c>
      <c r="C1155" s="753">
        <v>409</v>
      </c>
      <c r="D1155" s="754">
        <v>1005</v>
      </c>
      <c r="E1155" s="752">
        <v>78</v>
      </c>
      <c r="F1155" s="753">
        <v>189</v>
      </c>
      <c r="G1155" s="754">
        <v>430</v>
      </c>
      <c r="H1155" s="752"/>
      <c r="I1155" s="753"/>
      <c r="J1155" s="754"/>
      <c r="K1155" s="752"/>
      <c r="L1155" s="753"/>
      <c r="M1155" s="754"/>
      <c r="N1155" s="791"/>
    </row>
    <row r="1156" spans="1:14" x14ac:dyDescent="0.3">
      <c r="A1156" s="725" t="s">
        <v>194</v>
      </c>
      <c r="B1156" s="755">
        <v>3.4102564102564101</v>
      </c>
      <c r="C1156" s="756">
        <v>4.4009779951100203</v>
      </c>
      <c r="D1156" s="757">
        <v>4.9024875621890498</v>
      </c>
      <c r="E1156" s="755">
        <v>3.4102564102564101</v>
      </c>
      <c r="F1156" s="756">
        <v>3.8518518518518499</v>
      </c>
      <c r="G1156" s="757">
        <v>4.35348837209302</v>
      </c>
      <c r="H1156" s="755"/>
      <c r="I1156" s="756"/>
      <c r="J1156" s="757"/>
      <c r="K1156" s="755"/>
      <c r="L1156" s="756"/>
      <c r="M1156" s="757"/>
      <c r="N1156" s="566"/>
    </row>
    <row r="1157" spans="1:14" x14ac:dyDescent="0.3">
      <c r="A1157" s="725" t="s">
        <v>174</v>
      </c>
      <c r="B1157" s="755">
        <v>2.28169393349047</v>
      </c>
      <c r="C1157" s="756">
        <v>2.2525800070674702</v>
      </c>
      <c r="D1157" s="757">
        <v>2.1129565635235301</v>
      </c>
      <c r="E1157" s="755">
        <v>2.28169393349047</v>
      </c>
      <c r="F1157" s="756">
        <v>2.33139061306795</v>
      </c>
      <c r="G1157" s="757">
        <v>2.1593131988066201</v>
      </c>
      <c r="H1157" s="755"/>
      <c r="I1157" s="756"/>
      <c r="J1157" s="757"/>
      <c r="K1157" s="755"/>
      <c r="L1157" s="756"/>
      <c r="M1157" s="757"/>
      <c r="N1157" s="566"/>
    </row>
    <row r="1158" spans="1:14" x14ac:dyDescent="0.3">
      <c r="A1158" s="725" t="s">
        <v>260</v>
      </c>
      <c r="B1158" s="755" t="s">
        <v>248</v>
      </c>
      <c r="C1158" s="756" t="s">
        <v>237</v>
      </c>
      <c r="D1158" s="757" t="s">
        <v>237</v>
      </c>
      <c r="E1158" s="755" t="s">
        <v>248</v>
      </c>
      <c r="F1158" s="756" t="s">
        <v>130</v>
      </c>
      <c r="G1158" s="757" t="s">
        <v>237</v>
      </c>
      <c r="H1158" s="755"/>
      <c r="I1158" s="756"/>
      <c r="J1158" s="757"/>
      <c r="K1158" s="755"/>
      <c r="L1158" s="756"/>
      <c r="M1158" s="757"/>
      <c r="N1158" s="566"/>
    </row>
    <row r="1159" spans="1:14" x14ac:dyDescent="0.3">
      <c r="A1159" s="763" t="s">
        <v>173</v>
      </c>
      <c r="B1159" s="758" t="s">
        <v>248</v>
      </c>
      <c r="C1159" s="759">
        <v>-0.43981638021522923</v>
      </c>
      <c r="D1159" s="760">
        <v>-0.70622897682488117</v>
      </c>
      <c r="E1159" s="758" t="s">
        <v>248</v>
      </c>
      <c r="F1159" s="759">
        <v>-0.18941289336939143</v>
      </c>
      <c r="G1159" s="760">
        <v>-0.43682035674949909</v>
      </c>
      <c r="H1159" s="758"/>
      <c r="I1159" s="759"/>
      <c r="J1159" s="760"/>
      <c r="K1159" s="758"/>
      <c r="L1159" s="759"/>
      <c r="M1159" s="760"/>
      <c r="N1159" s="566"/>
    </row>
    <row r="1160" spans="1:14" ht="52" x14ac:dyDescent="0.3">
      <c r="A1160" s="761" t="s">
        <v>910</v>
      </c>
      <c r="B1160" s="69">
        <v>0.103896103896104</v>
      </c>
      <c r="C1160" s="70">
        <v>0.25954198473282403</v>
      </c>
      <c r="D1160" s="71">
        <v>0.179591836734694</v>
      </c>
      <c r="E1160" s="69">
        <v>0.103896103896104</v>
      </c>
      <c r="F1160" s="70">
        <v>0.233695652173913</v>
      </c>
      <c r="G1160" s="71">
        <v>0.14386792452830199</v>
      </c>
      <c r="H1160" s="69"/>
      <c r="I1160" s="70"/>
      <c r="J1160" s="71"/>
      <c r="K1160" s="69"/>
      <c r="L1160" s="70"/>
      <c r="M1160" s="71"/>
      <c r="N1160" s="535"/>
    </row>
    <row r="1161" spans="1:14" x14ac:dyDescent="0.3">
      <c r="A1161" s="727" t="s">
        <v>111</v>
      </c>
      <c r="B1161" s="72">
        <v>0.11688311688311701</v>
      </c>
      <c r="C1161" s="73">
        <v>0.180661577608142</v>
      </c>
      <c r="D1161" s="74">
        <v>0.15102040816326501</v>
      </c>
      <c r="E1161" s="72">
        <v>0.11688311688311701</v>
      </c>
      <c r="F1161" s="73">
        <v>0.141304347826087</v>
      </c>
      <c r="G1161" s="74">
        <v>0.125</v>
      </c>
      <c r="H1161" s="72"/>
      <c r="I1161" s="73"/>
      <c r="J1161" s="74"/>
      <c r="K1161" s="72"/>
      <c r="L1161" s="73"/>
      <c r="M1161" s="74"/>
      <c r="N1161" s="536"/>
    </row>
    <row r="1162" spans="1:14" x14ac:dyDescent="0.3">
      <c r="A1162" s="727" t="s">
        <v>110</v>
      </c>
      <c r="B1162" s="72">
        <v>0.28571428571428598</v>
      </c>
      <c r="C1162" s="73">
        <v>0.21882951653943999</v>
      </c>
      <c r="D1162" s="74">
        <v>0.22857142857142901</v>
      </c>
      <c r="E1162" s="72">
        <v>0.28571428571428598</v>
      </c>
      <c r="F1162" s="73">
        <v>0.25</v>
      </c>
      <c r="G1162" s="74">
        <v>0.19811320754716999</v>
      </c>
      <c r="H1162" s="72"/>
      <c r="I1162" s="73"/>
      <c r="J1162" s="74"/>
      <c r="K1162" s="72"/>
      <c r="L1162" s="73"/>
      <c r="M1162" s="74"/>
      <c r="N1162" s="536"/>
    </row>
    <row r="1163" spans="1:14" x14ac:dyDescent="0.3">
      <c r="A1163" s="728" t="s">
        <v>109</v>
      </c>
      <c r="B1163" s="72">
        <v>0.23376623376623401</v>
      </c>
      <c r="C1163" s="73">
        <v>0.195928753180662</v>
      </c>
      <c r="D1163" s="74">
        <v>0.25816326530612199</v>
      </c>
      <c r="E1163" s="72">
        <v>0.23376623376623401</v>
      </c>
      <c r="F1163" s="73">
        <v>0.17934782608695701</v>
      </c>
      <c r="G1163" s="74">
        <v>0.26179245283018898</v>
      </c>
      <c r="H1163" s="72"/>
      <c r="I1163" s="73"/>
      <c r="J1163" s="74"/>
      <c r="K1163" s="72"/>
      <c r="L1163" s="73"/>
      <c r="M1163" s="74"/>
      <c r="N1163" s="536"/>
    </row>
    <row r="1164" spans="1:14" x14ac:dyDescent="0.3">
      <c r="A1164" s="727" t="s">
        <v>108</v>
      </c>
      <c r="B1164" s="72">
        <v>0.23376623376623401</v>
      </c>
      <c r="C1164" s="73">
        <v>0.114503816793893</v>
      </c>
      <c r="D1164" s="74">
        <v>0.14285714285714299</v>
      </c>
      <c r="E1164" s="72">
        <v>0.23376623376623401</v>
      </c>
      <c r="F1164" s="73">
        <v>0.157608695652174</v>
      </c>
      <c r="G1164" s="74">
        <v>0.214622641509434</v>
      </c>
      <c r="H1164" s="72"/>
      <c r="I1164" s="73"/>
      <c r="J1164" s="74"/>
      <c r="K1164" s="72"/>
      <c r="L1164" s="73"/>
      <c r="M1164" s="74"/>
      <c r="N1164" s="536"/>
    </row>
    <row r="1165" spans="1:14" x14ac:dyDescent="0.3">
      <c r="A1165" s="727" t="s">
        <v>107</v>
      </c>
      <c r="B1165" s="72">
        <v>1.2987012987013E-2</v>
      </c>
      <c r="C1165" s="73">
        <v>2.54452926208651E-2</v>
      </c>
      <c r="D1165" s="74">
        <v>2.5510204081632699E-2</v>
      </c>
      <c r="E1165" s="72">
        <v>1.2987012987013E-2</v>
      </c>
      <c r="F1165" s="73">
        <v>3.2608695652173898E-2</v>
      </c>
      <c r="G1165" s="74">
        <v>4.0094339622641501E-2</v>
      </c>
      <c r="H1165" s="72"/>
      <c r="I1165" s="73"/>
      <c r="J1165" s="74"/>
      <c r="K1165" s="72"/>
      <c r="L1165" s="73"/>
      <c r="M1165" s="74"/>
      <c r="N1165" s="536"/>
    </row>
    <row r="1166" spans="1:14" x14ac:dyDescent="0.3">
      <c r="A1166" s="727" t="s">
        <v>106</v>
      </c>
      <c r="B1166" s="72">
        <v>0</v>
      </c>
      <c r="C1166" s="73">
        <v>2.5445292620865098E-3</v>
      </c>
      <c r="D1166" s="74">
        <v>6.1224489795918399E-3</v>
      </c>
      <c r="E1166" s="72">
        <v>0</v>
      </c>
      <c r="F1166" s="73">
        <v>0</v>
      </c>
      <c r="G1166" s="74">
        <v>4.7169811320754698E-3</v>
      </c>
      <c r="H1166" s="72"/>
      <c r="I1166" s="73"/>
      <c r="J1166" s="74"/>
      <c r="K1166" s="72"/>
      <c r="L1166" s="73"/>
      <c r="M1166" s="74"/>
      <c r="N1166" s="536"/>
    </row>
    <row r="1167" spans="1:14" x14ac:dyDescent="0.3">
      <c r="A1167" s="727" t="s">
        <v>103</v>
      </c>
      <c r="B1167" s="72">
        <v>1.2987012987013E-2</v>
      </c>
      <c r="C1167" s="73">
        <v>2.5445292620865098E-3</v>
      </c>
      <c r="D1167" s="74">
        <v>8.1632653061224497E-3</v>
      </c>
      <c r="E1167" s="72">
        <v>1.2987012987013E-2</v>
      </c>
      <c r="F1167" s="73">
        <v>5.4347826086956503E-3</v>
      </c>
      <c r="G1167" s="74">
        <v>1.1792452830188699E-2</v>
      </c>
      <c r="H1167" s="72"/>
      <c r="I1167" s="73"/>
      <c r="J1167" s="74"/>
      <c r="K1167" s="72"/>
      <c r="L1167" s="73"/>
      <c r="M1167" s="74"/>
      <c r="N1167" s="537"/>
    </row>
    <row r="1168" spans="1:14" x14ac:dyDescent="0.3">
      <c r="A1168" s="734" t="s">
        <v>259</v>
      </c>
      <c r="B1168" s="75">
        <v>77</v>
      </c>
      <c r="C1168" s="76">
        <v>393</v>
      </c>
      <c r="D1168" s="77">
        <v>980</v>
      </c>
      <c r="E1168" s="75">
        <v>77</v>
      </c>
      <c r="F1168" s="76">
        <v>184</v>
      </c>
      <c r="G1168" s="77">
        <v>424</v>
      </c>
      <c r="H1168" s="75"/>
      <c r="I1168" s="76"/>
      <c r="J1168" s="77"/>
      <c r="K1168" s="75"/>
      <c r="L1168" s="76"/>
      <c r="M1168" s="77"/>
      <c r="N1168" s="532"/>
    </row>
    <row r="1169" spans="1:14" x14ac:dyDescent="0.3">
      <c r="A1169" s="727" t="s">
        <v>194</v>
      </c>
      <c r="B1169" s="127">
        <v>5.5194805194805197</v>
      </c>
      <c r="C1169" s="128">
        <v>6.1755725190839703</v>
      </c>
      <c r="D1169" s="129">
        <v>5.8244897959183604</v>
      </c>
      <c r="E1169" s="127">
        <v>5.5194805194805197</v>
      </c>
      <c r="F1169" s="128">
        <v>5.9891304347826102</v>
      </c>
      <c r="G1169" s="129">
        <v>5.5235849056603703</v>
      </c>
      <c r="H1169" s="127"/>
      <c r="I1169" s="128"/>
      <c r="J1169" s="129"/>
      <c r="K1169" s="127"/>
      <c r="L1169" s="128"/>
      <c r="M1169" s="129"/>
      <c r="N1169" s="533"/>
    </row>
    <row r="1170" spans="1:14" x14ac:dyDescent="0.3">
      <c r="A1170" s="727" t="s">
        <v>174</v>
      </c>
      <c r="B1170" s="127">
        <v>1.3918029731477399</v>
      </c>
      <c r="C1170" s="128">
        <v>1.4767634703655601</v>
      </c>
      <c r="D1170" s="129">
        <v>1.48393241371565</v>
      </c>
      <c r="E1170" s="127">
        <v>1.3918029731477399</v>
      </c>
      <c r="F1170" s="128">
        <v>1.5256965816952399</v>
      </c>
      <c r="G1170" s="129">
        <v>1.52656860453696</v>
      </c>
      <c r="H1170" s="127"/>
      <c r="I1170" s="128"/>
      <c r="J1170" s="129"/>
      <c r="K1170" s="127"/>
      <c r="L1170" s="128"/>
      <c r="M1170" s="129"/>
      <c r="N1170" s="533"/>
    </row>
    <row r="1171" spans="1:14" x14ac:dyDescent="0.3">
      <c r="A1171" s="727" t="s">
        <v>260</v>
      </c>
      <c r="B1171" s="130" t="s">
        <v>248</v>
      </c>
      <c r="C1171" s="128" t="s">
        <v>237</v>
      </c>
      <c r="D1171" s="129" t="s">
        <v>130</v>
      </c>
      <c r="E1171" s="130" t="s">
        <v>248</v>
      </c>
      <c r="F1171" s="128" t="s">
        <v>266</v>
      </c>
      <c r="G1171" s="129" t="s">
        <v>130</v>
      </c>
      <c r="H1171" s="130"/>
      <c r="I1171" s="128"/>
      <c r="J1171" s="129"/>
      <c r="K1171" s="130"/>
      <c r="L1171" s="128"/>
      <c r="M1171" s="129"/>
      <c r="N1171" s="533"/>
    </row>
    <row r="1172" spans="1:14" x14ac:dyDescent="0.3">
      <c r="A1172" s="730" t="s">
        <v>173</v>
      </c>
      <c r="B1172" s="131" t="s">
        <v>248</v>
      </c>
      <c r="C1172" s="132">
        <v>-0.44427696971745972</v>
      </c>
      <c r="D1172" s="139">
        <v>-0.20554121846703347</v>
      </c>
      <c r="E1172" s="131" t="s">
        <v>248</v>
      </c>
      <c r="F1172" s="132">
        <v>-0.3078265501389868</v>
      </c>
      <c r="G1172" s="139">
        <v>-2.6886352618889315E-3</v>
      </c>
      <c r="H1172" s="131"/>
      <c r="I1172" s="132"/>
      <c r="J1172" s="139"/>
      <c r="K1172" s="131"/>
      <c r="L1172" s="132"/>
      <c r="M1172" s="139"/>
      <c r="N1172" s="534"/>
    </row>
    <row r="1173" spans="1:14" ht="26" x14ac:dyDescent="0.3">
      <c r="A1173" s="761" t="s">
        <v>599</v>
      </c>
      <c r="B1173" s="69">
        <v>0</v>
      </c>
      <c r="C1173" s="70">
        <v>7.6530612244898001E-3</v>
      </c>
      <c r="D1173" s="71">
        <v>9.2024539877300603E-3</v>
      </c>
      <c r="E1173" s="69">
        <v>0</v>
      </c>
      <c r="F1173" s="70">
        <v>5.4347826086956503E-3</v>
      </c>
      <c r="G1173" s="71">
        <v>7.09219858156028E-3</v>
      </c>
      <c r="H1173" s="69"/>
      <c r="I1173" s="70"/>
      <c r="J1173" s="71"/>
      <c r="K1173" s="69"/>
      <c r="L1173" s="70"/>
      <c r="M1173" s="71"/>
      <c r="N1173" s="535"/>
    </row>
    <row r="1174" spans="1:14" x14ac:dyDescent="0.3">
      <c r="A1174" s="727" t="s">
        <v>111</v>
      </c>
      <c r="B1174" s="72">
        <v>0</v>
      </c>
      <c r="C1174" s="73">
        <v>1.2755102040816301E-2</v>
      </c>
      <c r="D1174" s="74">
        <v>8.1799591002044997E-3</v>
      </c>
      <c r="E1174" s="72">
        <v>0</v>
      </c>
      <c r="F1174" s="73">
        <v>1.6304347826087001E-2</v>
      </c>
      <c r="G1174" s="74">
        <v>9.4562647754137096E-3</v>
      </c>
      <c r="H1174" s="72"/>
      <c r="I1174" s="73"/>
      <c r="J1174" s="74"/>
      <c r="K1174" s="72"/>
      <c r="L1174" s="73"/>
      <c r="M1174" s="74"/>
      <c r="N1174" s="536"/>
    </row>
    <row r="1175" spans="1:14" x14ac:dyDescent="0.3">
      <c r="A1175" s="727" t="s">
        <v>110</v>
      </c>
      <c r="B1175" s="72">
        <v>3.8961038961039002E-2</v>
      </c>
      <c r="C1175" s="73">
        <v>4.3367346938775503E-2</v>
      </c>
      <c r="D1175" s="74">
        <v>3.2719836400817999E-2</v>
      </c>
      <c r="E1175" s="72">
        <v>3.8961038961039002E-2</v>
      </c>
      <c r="F1175" s="73">
        <v>7.0652173913043501E-2</v>
      </c>
      <c r="G1175" s="74">
        <v>4.2553191489361701E-2</v>
      </c>
      <c r="H1175" s="72"/>
      <c r="I1175" s="73"/>
      <c r="J1175" s="74"/>
      <c r="K1175" s="72"/>
      <c r="L1175" s="73"/>
      <c r="M1175" s="74"/>
      <c r="N1175" s="536"/>
    </row>
    <row r="1176" spans="1:14" x14ac:dyDescent="0.3">
      <c r="A1176" s="727" t="s">
        <v>109</v>
      </c>
      <c r="B1176" s="72">
        <v>2.5974025974026E-2</v>
      </c>
      <c r="C1176" s="73">
        <v>0.107142857142857</v>
      </c>
      <c r="D1176" s="74">
        <v>8.5889570552147201E-2</v>
      </c>
      <c r="E1176" s="72">
        <v>2.5974025974026E-2</v>
      </c>
      <c r="F1176" s="73">
        <v>0.103260869565217</v>
      </c>
      <c r="G1176" s="74">
        <v>7.3286052009456301E-2</v>
      </c>
      <c r="H1176" s="72"/>
      <c r="I1176" s="73"/>
      <c r="J1176" s="74"/>
      <c r="K1176" s="72"/>
      <c r="L1176" s="73"/>
      <c r="M1176" s="74"/>
      <c r="N1176" s="536"/>
    </row>
    <row r="1177" spans="1:14" x14ac:dyDescent="0.3">
      <c r="A1177" s="727" t="s">
        <v>108</v>
      </c>
      <c r="B1177" s="72">
        <v>0.15584415584415601</v>
      </c>
      <c r="C1177" s="73">
        <v>0.206632653061224</v>
      </c>
      <c r="D1177" s="74">
        <v>0.21676891615541899</v>
      </c>
      <c r="E1177" s="72">
        <v>0.15584415584415601</v>
      </c>
      <c r="F1177" s="73">
        <v>0.184782608695652</v>
      </c>
      <c r="G1177" s="74">
        <v>0.20803782505910201</v>
      </c>
      <c r="H1177" s="72"/>
      <c r="I1177" s="73"/>
      <c r="J1177" s="74"/>
      <c r="K1177" s="72"/>
      <c r="L1177" s="73"/>
      <c r="M1177" s="74"/>
      <c r="N1177" s="536"/>
    </row>
    <row r="1178" spans="1:14" x14ac:dyDescent="0.3">
      <c r="A1178" s="727" t="s">
        <v>107</v>
      </c>
      <c r="B1178" s="72">
        <v>0.38961038961039002</v>
      </c>
      <c r="C1178" s="73">
        <v>0.27551020408163301</v>
      </c>
      <c r="D1178" s="74">
        <v>0.31083844580777098</v>
      </c>
      <c r="E1178" s="72">
        <v>0.38961038961039002</v>
      </c>
      <c r="F1178" s="73">
        <v>0.282608695652174</v>
      </c>
      <c r="G1178" s="74">
        <v>0.31678486997635902</v>
      </c>
      <c r="H1178" s="72"/>
      <c r="I1178" s="73"/>
      <c r="J1178" s="74"/>
      <c r="K1178" s="72"/>
      <c r="L1178" s="73"/>
      <c r="M1178" s="74"/>
      <c r="N1178" s="536"/>
    </row>
    <row r="1179" spans="1:14" s="199" customFormat="1" x14ac:dyDescent="0.3">
      <c r="A1179" s="727" t="s">
        <v>106</v>
      </c>
      <c r="B1179" s="72">
        <v>0.35064935064935099</v>
      </c>
      <c r="C1179" s="73">
        <v>0.22959183673469399</v>
      </c>
      <c r="D1179" s="74">
        <v>0.24233128834355799</v>
      </c>
      <c r="E1179" s="72">
        <v>0.35064935064935099</v>
      </c>
      <c r="F1179" s="73">
        <v>0.23913043478260901</v>
      </c>
      <c r="G1179" s="74">
        <v>0.260047281323877</v>
      </c>
      <c r="H1179" s="72"/>
      <c r="I1179" s="73"/>
      <c r="J1179" s="74"/>
      <c r="K1179" s="72"/>
      <c r="L1179" s="73"/>
      <c r="M1179" s="74"/>
      <c r="N1179" s="536"/>
    </row>
    <row r="1180" spans="1:14" x14ac:dyDescent="0.3">
      <c r="A1180" s="727" t="s">
        <v>103</v>
      </c>
      <c r="B1180" s="72">
        <v>3.8961038961039002E-2</v>
      </c>
      <c r="C1180" s="73">
        <v>0.11734693877551</v>
      </c>
      <c r="D1180" s="74">
        <v>9.4069529652351699E-2</v>
      </c>
      <c r="E1180" s="72">
        <v>3.8961038961039002E-2</v>
      </c>
      <c r="F1180" s="73">
        <v>9.7826086956521702E-2</v>
      </c>
      <c r="G1180" s="74">
        <v>8.2742316784869999E-2</v>
      </c>
      <c r="H1180" s="72"/>
      <c r="I1180" s="73"/>
      <c r="J1180" s="74"/>
      <c r="K1180" s="72"/>
      <c r="L1180" s="73"/>
      <c r="M1180" s="74"/>
      <c r="N1180" s="537"/>
    </row>
    <row r="1181" spans="1:14" x14ac:dyDescent="0.3">
      <c r="A1181" s="734" t="s">
        <v>259</v>
      </c>
      <c r="B1181" s="75">
        <v>77</v>
      </c>
      <c r="C1181" s="76">
        <v>392</v>
      </c>
      <c r="D1181" s="77">
        <v>978</v>
      </c>
      <c r="E1181" s="75">
        <v>77</v>
      </c>
      <c r="F1181" s="76">
        <v>184</v>
      </c>
      <c r="G1181" s="77">
        <v>423</v>
      </c>
      <c r="H1181" s="75"/>
      <c r="I1181" s="76"/>
      <c r="J1181" s="77"/>
      <c r="K1181" s="75"/>
      <c r="L1181" s="76"/>
      <c r="M1181" s="77"/>
      <c r="N1181" s="532"/>
    </row>
    <row r="1182" spans="1:14" x14ac:dyDescent="0.3">
      <c r="A1182" s="727" t="s">
        <v>194</v>
      </c>
      <c r="B1182" s="127">
        <v>2.8961038961039001</v>
      </c>
      <c r="C1182" s="128">
        <v>3.1760204081632701</v>
      </c>
      <c r="D1182" s="129">
        <v>3.1349693251533699</v>
      </c>
      <c r="E1182" s="127">
        <v>2.8961038961039001</v>
      </c>
      <c r="F1182" s="128">
        <v>3.2608695652173898</v>
      </c>
      <c r="G1182" s="129">
        <v>3.1300236406619399</v>
      </c>
      <c r="H1182" s="127"/>
      <c r="I1182" s="128"/>
      <c r="J1182" s="129"/>
      <c r="K1182" s="127"/>
      <c r="L1182" s="128"/>
      <c r="M1182" s="129"/>
      <c r="N1182" s="533"/>
    </row>
    <row r="1183" spans="1:14" x14ac:dyDescent="0.3">
      <c r="A1183" s="727" t="s">
        <v>174</v>
      </c>
      <c r="B1183" s="127">
        <v>1.0586040408856201</v>
      </c>
      <c r="C1183" s="128">
        <v>1.4471548873996301</v>
      </c>
      <c r="D1183" s="129">
        <v>1.34833156276647</v>
      </c>
      <c r="E1183" s="127">
        <v>1.0586040408856201</v>
      </c>
      <c r="F1183" s="128">
        <v>1.4848566394519001</v>
      </c>
      <c r="G1183" s="129">
        <v>1.3383238258907699</v>
      </c>
      <c r="H1183" s="127"/>
      <c r="I1183" s="128"/>
      <c r="J1183" s="129"/>
      <c r="K1183" s="127"/>
      <c r="L1183" s="128"/>
      <c r="M1183" s="129"/>
      <c r="N1183" s="533"/>
    </row>
    <row r="1184" spans="1:14" x14ac:dyDescent="0.3">
      <c r="A1184" s="727" t="s">
        <v>260</v>
      </c>
      <c r="B1184" s="130" t="s">
        <v>248</v>
      </c>
      <c r="C1184" s="128" t="s">
        <v>130</v>
      </c>
      <c r="D1184" s="129" t="s">
        <v>130</v>
      </c>
      <c r="E1184" s="130" t="s">
        <v>248</v>
      </c>
      <c r="F1184" s="128" t="s">
        <v>130</v>
      </c>
      <c r="G1184" s="129" t="s">
        <v>130</v>
      </c>
      <c r="H1184" s="130"/>
      <c r="I1184" s="128"/>
      <c r="J1184" s="129"/>
      <c r="K1184" s="130"/>
      <c r="L1184" s="128"/>
      <c r="M1184" s="129"/>
      <c r="N1184" s="533"/>
    </row>
    <row r="1185" spans="1:14" x14ac:dyDescent="0.3">
      <c r="A1185" s="730" t="s">
        <v>173</v>
      </c>
      <c r="B1185" s="131" t="s">
        <v>248</v>
      </c>
      <c r="C1185" s="132">
        <v>-0.19342539937956998</v>
      </c>
      <c r="D1185" s="139">
        <v>-0.17715629867728694</v>
      </c>
      <c r="E1185" s="131" t="s">
        <v>248</v>
      </c>
      <c r="F1185" s="132">
        <v>-0.24565716273332247</v>
      </c>
      <c r="G1185" s="139">
        <v>-0.17478560870897306</v>
      </c>
      <c r="H1185" s="131"/>
      <c r="I1185" s="132"/>
      <c r="J1185" s="139"/>
      <c r="K1185" s="131"/>
      <c r="L1185" s="132"/>
      <c r="M1185" s="139"/>
      <c r="N1185" s="534"/>
    </row>
    <row r="1186" spans="1:14" ht="52" x14ac:dyDescent="0.3">
      <c r="A1186" s="761" t="s">
        <v>1037</v>
      </c>
      <c r="B1186" s="69">
        <v>0.17105263157894701</v>
      </c>
      <c r="C1186" s="70">
        <v>9.4871794871794896E-2</v>
      </c>
      <c r="D1186" s="71">
        <v>0.12538540596094599</v>
      </c>
      <c r="E1186" s="69">
        <v>0.17105263157894701</v>
      </c>
      <c r="F1186" s="70">
        <v>0.115384615384615</v>
      </c>
      <c r="G1186" s="71">
        <v>0.13157894736842099</v>
      </c>
      <c r="H1186" s="69"/>
      <c r="I1186" s="70"/>
      <c r="J1186" s="71"/>
      <c r="K1186" s="69"/>
      <c r="L1186" s="70"/>
      <c r="M1186" s="71"/>
      <c r="N1186" s="535"/>
    </row>
    <row r="1187" spans="1:14" x14ac:dyDescent="0.3">
      <c r="A1187" s="727" t="s">
        <v>111</v>
      </c>
      <c r="B1187" s="72">
        <v>0.13157894736842099</v>
      </c>
      <c r="C1187" s="73">
        <v>4.6153846153846198E-2</v>
      </c>
      <c r="D1187" s="74">
        <v>7.6053442959917797E-2</v>
      </c>
      <c r="E1187" s="72">
        <v>0.13157894736842099</v>
      </c>
      <c r="F1187" s="73">
        <v>7.69230769230769E-2</v>
      </c>
      <c r="G1187" s="74">
        <v>9.5693779904306206E-2</v>
      </c>
      <c r="H1187" s="72"/>
      <c r="I1187" s="73"/>
      <c r="J1187" s="74"/>
      <c r="K1187" s="72"/>
      <c r="L1187" s="73"/>
      <c r="M1187" s="74"/>
      <c r="N1187" s="536"/>
    </row>
    <row r="1188" spans="1:14" x14ac:dyDescent="0.3">
      <c r="A1188" s="727" t="s">
        <v>110</v>
      </c>
      <c r="B1188" s="72">
        <v>0.17105263157894701</v>
      </c>
      <c r="C1188" s="73">
        <v>8.4615384615384606E-2</v>
      </c>
      <c r="D1188" s="74">
        <v>0.11408016443987699</v>
      </c>
      <c r="E1188" s="72">
        <v>0.17105263157894701</v>
      </c>
      <c r="F1188" s="73">
        <v>9.8901098901098897E-2</v>
      </c>
      <c r="G1188" s="74">
        <v>0.13397129186602899</v>
      </c>
      <c r="H1188" s="72"/>
      <c r="I1188" s="73"/>
      <c r="J1188" s="74"/>
      <c r="K1188" s="72"/>
      <c r="L1188" s="73"/>
      <c r="M1188" s="74"/>
      <c r="N1188" s="536"/>
    </row>
    <row r="1189" spans="1:14" s="199" customFormat="1" x14ac:dyDescent="0.3">
      <c r="A1189" s="727" t="s">
        <v>109</v>
      </c>
      <c r="B1189" s="72">
        <v>0.25</v>
      </c>
      <c r="C1189" s="73">
        <v>0.17435897435897399</v>
      </c>
      <c r="D1189" s="74">
        <v>0.21993833504624899</v>
      </c>
      <c r="E1189" s="72">
        <v>0.25</v>
      </c>
      <c r="F1189" s="73">
        <v>0.20329670329670299</v>
      </c>
      <c r="G1189" s="74">
        <v>0.23923444976076599</v>
      </c>
      <c r="H1189" s="72"/>
      <c r="I1189" s="73"/>
      <c r="J1189" s="74"/>
      <c r="K1189" s="72"/>
      <c r="L1189" s="73"/>
      <c r="M1189" s="74"/>
      <c r="N1189" s="536"/>
    </row>
    <row r="1190" spans="1:14" x14ac:dyDescent="0.3">
      <c r="A1190" s="727" t="s">
        <v>108</v>
      </c>
      <c r="B1190" s="72">
        <v>0.21052631578947401</v>
      </c>
      <c r="C1190" s="73">
        <v>0.2</v>
      </c>
      <c r="D1190" s="74">
        <v>0.194244604316547</v>
      </c>
      <c r="E1190" s="72">
        <v>0.21052631578947401</v>
      </c>
      <c r="F1190" s="73">
        <v>0.20879120879120899</v>
      </c>
      <c r="G1190" s="74">
        <v>0.19377990430622</v>
      </c>
      <c r="H1190" s="72"/>
      <c r="I1190" s="73"/>
      <c r="J1190" s="74"/>
      <c r="K1190" s="72"/>
      <c r="L1190" s="73"/>
      <c r="M1190" s="74"/>
      <c r="N1190" s="536"/>
    </row>
    <row r="1191" spans="1:14" x14ac:dyDescent="0.3">
      <c r="A1191" s="727" t="s">
        <v>107</v>
      </c>
      <c r="B1191" s="72">
        <v>5.2631578947368397E-2</v>
      </c>
      <c r="C1191" s="73">
        <v>0.102564102564103</v>
      </c>
      <c r="D1191" s="74">
        <v>9.4552929085303203E-2</v>
      </c>
      <c r="E1191" s="72">
        <v>5.2631578947368397E-2</v>
      </c>
      <c r="F1191" s="73">
        <v>0.10989010989011</v>
      </c>
      <c r="G1191" s="74">
        <v>9.0909090909090898E-2</v>
      </c>
      <c r="H1191" s="72"/>
      <c r="I1191" s="73"/>
      <c r="J1191" s="74"/>
      <c r="K1191" s="72"/>
      <c r="L1191" s="73"/>
      <c r="M1191" s="74"/>
      <c r="N1191" s="536"/>
    </row>
    <row r="1192" spans="1:14" x14ac:dyDescent="0.3">
      <c r="A1192" s="727" t="s">
        <v>106</v>
      </c>
      <c r="B1192" s="72">
        <v>1.3157894736842099E-2</v>
      </c>
      <c r="C1192" s="73">
        <v>0.112820512820513</v>
      </c>
      <c r="D1192" s="74">
        <v>7.3997944501541596E-2</v>
      </c>
      <c r="E1192" s="72">
        <v>1.3157894736842099E-2</v>
      </c>
      <c r="F1192" s="73">
        <v>6.5934065934065894E-2</v>
      </c>
      <c r="G1192" s="74">
        <v>4.3062200956937802E-2</v>
      </c>
      <c r="H1192" s="72"/>
      <c r="I1192" s="73"/>
      <c r="J1192" s="74"/>
      <c r="K1192" s="72"/>
      <c r="L1192" s="73"/>
      <c r="M1192" s="74"/>
      <c r="N1192" s="536"/>
    </row>
    <row r="1193" spans="1:14" x14ac:dyDescent="0.3">
      <c r="A1193" s="727" t="s">
        <v>103</v>
      </c>
      <c r="B1193" s="72">
        <v>0</v>
      </c>
      <c r="C1193" s="73">
        <v>0.18461538461538499</v>
      </c>
      <c r="D1193" s="74">
        <v>0.10174717368962</v>
      </c>
      <c r="E1193" s="72">
        <v>0</v>
      </c>
      <c r="F1193" s="73">
        <v>0.120879120879121</v>
      </c>
      <c r="G1193" s="74">
        <v>7.1770334928229707E-2</v>
      </c>
      <c r="H1193" s="72"/>
      <c r="I1193" s="73"/>
      <c r="J1193" s="74"/>
      <c r="K1193" s="72"/>
      <c r="L1193" s="73"/>
      <c r="M1193" s="74"/>
      <c r="N1193" s="537"/>
    </row>
    <row r="1194" spans="1:14" x14ac:dyDescent="0.3">
      <c r="A1194" s="734" t="s">
        <v>259</v>
      </c>
      <c r="B1194" s="75">
        <v>76</v>
      </c>
      <c r="C1194" s="76">
        <v>390</v>
      </c>
      <c r="D1194" s="77">
        <v>973</v>
      </c>
      <c r="E1194" s="75">
        <v>76</v>
      </c>
      <c r="F1194" s="76">
        <v>182</v>
      </c>
      <c r="G1194" s="77">
        <v>418</v>
      </c>
      <c r="H1194" s="75"/>
      <c r="I1194" s="76"/>
      <c r="J1194" s="77"/>
      <c r="K1194" s="75"/>
      <c r="L1194" s="76"/>
      <c r="M1194" s="77"/>
      <c r="N1194" s="532"/>
    </row>
    <row r="1195" spans="1:14" x14ac:dyDescent="0.3">
      <c r="A1195" s="727" t="s">
        <v>194</v>
      </c>
      <c r="B1195" s="127">
        <v>5.5921052631578902</v>
      </c>
      <c r="C1195" s="128">
        <v>3.97948717948718</v>
      </c>
      <c r="D1195" s="129">
        <v>4.63001027749229</v>
      </c>
      <c r="E1195" s="127">
        <v>5.5921052631578902</v>
      </c>
      <c r="F1195" s="128">
        <v>4.4890109890109899</v>
      </c>
      <c r="G1195" s="129">
        <v>4.9282296650717701</v>
      </c>
      <c r="H1195" s="127"/>
      <c r="I1195" s="128"/>
      <c r="J1195" s="129"/>
      <c r="K1195" s="127"/>
      <c r="L1195" s="128"/>
      <c r="M1195" s="129"/>
      <c r="N1195" s="533"/>
    </row>
    <row r="1196" spans="1:14" x14ac:dyDescent="0.3">
      <c r="A1196" s="727" t="s">
        <v>174</v>
      </c>
      <c r="B1196" s="127">
        <v>1.5678233878337799</v>
      </c>
      <c r="C1196" s="128">
        <v>2.1617354124426198</v>
      </c>
      <c r="D1196" s="129">
        <v>2.0689761339108301</v>
      </c>
      <c r="E1196" s="127">
        <v>1.5678233878337799</v>
      </c>
      <c r="F1196" s="128">
        <v>2.0937660984495601</v>
      </c>
      <c r="G1196" s="129">
        <v>1.9488955797324301</v>
      </c>
      <c r="H1196" s="127"/>
      <c r="I1196" s="128"/>
      <c r="J1196" s="129"/>
      <c r="K1196" s="127"/>
      <c r="L1196" s="128"/>
      <c r="M1196" s="129"/>
      <c r="N1196" s="533"/>
    </row>
    <row r="1197" spans="1:14" x14ac:dyDescent="0.3">
      <c r="A1197" s="727" t="s">
        <v>260</v>
      </c>
      <c r="B1197" s="130" t="s">
        <v>248</v>
      </c>
      <c r="C1197" s="128" t="s">
        <v>237</v>
      </c>
      <c r="D1197" s="129" t="s">
        <v>237</v>
      </c>
      <c r="E1197" s="130" t="s">
        <v>248</v>
      </c>
      <c r="F1197" s="128" t="s">
        <v>237</v>
      </c>
      <c r="G1197" s="129" t="s">
        <v>236</v>
      </c>
      <c r="H1197" s="130"/>
      <c r="I1197" s="128"/>
      <c r="J1197" s="129"/>
      <c r="K1197" s="130"/>
      <c r="L1197" s="128"/>
      <c r="M1197" s="129"/>
      <c r="N1197" s="533"/>
    </row>
    <row r="1198" spans="1:14" x14ac:dyDescent="0.3">
      <c r="A1198" s="730" t="s">
        <v>173</v>
      </c>
      <c r="B1198" s="131" t="s">
        <v>248</v>
      </c>
      <c r="C1198" s="132">
        <v>0.74598309968404375</v>
      </c>
      <c r="D1198" s="139">
        <v>0.46501019025629087</v>
      </c>
      <c r="E1198" s="131" t="s">
        <v>248</v>
      </c>
      <c r="F1198" s="132">
        <v>0.52684694578049807</v>
      </c>
      <c r="G1198" s="139">
        <v>0.34064195382764723</v>
      </c>
      <c r="H1198" s="131"/>
      <c r="I1198" s="132"/>
      <c r="J1198" s="139"/>
      <c r="K1198" s="131"/>
      <c r="L1198" s="132"/>
      <c r="M1198" s="139"/>
      <c r="N1198" s="534"/>
    </row>
    <row r="1199" spans="1:14" ht="26" x14ac:dyDescent="0.3">
      <c r="A1199" s="761" t="s">
        <v>446</v>
      </c>
      <c r="B1199" s="69">
        <v>4.1666666666666699E-2</v>
      </c>
      <c r="C1199" s="70">
        <v>1.2987012987013E-2</v>
      </c>
      <c r="D1199" s="71">
        <v>3.2157676348547701E-2</v>
      </c>
      <c r="E1199" s="69">
        <v>4.1666666666666699E-2</v>
      </c>
      <c r="F1199" s="70">
        <v>2.82485875706215E-2</v>
      </c>
      <c r="G1199" s="71">
        <v>4.1162227602905603E-2</v>
      </c>
      <c r="H1199" s="69"/>
      <c r="I1199" s="70"/>
      <c r="J1199" s="71"/>
      <c r="K1199" s="69"/>
      <c r="L1199" s="70"/>
      <c r="M1199" s="71"/>
      <c r="N1199" s="535"/>
    </row>
    <row r="1200" spans="1:14" x14ac:dyDescent="0.3">
      <c r="A1200" s="727" t="s">
        <v>111</v>
      </c>
      <c r="B1200" s="72">
        <v>1.38888888888889E-2</v>
      </c>
      <c r="C1200" s="73">
        <v>5.1948051948051896E-3</v>
      </c>
      <c r="D1200" s="74">
        <v>1.55601659751037E-2</v>
      </c>
      <c r="E1200" s="72">
        <v>1.38888888888889E-2</v>
      </c>
      <c r="F1200" s="73">
        <v>5.6497175141242903E-3</v>
      </c>
      <c r="G1200" s="74">
        <v>1.6949152542372899E-2</v>
      </c>
      <c r="H1200" s="72"/>
      <c r="I1200" s="73"/>
      <c r="J1200" s="74"/>
      <c r="K1200" s="72"/>
      <c r="L1200" s="73"/>
      <c r="M1200" s="74"/>
      <c r="N1200" s="536"/>
    </row>
    <row r="1201" spans="1:14" x14ac:dyDescent="0.3">
      <c r="A1201" s="727" t="s">
        <v>110</v>
      </c>
      <c r="B1201" s="72">
        <v>5.5555555555555601E-2</v>
      </c>
      <c r="C1201" s="73">
        <v>2.5974025974026E-2</v>
      </c>
      <c r="D1201" s="74">
        <v>3.6307053941908703E-2</v>
      </c>
      <c r="E1201" s="72">
        <v>5.5555555555555601E-2</v>
      </c>
      <c r="F1201" s="73">
        <v>3.9548022598870101E-2</v>
      </c>
      <c r="G1201" s="74">
        <v>4.6004842615012101E-2</v>
      </c>
      <c r="H1201" s="72"/>
      <c r="I1201" s="73"/>
      <c r="J1201" s="74"/>
      <c r="K1201" s="72"/>
      <c r="L1201" s="73"/>
      <c r="M1201" s="74"/>
      <c r="N1201" s="536"/>
    </row>
    <row r="1202" spans="1:14" x14ac:dyDescent="0.3">
      <c r="A1202" s="727" t="s">
        <v>109</v>
      </c>
      <c r="B1202" s="72">
        <v>8.3333333333333301E-2</v>
      </c>
      <c r="C1202" s="73">
        <v>5.9740259740259698E-2</v>
      </c>
      <c r="D1202" s="74">
        <v>7.9875518672199206E-2</v>
      </c>
      <c r="E1202" s="72">
        <v>8.3333333333333301E-2</v>
      </c>
      <c r="F1202" s="73">
        <v>7.9096045197740106E-2</v>
      </c>
      <c r="G1202" s="74">
        <v>7.7481840193704604E-2</v>
      </c>
      <c r="H1202" s="72"/>
      <c r="I1202" s="73"/>
      <c r="J1202" s="74"/>
      <c r="K1202" s="72"/>
      <c r="L1202" s="73"/>
      <c r="M1202" s="74"/>
      <c r="N1202" s="536"/>
    </row>
    <row r="1203" spans="1:14" x14ac:dyDescent="0.3">
      <c r="A1203" s="727" t="s">
        <v>108</v>
      </c>
      <c r="B1203" s="72">
        <v>0.22222222222222199</v>
      </c>
      <c r="C1203" s="73">
        <v>0.12727272727272701</v>
      </c>
      <c r="D1203" s="74">
        <v>0.171161825726141</v>
      </c>
      <c r="E1203" s="72">
        <v>0.22222222222222199</v>
      </c>
      <c r="F1203" s="73">
        <v>0.14124293785310699</v>
      </c>
      <c r="G1203" s="74">
        <v>0.20338983050847501</v>
      </c>
      <c r="H1203" s="72"/>
      <c r="I1203" s="73"/>
      <c r="J1203" s="74"/>
      <c r="K1203" s="72"/>
      <c r="L1203" s="73"/>
      <c r="M1203" s="74"/>
      <c r="N1203" s="536"/>
    </row>
    <row r="1204" spans="1:14" x14ac:dyDescent="0.3">
      <c r="A1204" s="727" t="s">
        <v>107</v>
      </c>
      <c r="B1204" s="72">
        <v>0.27777777777777801</v>
      </c>
      <c r="C1204" s="73">
        <v>0.22597402597402599</v>
      </c>
      <c r="D1204" s="74">
        <v>0.21058091286307101</v>
      </c>
      <c r="E1204" s="72">
        <v>0.27777777777777801</v>
      </c>
      <c r="F1204" s="73">
        <v>0.16384180790960501</v>
      </c>
      <c r="G1204" s="74">
        <v>0.18401937046004799</v>
      </c>
      <c r="H1204" s="72"/>
      <c r="I1204" s="73"/>
      <c r="J1204" s="74"/>
      <c r="K1204" s="72"/>
      <c r="L1204" s="73"/>
      <c r="M1204" s="74"/>
      <c r="N1204" s="536"/>
    </row>
    <row r="1205" spans="1:14" x14ac:dyDescent="0.3">
      <c r="A1205" s="727" t="s">
        <v>106</v>
      </c>
      <c r="B1205" s="72">
        <v>0.194444444444444</v>
      </c>
      <c r="C1205" s="73">
        <v>0.197402597402597</v>
      </c>
      <c r="D1205" s="74">
        <v>0.176348547717842</v>
      </c>
      <c r="E1205" s="72">
        <v>0.194444444444444</v>
      </c>
      <c r="F1205" s="73">
        <v>0.20338983050847501</v>
      </c>
      <c r="G1205" s="74">
        <v>0.164648910411622</v>
      </c>
      <c r="H1205" s="72"/>
      <c r="I1205" s="73"/>
      <c r="J1205" s="74"/>
      <c r="K1205" s="72"/>
      <c r="L1205" s="73"/>
      <c r="M1205" s="74"/>
      <c r="N1205" s="536"/>
    </row>
    <row r="1206" spans="1:14" x14ac:dyDescent="0.3">
      <c r="A1206" s="727" t="s">
        <v>103</v>
      </c>
      <c r="B1206" s="72">
        <v>0.11111111111111099</v>
      </c>
      <c r="C1206" s="73">
        <v>0.34545454545454501</v>
      </c>
      <c r="D1206" s="74">
        <v>0.27800829875518701</v>
      </c>
      <c r="E1206" s="72">
        <v>0.11111111111111099</v>
      </c>
      <c r="F1206" s="73">
        <v>0.338983050847458</v>
      </c>
      <c r="G1206" s="74">
        <v>0.26634382566586001</v>
      </c>
      <c r="H1206" s="72"/>
      <c r="I1206" s="73"/>
      <c r="J1206" s="74"/>
      <c r="K1206" s="72"/>
      <c r="L1206" s="73"/>
      <c r="M1206" s="74"/>
      <c r="N1206" s="537"/>
    </row>
    <row r="1207" spans="1:14" x14ac:dyDescent="0.3">
      <c r="A1207" s="734" t="s">
        <v>259</v>
      </c>
      <c r="B1207" s="75">
        <v>72</v>
      </c>
      <c r="C1207" s="76">
        <v>385</v>
      </c>
      <c r="D1207" s="77">
        <v>964</v>
      </c>
      <c r="E1207" s="75">
        <v>72</v>
      </c>
      <c r="F1207" s="76">
        <v>177</v>
      </c>
      <c r="G1207" s="77">
        <v>413</v>
      </c>
      <c r="H1207" s="75"/>
      <c r="I1207" s="76"/>
      <c r="J1207" s="77"/>
      <c r="K1207" s="75"/>
      <c r="L1207" s="76"/>
      <c r="M1207" s="77"/>
      <c r="N1207" s="532"/>
    </row>
    <row r="1208" spans="1:14" x14ac:dyDescent="0.3">
      <c r="A1208" s="727" t="s">
        <v>194</v>
      </c>
      <c r="B1208" s="127">
        <v>3.4027777777777799</v>
      </c>
      <c r="C1208" s="128">
        <v>2.5220779220779201</v>
      </c>
      <c r="D1208" s="129">
        <v>2.9304979253112</v>
      </c>
      <c r="E1208" s="127">
        <v>3.4027777777777799</v>
      </c>
      <c r="F1208" s="128">
        <v>2.70056497175141</v>
      </c>
      <c r="G1208" s="129">
        <v>3.0726392251816002</v>
      </c>
      <c r="H1208" s="127"/>
      <c r="I1208" s="128"/>
      <c r="J1208" s="129"/>
      <c r="K1208" s="127"/>
      <c r="L1208" s="128"/>
      <c r="M1208" s="129"/>
      <c r="N1208" s="533"/>
    </row>
    <row r="1209" spans="1:14" x14ac:dyDescent="0.3">
      <c r="A1209" s="727" t="s">
        <v>174</v>
      </c>
      <c r="B1209" s="127">
        <v>1.68388988150067</v>
      </c>
      <c r="C1209" s="128">
        <v>1.53777295820796</v>
      </c>
      <c r="D1209" s="129">
        <v>1.7768393891820899</v>
      </c>
      <c r="E1209" s="127">
        <v>1.68388988150067</v>
      </c>
      <c r="F1209" s="128">
        <v>1.75992307344607</v>
      </c>
      <c r="G1209" s="129">
        <v>1.8603037798989199</v>
      </c>
      <c r="H1209" s="127"/>
      <c r="I1209" s="128"/>
      <c r="J1209" s="129"/>
      <c r="K1209" s="127"/>
      <c r="L1209" s="128"/>
      <c r="M1209" s="129"/>
      <c r="N1209" s="533"/>
    </row>
    <row r="1210" spans="1:14" x14ac:dyDescent="0.3">
      <c r="A1210" s="727" t="s">
        <v>260</v>
      </c>
      <c r="B1210" s="130" t="s">
        <v>248</v>
      </c>
      <c r="C1210" s="128" t="s">
        <v>237</v>
      </c>
      <c r="D1210" s="129" t="s">
        <v>266</v>
      </c>
      <c r="E1210" s="130" t="s">
        <v>248</v>
      </c>
      <c r="F1210" s="128" t="s">
        <v>236</v>
      </c>
      <c r="G1210" s="129" t="s">
        <v>130</v>
      </c>
      <c r="H1210" s="130"/>
      <c r="I1210" s="128"/>
      <c r="J1210" s="129"/>
      <c r="K1210" s="130"/>
      <c r="L1210" s="128"/>
      <c r="M1210" s="129"/>
      <c r="N1210" s="533"/>
    </row>
    <row r="1211" spans="1:14" x14ac:dyDescent="0.3">
      <c r="A1211" s="730" t="s">
        <v>173</v>
      </c>
      <c r="B1211" s="131" t="s">
        <v>248</v>
      </c>
      <c r="C1211" s="132">
        <v>0.57271123867738005</v>
      </c>
      <c r="D1211" s="139">
        <v>0.26579771663210289</v>
      </c>
      <c r="E1211" s="131" t="s">
        <v>248</v>
      </c>
      <c r="F1211" s="132">
        <v>0.39900198856497809</v>
      </c>
      <c r="G1211" s="139">
        <v>0.17746486147231175</v>
      </c>
      <c r="H1211" s="131"/>
      <c r="I1211" s="132"/>
      <c r="J1211" s="139"/>
      <c r="K1211" s="131"/>
      <c r="L1211" s="132"/>
      <c r="M1211" s="139"/>
      <c r="N1211" s="534"/>
    </row>
    <row r="1212" spans="1:14" ht="26" x14ac:dyDescent="0.3">
      <c r="A1212" s="761" t="s">
        <v>1038</v>
      </c>
      <c r="B1212" s="69">
        <v>6.4935064935064901E-2</v>
      </c>
      <c r="C1212" s="70">
        <v>8.9058524173027995E-2</v>
      </c>
      <c r="D1212" s="71">
        <v>7.26714431934493E-2</v>
      </c>
      <c r="E1212" s="69">
        <v>6.4935064935064901E-2</v>
      </c>
      <c r="F1212" s="70">
        <v>6.5217391304347797E-2</v>
      </c>
      <c r="G1212" s="71">
        <v>6.9047619047619094E-2</v>
      </c>
      <c r="H1212" s="69"/>
      <c r="I1212" s="70"/>
      <c r="J1212" s="71"/>
      <c r="K1212" s="69"/>
      <c r="L1212" s="70"/>
      <c r="M1212" s="71"/>
      <c r="N1212" s="535"/>
    </row>
    <row r="1213" spans="1:14" x14ac:dyDescent="0.3">
      <c r="A1213" s="727" t="s">
        <v>111</v>
      </c>
      <c r="B1213" s="72">
        <v>3.8961038961039002E-2</v>
      </c>
      <c r="C1213" s="73">
        <v>8.1424936386768496E-2</v>
      </c>
      <c r="D1213" s="74">
        <v>8.2906857727737995E-2</v>
      </c>
      <c r="E1213" s="72">
        <v>3.8961038961039002E-2</v>
      </c>
      <c r="F1213" s="73">
        <v>7.0652173913043501E-2</v>
      </c>
      <c r="G1213" s="74">
        <v>9.0476190476190502E-2</v>
      </c>
      <c r="H1213" s="72"/>
      <c r="I1213" s="73"/>
      <c r="J1213" s="74"/>
      <c r="K1213" s="72"/>
      <c r="L1213" s="73"/>
      <c r="M1213" s="74"/>
      <c r="N1213" s="536"/>
    </row>
    <row r="1214" spans="1:14" x14ac:dyDescent="0.3">
      <c r="A1214" s="727" t="s">
        <v>110</v>
      </c>
      <c r="B1214" s="72">
        <v>0.168831168831169</v>
      </c>
      <c r="C1214" s="73">
        <v>0.142493638676845</v>
      </c>
      <c r="D1214" s="74">
        <v>0.123848515864893</v>
      </c>
      <c r="E1214" s="72">
        <v>0.168831168831169</v>
      </c>
      <c r="F1214" s="73">
        <v>0.14673913043478301</v>
      </c>
      <c r="G1214" s="74">
        <v>0.128571428571429</v>
      </c>
      <c r="H1214" s="72"/>
      <c r="I1214" s="73"/>
      <c r="J1214" s="74"/>
      <c r="K1214" s="72"/>
      <c r="L1214" s="73"/>
      <c r="M1214" s="74"/>
      <c r="N1214" s="536"/>
    </row>
    <row r="1215" spans="1:14" x14ac:dyDescent="0.3">
      <c r="A1215" s="727" t="s">
        <v>109</v>
      </c>
      <c r="B1215" s="72">
        <v>0.35064935064935099</v>
      </c>
      <c r="C1215" s="73">
        <v>0.29516539440203599</v>
      </c>
      <c r="D1215" s="74">
        <v>0.269191402251791</v>
      </c>
      <c r="E1215" s="72">
        <v>0.35064935064935099</v>
      </c>
      <c r="F1215" s="73">
        <v>0.32065217391304301</v>
      </c>
      <c r="G1215" s="74">
        <v>0.297619047619048</v>
      </c>
      <c r="H1215" s="72"/>
      <c r="I1215" s="73"/>
      <c r="J1215" s="74"/>
      <c r="K1215" s="72"/>
      <c r="L1215" s="73"/>
      <c r="M1215" s="74"/>
      <c r="N1215" s="536"/>
    </row>
    <row r="1216" spans="1:14" x14ac:dyDescent="0.3">
      <c r="A1216" s="727" t="s">
        <v>108</v>
      </c>
      <c r="B1216" s="72">
        <v>0.22077922077922099</v>
      </c>
      <c r="C1216" s="73">
        <v>0.22646310432569999</v>
      </c>
      <c r="D1216" s="74">
        <v>0.25690890481064499</v>
      </c>
      <c r="E1216" s="72">
        <v>0.22077922077922099</v>
      </c>
      <c r="F1216" s="73">
        <v>0.217391304347826</v>
      </c>
      <c r="G1216" s="74">
        <v>0.226190476190476</v>
      </c>
      <c r="H1216" s="72"/>
      <c r="I1216" s="73"/>
      <c r="J1216" s="74"/>
      <c r="K1216" s="72"/>
      <c r="L1216" s="73"/>
      <c r="M1216" s="74"/>
      <c r="N1216" s="536"/>
    </row>
    <row r="1217" spans="1:14" x14ac:dyDescent="0.3">
      <c r="A1217" s="727" t="s">
        <v>107</v>
      </c>
      <c r="B1217" s="72">
        <v>0.103896103896104</v>
      </c>
      <c r="C1217" s="73">
        <v>0.114503816793893</v>
      </c>
      <c r="D1217" s="74">
        <v>0.13306038894575201</v>
      </c>
      <c r="E1217" s="72">
        <v>0.103896103896104</v>
      </c>
      <c r="F1217" s="73">
        <v>0.108695652173913</v>
      </c>
      <c r="G1217" s="74">
        <v>0.12619047619047599</v>
      </c>
      <c r="H1217" s="72"/>
      <c r="I1217" s="73"/>
      <c r="J1217" s="74"/>
      <c r="K1217" s="72"/>
      <c r="L1217" s="73"/>
      <c r="M1217" s="74"/>
      <c r="N1217" s="536"/>
    </row>
    <row r="1218" spans="1:14" x14ac:dyDescent="0.3">
      <c r="A1218" s="727" t="s">
        <v>106</v>
      </c>
      <c r="B1218" s="72">
        <v>3.8961038961039002E-2</v>
      </c>
      <c r="C1218" s="73">
        <v>3.8167938931297697E-2</v>
      </c>
      <c r="D1218" s="74">
        <v>4.2988741044012298E-2</v>
      </c>
      <c r="E1218" s="72">
        <v>3.8961038961039002E-2</v>
      </c>
      <c r="F1218" s="73">
        <v>5.4347826086956499E-2</v>
      </c>
      <c r="G1218" s="74">
        <v>4.0476190476190499E-2</v>
      </c>
      <c r="H1218" s="72"/>
      <c r="I1218" s="73"/>
      <c r="J1218" s="74"/>
      <c r="K1218" s="72"/>
      <c r="L1218" s="73"/>
      <c r="M1218" s="74"/>
      <c r="N1218" s="536"/>
    </row>
    <row r="1219" spans="1:14" x14ac:dyDescent="0.3">
      <c r="A1219" s="727" t="s">
        <v>103</v>
      </c>
      <c r="B1219" s="72">
        <v>1.2987012987013E-2</v>
      </c>
      <c r="C1219" s="73">
        <v>1.27226463104326E-2</v>
      </c>
      <c r="D1219" s="74">
        <v>1.84237461617195E-2</v>
      </c>
      <c r="E1219" s="72">
        <v>1.2987012987013E-2</v>
      </c>
      <c r="F1219" s="73">
        <v>1.6304347826087001E-2</v>
      </c>
      <c r="G1219" s="74">
        <v>2.1428571428571401E-2</v>
      </c>
      <c r="H1219" s="72"/>
      <c r="I1219" s="73"/>
      <c r="J1219" s="74"/>
      <c r="K1219" s="72"/>
      <c r="L1219" s="73"/>
      <c r="M1219" s="74"/>
      <c r="N1219" s="537"/>
    </row>
    <row r="1220" spans="1:14" x14ac:dyDescent="0.3">
      <c r="A1220" s="734" t="s">
        <v>259</v>
      </c>
      <c r="B1220" s="75">
        <v>77</v>
      </c>
      <c r="C1220" s="76">
        <v>393</v>
      </c>
      <c r="D1220" s="77">
        <v>977</v>
      </c>
      <c r="E1220" s="75">
        <v>77</v>
      </c>
      <c r="F1220" s="76">
        <v>184</v>
      </c>
      <c r="G1220" s="77">
        <v>420</v>
      </c>
      <c r="H1220" s="75"/>
      <c r="I1220" s="76"/>
      <c r="J1220" s="77"/>
      <c r="K1220" s="75"/>
      <c r="L1220" s="76"/>
      <c r="M1220" s="77"/>
      <c r="N1220" s="532"/>
    </row>
    <row r="1221" spans="1:14" x14ac:dyDescent="0.3">
      <c r="A1221" s="727" t="s">
        <v>194</v>
      </c>
      <c r="B1221" s="127">
        <v>4.8441558441558401</v>
      </c>
      <c r="C1221" s="128">
        <v>4.95165394402036</v>
      </c>
      <c r="D1221" s="129">
        <v>4.7819856704196599</v>
      </c>
      <c r="E1221" s="127">
        <v>4.8441558441558401</v>
      </c>
      <c r="F1221" s="128">
        <v>4.8206521739130404</v>
      </c>
      <c r="G1221" s="129">
        <v>4.8309523809523798</v>
      </c>
      <c r="H1221" s="127"/>
      <c r="I1221" s="128"/>
      <c r="J1221" s="129"/>
      <c r="K1221" s="127"/>
      <c r="L1221" s="128"/>
      <c r="M1221" s="129"/>
      <c r="N1221" s="533"/>
    </row>
    <row r="1222" spans="1:14" x14ac:dyDescent="0.3">
      <c r="A1222" s="727" t="s">
        <v>174</v>
      </c>
      <c r="B1222" s="127">
        <v>1.4515412413683</v>
      </c>
      <c r="C1222" s="128">
        <v>1.5828170322216</v>
      </c>
      <c r="D1222" s="129">
        <v>1.59229797976127</v>
      </c>
      <c r="E1222" s="127">
        <v>1.4515412413683</v>
      </c>
      <c r="F1222" s="128">
        <v>1.54898436977571</v>
      </c>
      <c r="G1222" s="129">
        <v>1.58979263372683</v>
      </c>
      <c r="H1222" s="127"/>
      <c r="I1222" s="128"/>
      <c r="J1222" s="129"/>
      <c r="K1222" s="127"/>
      <c r="L1222" s="128"/>
      <c r="M1222" s="129"/>
      <c r="N1222" s="533"/>
    </row>
    <row r="1223" spans="1:14" x14ac:dyDescent="0.3">
      <c r="A1223" s="727" t="s">
        <v>260</v>
      </c>
      <c r="B1223" s="130" t="s">
        <v>248</v>
      </c>
      <c r="C1223" s="128" t="s">
        <v>130</v>
      </c>
      <c r="D1223" s="129" t="s">
        <v>130</v>
      </c>
      <c r="E1223" s="130" t="s">
        <v>248</v>
      </c>
      <c r="F1223" s="128" t="s">
        <v>130</v>
      </c>
      <c r="G1223" s="129" t="s">
        <v>130</v>
      </c>
      <c r="H1223" s="130"/>
      <c r="I1223" s="128"/>
      <c r="J1223" s="129"/>
      <c r="K1223" s="130"/>
      <c r="L1223" s="128"/>
      <c r="M1223" s="129"/>
      <c r="N1223" s="533"/>
    </row>
    <row r="1224" spans="1:14" x14ac:dyDescent="0.3">
      <c r="A1224" s="730" t="s">
        <v>173</v>
      </c>
      <c r="B1224" s="131" t="s">
        <v>248</v>
      </c>
      <c r="C1224" s="132">
        <v>-6.7915683036110869E-2</v>
      </c>
      <c r="D1224" s="139">
        <v>3.9044308619609766E-2</v>
      </c>
      <c r="E1224" s="131" t="s">
        <v>248</v>
      </c>
      <c r="F1224" s="132">
        <v>1.5173600651763222E-2</v>
      </c>
      <c r="G1224" s="139">
        <v>8.3051480572711271E-3</v>
      </c>
      <c r="H1224" s="131"/>
      <c r="I1224" s="132"/>
      <c r="J1224" s="139"/>
      <c r="K1224" s="131"/>
      <c r="L1224" s="132"/>
      <c r="M1224" s="139"/>
      <c r="N1224" s="534"/>
    </row>
    <row r="1225" spans="1:14" ht="26" x14ac:dyDescent="0.3">
      <c r="A1225" s="761" t="s">
        <v>677</v>
      </c>
      <c r="B1225" s="69">
        <v>0.13157894736842099</v>
      </c>
      <c r="C1225" s="70">
        <v>3.0769230769230799E-2</v>
      </c>
      <c r="D1225" s="71">
        <v>4.9382716049382699E-2</v>
      </c>
      <c r="E1225" s="69">
        <v>0.13157894736842099</v>
      </c>
      <c r="F1225" s="70">
        <v>6.0439560439560398E-2</v>
      </c>
      <c r="G1225" s="71">
        <v>6.8883610451306407E-2</v>
      </c>
      <c r="H1225" s="69"/>
      <c r="I1225" s="70"/>
      <c r="J1225" s="71"/>
      <c r="K1225" s="69"/>
      <c r="L1225" s="70"/>
      <c r="M1225" s="71"/>
      <c r="N1225" s="535"/>
    </row>
    <row r="1226" spans="1:14" x14ac:dyDescent="0.3">
      <c r="A1226" s="727" t="s">
        <v>111</v>
      </c>
      <c r="B1226" s="72">
        <v>0.144736842105263</v>
      </c>
      <c r="C1226" s="73">
        <v>3.3333333333333298E-2</v>
      </c>
      <c r="D1226" s="74">
        <v>4.52674897119342E-2</v>
      </c>
      <c r="E1226" s="72">
        <v>0.144736842105263</v>
      </c>
      <c r="F1226" s="73">
        <v>7.1428571428571397E-2</v>
      </c>
      <c r="G1226" s="74">
        <v>6.4133016627078404E-2</v>
      </c>
      <c r="H1226" s="72"/>
      <c r="I1226" s="73"/>
      <c r="J1226" s="74"/>
      <c r="K1226" s="72"/>
      <c r="L1226" s="73"/>
      <c r="M1226" s="74"/>
      <c r="N1226" s="536"/>
    </row>
    <row r="1227" spans="1:14" x14ac:dyDescent="0.3">
      <c r="A1227" s="727" t="s">
        <v>110</v>
      </c>
      <c r="B1227" s="72">
        <v>9.2105263157894704E-2</v>
      </c>
      <c r="C1227" s="73">
        <v>3.8461538461538498E-2</v>
      </c>
      <c r="D1227" s="74">
        <v>6.5843621399177002E-2</v>
      </c>
      <c r="E1227" s="72">
        <v>9.2105263157894704E-2</v>
      </c>
      <c r="F1227" s="73">
        <v>6.0439560439560398E-2</v>
      </c>
      <c r="G1227" s="74">
        <v>8.3135391923990498E-2</v>
      </c>
      <c r="H1227" s="72"/>
      <c r="I1227" s="73"/>
      <c r="J1227" s="74"/>
      <c r="K1227" s="72"/>
      <c r="L1227" s="73"/>
      <c r="M1227" s="74"/>
      <c r="N1227" s="536"/>
    </row>
    <row r="1228" spans="1:14" x14ac:dyDescent="0.3">
      <c r="A1228" s="727" t="s">
        <v>109</v>
      </c>
      <c r="B1228" s="72">
        <v>0.26315789473684198</v>
      </c>
      <c r="C1228" s="73">
        <v>0.16153846153846199</v>
      </c>
      <c r="D1228" s="74">
        <v>0.187242798353909</v>
      </c>
      <c r="E1228" s="72">
        <v>0.26315789473684198</v>
      </c>
      <c r="F1228" s="73">
        <v>0.21978021978022</v>
      </c>
      <c r="G1228" s="74">
        <v>0.237529691211401</v>
      </c>
      <c r="H1228" s="72"/>
      <c r="I1228" s="73"/>
      <c r="J1228" s="74"/>
      <c r="K1228" s="72"/>
      <c r="L1228" s="73"/>
      <c r="M1228" s="74"/>
      <c r="N1228" s="536"/>
    </row>
    <row r="1229" spans="1:14" x14ac:dyDescent="0.3">
      <c r="A1229" s="727" t="s">
        <v>108</v>
      </c>
      <c r="B1229" s="72">
        <v>0.23684210526315799</v>
      </c>
      <c r="C1229" s="73">
        <v>0.30256410256410299</v>
      </c>
      <c r="D1229" s="74">
        <v>0.28497942386831299</v>
      </c>
      <c r="E1229" s="72">
        <v>0.23684210526315799</v>
      </c>
      <c r="F1229" s="73">
        <v>0.25274725274725302</v>
      </c>
      <c r="G1229" s="74">
        <v>0.26365795724465602</v>
      </c>
      <c r="H1229" s="72"/>
      <c r="I1229" s="73"/>
      <c r="J1229" s="74"/>
      <c r="K1229" s="72"/>
      <c r="L1229" s="73"/>
      <c r="M1229" s="74"/>
      <c r="N1229" s="536"/>
    </row>
    <row r="1230" spans="1:14" x14ac:dyDescent="0.3">
      <c r="A1230" s="727" t="s">
        <v>107</v>
      </c>
      <c r="B1230" s="72">
        <v>9.2105263157894704E-2</v>
      </c>
      <c r="C1230" s="73">
        <v>0.19230769230769201</v>
      </c>
      <c r="D1230" s="74">
        <v>0.171810699588477</v>
      </c>
      <c r="E1230" s="72">
        <v>9.2105263157894704E-2</v>
      </c>
      <c r="F1230" s="73">
        <v>0.15384615384615399</v>
      </c>
      <c r="G1230" s="74">
        <v>0.13301662707838499</v>
      </c>
      <c r="H1230" s="72"/>
      <c r="I1230" s="73"/>
      <c r="J1230" s="74"/>
      <c r="K1230" s="72"/>
      <c r="L1230" s="73"/>
      <c r="M1230" s="74"/>
      <c r="N1230" s="536"/>
    </row>
    <row r="1231" spans="1:14" x14ac:dyDescent="0.3">
      <c r="A1231" s="727" t="s">
        <v>106</v>
      </c>
      <c r="B1231" s="72">
        <v>2.6315789473684199E-2</v>
      </c>
      <c r="C1231" s="73">
        <v>0.18205128205128199</v>
      </c>
      <c r="D1231" s="74">
        <v>0.13477366255143999</v>
      </c>
      <c r="E1231" s="72">
        <v>2.6315789473684199E-2</v>
      </c>
      <c r="F1231" s="73">
        <v>0.120879120879121</v>
      </c>
      <c r="G1231" s="74">
        <v>9.5011876484560595E-2</v>
      </c>
      <c r="H1231" s="72"/>
      <c r="I1231" s="73"/>
      <c r="J1231" s="74"/>
      <c r="K1231" s="72"/>
      <c r="L1231" s="73"/>
      <c r="M1231" s="74"/>
      <c r="N1231" s="536"/>
    </row>
    <row r="1232" spans="1:14" x14ac:dyDescent="0.3">
      <c r="A1232" s="727" t="s">
        <v>103</v>
      </c>
      <c r="B1232" s="72">
        <v>1.3157894736842099E-2</v>
      </c>
      <c r="C1232" s="73">
        <v>5.8974358974359001E-2</v>
      </c>
      <c r="D1232" s="74">
        <v>6.0699588477366298E-2</v>
      </c>
      <c r="E1232" s="72">
        <v>1.3157894736842099E-2</v>
      </c>
      <c r="F1232" s="73">
        <v>6.0439560439560398E-2</v>
      </c>
      <c r="G1232" s="74">
        <v>5.4631828978622302E-2</v>
      </c>
      <c r="H1232" s="72"/>
      <c r="I1232" s="73"/>
      <c r="J1232" s="74"/>
      <c r="K1232" s="72"/>
      <c r="L1232" s="73"/>
      <c r="M1232" s="74"/>
      <c r="N1232" s="537"/>
    </row>
    <row r="1233" spans="1:14" x14ac:dyDescent="0.3">
      <c r="A1233" s="734" t="s">
        <v>259</v>
      </c>
      <c r="B1233" s="75">
        <v>76</v>
      </c>
      <c r="C1233" s="76">
        <v>390</v>
      </c>
      <c r="D1233" s="77">
        <v>972</v>
      </c>
      <c r="E1233" s="75">
        <v>76</v>
      </c>
      <c r="F1233" s="76">
        <v>182</v>
      </c>
      <c r="G1233" s="77">
        <v>421</v>
      </c>
      <c r="H1233" s="75"/>
      <c r="I1233" s="76"/>
      <c r="J1233" s="77"/>
      <c r="K1233" s="75"/>
      <c r="L1233" s="76"/>
      <c r="M1233" s="77"/>
      <c r="N1233" s="532"/>
    </row>
    <row r="1234" spans="1:14" x14ac:dyDescent="0.3">
      <c r="A1234" s="727" t="s">
        <v>194</v>
      </c>
      <c r="B1234" s="127">
        <v>5.2236842105263204</v>
      </c>
      <c r="C1234" s="128">
        <v>3.7282051282051301</v>
      </c>
      <c r="D1234" s="129">
        <v>4.0288065843621403</v>
      </c>
      <c r="E1234" s="127">
        <v>5.2236842105263204</v>
      </c>
      <c r="F1234" s="128">
        <v>4.2197802197802199</v>
      </c>
      <c r="G1234" s="129">
        <v>4.3847980997624703</v>
      </c>
      <c r="H1234" s="127"/>
      <c r="I1234" s="128"/>
      <c r="J1234" s="129"/>
      <c r="K1234" s="127"/>
      <c r="L1234" s="128"/>
      <c r="M1234" s="129"/>
      <c r="N1234" s="533"/>
    </row>
    <row r="1235" spans="1:14" x14ac:dyDescent="0.3">
      <c r="A1235" s="727" t="s">
        <v>174</v>
      </c>
      <c r="B1235" s="127">
        <v>1.7017534816420099</v>
      </c>
      <c r="C1235" s="128">
        <v>1.57844554654836</v>
      </c>
      <c r="D1235" s="129">
        <v>1.7051425868957699</v>
      </c>
      <c r="E1235" s="127">
        <v>1.7017534816420099</v>
      </c>
      <c r="F1235" s="128">
        <v>1.79503426644957</v>
      </c>
      <c r="G1235" s="129">
        <v>1.7645063439134101</v>
      </c>
      <c r="H1235" s="127"/>
      <c r="I1235" s="128"/>
      <c r="J1235" s="129"/>
      <c r="K1235" s="127"/>
      <c r="L1235" s="128"/>
      <c r="M1235" s="129"/>
      <c r="N1235" s="533"/>
    </row>
    <row r="1236" spans="1:14" x14ac:dyDescent="0.3">
      <c r="A1236" s="727" t="s">
        <v>260</v>
      </c>
      <c r="B1236" s="130" t="s">
        <v>248</v>
      </c>
      <c r="C1236" s="128" t="s">
        <v>237</v>
      </c>
      <c r="D1236" s="129" t="s">
        <v>237</v>
      </c>
      <c r="E1236" s="130" t="s">
        <v>248</v>
      </c>
      <c r="F1236" s="128" t="s">
        <v>237</v>
      </c>
      <c r="G1236" s="129" t="s">
        <v>237</v>
      </c>
      <c r="H1236" s="130"/>
      <c r="I1236" s="128"/>
      <c r="J1236" s="129"/>
      <c r="K1236" s="130"/>
      <c r="L1236" s="128"/>
      <c r="M1236" s="129"/>
      <c r="N1236" s="533"/>
    </row>
    <row r="1237" spans="1:14" x14ac:dyDescent="0.3">
      <c r="A1237" s="730" t="s">
        <v>173</v>
      </c>
      <c r="B1237" s="131" t="s">
        <v>248</v>
      </c>
      <c r="C1237" s="132">
        <v>0.947437867331822</v>
      </c>
      <c r="D1237" s="139">
        <v>0.70074938914021689</v>
      </c>
      <c r="E1237" s="131" t="s">
        <v>248</v>
      </c>
      <c r="F1237" s="132">
        <v>0.55926731289188136</v>
      </c>
      <c r="G1237" s="139">
        <v>0.47542255297497354</v>
      </c>
      <c r="H1237" s="131"/>
      <c r="I1237" s="132"/>
      <c r="J1237" s="139"/>
      <c r="K1237" s="131"/>
      <c r="L1237" s="132"/>
      <c r="M1237" s="139"/>
      <c r="N1237" s="534"/>
    </row>
    <row r="1238" spans="1:14" ht="52" x14ac:dyDescent="0.3">
      <c r="A1238" s="761" t="s">
        <v>1039</v>
      </c>
      <c r="B1238" s="69">
        <v>2.5974025974026E-2</v>
      </c>
      <c r="C1238" s="70">
        <v>1.7857142857142901E-2</v>
      </c>
      <c r="D1238" s="71">
        <v>2.14943705220061E-2</v>
      </c>
      <c r="E1238" s="69">
        <v>2.5974025974026E-2</v>
      </c>
      <c r="F1238" s="70">
        <v>2.7173913043478298E-2</v>
      </c>
      <c r="G1238" s="71">
        <v>2.1327014218009501E-2</v>
      </c>
      <c r="H1238" s="69"/>
      <c r="I1238" s="70"/>
      <c r="J1238" s="71"/>
      <c r="K1238" s="69"/>
      <c r="L1238" s="70"/>
      <c r="M1238" s="71"/>
      <c r="N1238" s="535"/>
    </row>
    <row r="1239" spans="1:14" x14ac:dyDescent="0.3">
      <c r="A1239" s="727" t="s">
        <v>111</v>
      </c>
      <c r="B1239" s="72">
        <v>0.103896103896104</v>
      </c>
      <c r="C1239" s="73">
        <v>3.5714285714285698E-2</v>
      </c>
      <c r="D1239" s="74">
        <v>3.6847492323439097E-2</v>
      </c>
      <c r="E1239" s="72">
        <v>0.103896103896104</v>
      </c>
      <c r="F1239" s="73">
        <v>5.4347826086956499E-2</v>
      </c>
      <c r="G1239" s="74">
        <v>4.2654028436019002E-2</v>
      </c>
      <c r="H1239" s="72"/>
      <c r="I1239" s="73"/>
      <c r="J1239" s="74"/>
      <c r="K1239" s="72"/>
      <c r="L1239" s="73"/>
      <c r="M1239" s="74"/>
      <c r="N1239" s="536"/>
    </row>
    <row r="1240" spans="1:14" x14ac:dyDescent="0.3">
      <c r="A1240" s="727" t="s">
        <v>110</v>
      </c>
      <c r="B1240" s="72">
        <v>0.168831168831169</v>
      </c>
      <c r="C1240" s="73">
        <v>7.1428571428571397E-2</v>
      </c>
      <c r="D1240" s="74">
        <v>9.0071647901740007E-2</v>
      </c>
      <c r="E1240" s="72">
        <v>0.168831168831169</v>
      </c>
      <c r="F1240" s="73">
        <v>0.11413043478260899</v>
      </c>
      <c r="G1240" s="74">
        <v>9.0047393364928896E-2</v>
      </c>
      <c r="H1240" s="72"/>
      <c r="I1240" s="73"/>
      <c r="J1240" s="74"/>
      <c r="K1240" s="72"/>
      <c r="L1240" s="73"/>
      <c r="M1240" s="74"/>
      <c r="N1240" s="536"/>
    </row>
    <row r="1241" spans="1:14" x14ac:dyDescent="0.3">
      <c r="A1241" s="727" t="s">
        <v>109</v>
      </c>
      <c r="B1241" s="72">
        <v>0.19480519480519501</v>
      </c>
      <c r="C1241" s="73">
        <v>0.18112244897959201</v>
      </c>
      <c r="D1241" s="74">
        <v>0.142272262026612</v>
      </c>
      <c r="E1241" s="72">
        <v>0.19480519480519501</v>
      </c>
      <c r="F1241" s="73">
        <v>0.15217391304347799</v>
      </c>
      <c r="G1241" s="74">
        <v>0.111374407582938</v>
      </c>
      <c r="H1241" s="72"/>
      <c r="I1241" s="73"/>
      <c r="J1241" s="74"/>
      <c r="K1241" s="72"/>
      <c r="L1241" s="73"/>
      <c r="M1241" s="74"/>
      <c r="N1241" s="536"/>
    </row>
    <row r="1242" spans="1:14" x14ac:dyDescent="0.3">
      <c r="A1242" s="727" t="s">
        <v>108</v>
      </c>
      <c r="B1242" s="72">
        <v>0.14285714285714299</v>
      </c>
      <c r="C1242" s="73">
        <v>0.12755102040816299</v>
      </c>
      <c r="D1242" s="74">
        <v>0.146366427840328</v>
      </c>
      <c r="E1242" s="72">
        <v>0.14285714285714299</v>
      </c>
      <c r="F1242" s="73">
        <v>0.13586956521739099</v>
      </c>
      <c r="G1242" s="74">
        <v>0.163507109004739</v>
      </c>
      <c r="H1242" s="72"/>
      <c r="I1242" s="73"/>
      <c r="J1242" s="74"/>
      <c r="K1242" s="72"/>
      <c r="L1242" s="73"/>
      <c r="M1242" s="74"/>
      <c r="N1242" s="536"/>
    </row>
    <row r="1243" spans="1:14" x14ac:dyDescent="0.3">
      <c r="A1243" s="727" t="s">
        <v>107</v>
      </c>
      <c r="B1243" s="72">
        <v>6.4935064935064901E-2</v>
      </c>
      <c r="C1243" s="73">
        <v>8.4183673469387807E-2</v>
      </c>
      <c r="D1243" s="74">
        <v>7.1647901740020503E-2</v>
      </c>
      <c r="E1243" s="72">
        <v>6.4935064935064901E-2</v>
      </c>
      <c r="F1243" s="73">
        <v>9.2391304347826095E-2</v>
      </c>
      <c r="G1243" s="74">
        <v>7.3459715639810394E-2</v>
      </c>
      <c r="H1243" s="72"/>
      <c r="I1243" s="73"/>
      <c r="J1243" s="74"/>
      <c r="K1243" s="72"/>
      <c r="L1243" s="73"/>
      <c r="M1243" s="74"/>
      <c r="N1243" s="536"/>
    </row>
    <row r="1244" spans="1:14" x14ac:dyDescent="0.3">
      <c r="A1244" s="727" t="s">
        <v>106</v>
      </c>
      <c r="B1244" s="72">
        <v>0</v>
      </c>
      <c r="C1244" s="73">
        <v>2.04081632653061E-2</v>
      </c>
      <c r="D1244" s="74">
        <v>2.66120777891505E-2</v>
      </c>
      <c r="E1244" s="72">
        <v>0</v>
      </c>
      <c r="F1244" s="73">
        <v>1.0869565217391301E-2</v>
      </c>
      <c r="G1244" s="74">
        <v>3.0805687203791499E-2</v>
      </c>
      <c r="H1244" s="72"/>
      <c r="I1244" s="73"/>
      <c r="J1244" s="74"/>
      <c r="K1244" s="72"/>
      <c r="L1244" s="73"/>
      <c r="M1244" s="74"/>
      <c r="N1244" s="536"/>
    </row>
    <row r="1245" spans="1:14" x14ac:dyDescent="0.3">
      <c r="A1245" s="727" t="s">
        <v>103</v>
      </c>
      <c r="B1245" s="72">
        <v>0.29870129870129902</v>
      </c>
      <c r="C1245" s="73">
        <v>0.46173469387755101</v>
      </c>
      <c r="D1245" s="74">
        <v>0.46468781985670399</v>
      </c>
      <c r="E1245" s="72">
        <v>0.29870129870129902</v>
      </c>
      <c r="F1245" s="73">
        <v>0.41304347826087001</v>
      </c>
      <c r="G1245" s="74">
        <v>0.46682464454976302</v>
      </c>
      <c r="H1245" s="72"/>
      <c r="I1245" s="73"/>
      <c r="J1245" s="74"/>
      <c r="K1245" s="72"/>
      <c r="L1245" s="73"/>
      <c r="M1245" s="74"/>
      <c r="N1245" s="537"/>
    </row>
    <row r="1246" spans="1:14" x14ac:dyDescent="0.3">
      <c r="A1246" s="734" t="s">
        <v>259</v>
      </c>
      <c r="B1246" s="75">
        <v>77</v>
      </c>
      <c r="C1246" s="76">
        <v>392</v>
      </c>
      <c r="D1246" s="77">
        <v>977</v>
      </c>
      <c r="E1246" s="75">
        <v>77</v>
      </c>
      <c r="F1246" s="76">
        <v>184</v>
      </c>
      <c r="G1246" s="77">
        <v>422</v>
      </c>
      <c r="H1246" s="75"/>
      <c r="I1246" s="76"/>
      <c r="J1246" s="77"/>
      <c r="K1246" s="75"/>
      <c r="L1246" s="76"/>
      <c r="M1246" s="77"/>
      <c r="N1246" s="532"/>
    </row>
    <row r="1247" spans="1:14" x14ac:dyDescent="0.3">
      <c r="A1247" s="727" t="s">
        <v>194</v>
      </c>
      <c r="B1247" s="127">
        <v>3.98701298701299</v>
      </c>
      <c r="C1247" s="128">
        <v>2.9923469387755102</v>
      </c>
      <c r="D1247" s="129">
        <v>3</v>
      </c>
      <c r="E1247" s="127">
        <v>3.98701298701299</v>
      </c>
      <c r="F1247" s="128">
        <v>3.2989130434782599</v>
      </c>
      <c r="G1247" s="129">
        <v>2.9691943127962102</v>
      </c>
      <c r="H1247" s="127"/>
      <c r="I1247" s="128"/>
      <c r="J1247" s="129"/>
      <c r="K1247" s="127"/>
      <c r="L1247" s="128"/>
      <c r="M1247" s="129"/>
      <c r="N1247" s="533"/>
    </row>
    <row r="1248" spans="1:14" x14ac:dyDescent="0.3">
      <c r="A1248" s="727" t="s">
        <v>174</v>
      </c>
      <c r="B1248" s="127">
        <v>2.2448391484604602</v>
      </c>
      <c r="C1248" s="128">
        <v>2.0955299159607002</v>
      </c>
      <c r="D1248" s="129">
        <v>2.13143913515851</v>
      </c>
      <c r="E1248" s="127">
        <v>2.2448391484604602</v>
      </c>
      <c r="F1248" s="128">
        <v>2.21835337767549</v>
      </c>
      <c r="G1248" s="129">
        <v>2.1314295081883698</v>
      </c>
      <c r="H1248" s="127"/>
      <c r="I1248" s="128"/>
      <c r="J1248" s="129"/>
      <c r="K1248" s="127"/>
      <c r="L1248" s="128"/>
      <c r="M1248" s="129"/>
      <c r="N1248" s="533"/>
    </row>
    <row r="1249" spans="1:14" x14ac:dyDescent="0.3">
      <c r="A1249" s="727" t="s">
        <v>260</v>
      </c>
      <c r="B1249" s="130" t="s">
        <v>248</v>
      </c>
      <c r="C1249" s="128" t="s">
        <v>237</v>
      </c>
      <c r="D1249" s="129" t="s">
        <v>237</v>
      </c>
      <c r="E1249" s="130" t="s">
        <v>248</v>
      </c>
      <c r="F1249" s="128" t="s">
        <v>266</v>
      </c>
      <c r="G1249" s="129" t="s">
        <v>237</v>
      </c>
      <c r="H1249" s="130"/>
      <c r="I1249" s="128"/>
      <c r="J1249" s="129"/>
      <c r="K1249" s="130"/>
      <c r="L1249" s="128"/>
      <c r="M1249" s="129"/>
      <c r="N1249" s="533"/>
    </row>
    <row r="1250" spans="1:14" x14ac:dyDescent="0.3">
      <c r="A1250" s="730" t="s">
        <v>173</v>
      </c>
      <c r="B1250" s="131" t="s">
        <v>248</v>
      </c>
      <c r="C1250" s="132">
        <v>0.47466086771730626</v>
      </c>
      <c r="D1250" s="139">
        <v>0.46307350312378881</v>
      </c>
      <c r="E1250" s="131" t="s">
        <v>248</v>
      </c>
      <c r="F1250" s="132">
        <v>0.31018500048705416</v>
      </c>
      <c r="G1250" s="139">
        <v>0.47752865872720568</v>
      </c>
      <c r="H1250" s="131"/>
      <c r="I1250" s="132"/>
      <c r="J1250" s="139"/>
      <c r="K1250" s="131"/>
      <c r="L1250" s="132"/>
      <c r="M1250" s="139"/>
      <c r="N1250" s="534"/>
    </row>
    <row r="1251" spans="1:14" ht="26" x14ac:dyDescent="0.3">
      <c r="A1251" s="761" t="s">
        <v>962</v>
      </c>
      <c r="B1251" s="69">
        <v>9.0909090909090898E-2</v>
      </c>
      <c r="C1251" s="70">
        <v>4.8469387755101997E-2</v>
      </c>
      <c r="D1251" s="71">
        <v>8.2051282051281996E-2</v>
      </c>
      <c r="E1251" s="69">
        <v>9.0909090909090898E-2</v>
      </c>
      <c r="F1251" s="70">
        <v>5.4644808743169397E-2</v>
      </c>
      <c r="G1251" s="71">
        <v>8.7885985748218501E-2</v>
      </c>
      <c r="H1251" s="69"/>
      <c r="I1251" s="70"/>
      <c r="J1251" s="71"/>
      <c r="K1251" s="69"/>
      <c r="L1251" s="70"/>
      <c r="M1251" s="71"/>
      <c r="N1251" s="535"/>
    </row>
    <row r="1252" spans="1:14" x14ac:dyDescent="0.3">
      <c r="A1252" s="727" t="s">
        <v>111</v>
      </c>
      <c r="B1252" s="72">
        <v>2.5974025974026E-2</v>
      </c>
      <c r="C1252" s="73">
        <v>3.5714285714285698E-2</v>
      </c>
      <c r="D1252" s="74">
        <v>0.04</v>
      </c>
      <c r="E1252" s="72">
        <v>2.5974025974026E-2</v>
      </c>
      <c r="F1252" s="73">
        <v>2.7322404371584699E-2</v>
      </c>
      <c r="G1252" s="74">
        <v>3.3254156769596199E-2</v>
      </c>
      <c r="H1252" s="72"/>
      <c r="I1252" s="73"/>
      <c r="J1252" s="74"/>
      <c r="K1252" s="72"/>
      <c r="L1252" s="73"/>
      <c r="M1252" s="74"/>
      <c r="N1252" s="536"/>
    </row>
    <row r="1253" spans="1:14" x14ac:dyDescent="0.3">
      <c r="A1253" s="727" t="s">
        <v>110</v>
      </c>
      <c r="B1253" s="72">
        <v>7.7922077922077906E-2</v>
      </c>
      <c r="C1253" s="73">
        <v>3.31632653061225E-2</v>
      </c>
      <c r="D1253" s="74">
        <v>4.3076923076923103E-2</v>
      </c>
      <c r="E1253" s="72">
        <v>7.7922077922077906E-2</v>
      </c>
      <c r="F1253" s="73">
        <v>3.2786885245901599E-2</v>
      </c>
      <c r="G1253" s="74">
        <v>3.8004750593824202E-2</v>
      </c>
      <c r="H1253" s="72"/>
      <c r="I1253" s="73"/>
      <c r="J1253" s="74"/>
      <c r="K1253" s="72"/>
      <c r="L1253" s="73"/>
      <c r="M1253" s="74"/>
      <c r="N1253" s="536"/>
    </row>
    <row r="1254" spans="1:14" x14ac:dyDescent="0.3">
      <c r="A1254" s="727" t="s">
        <v>109</v>
      </c>
      <c r="B1254" s="72">
        <v>6.4935064935064901E-2</v>
      </c>
      <c r="C1254" s="73">
        <v>5.8673469387755098E-2</v>
      </c>
      <c r="D1254" s="74">
        <v>5.53846153846154E-2</v>
      </c>
      <c r="E1254" s="72">
        <v>6.4935064935064901E-2</v>
      </c>
      <c r="F1254" s="73">
        <v>4.91803278688525E-2</v>
      </c>
      <c r="G1254" s="74">
        <v>5.4631828978622302E-2</v>
      </c>
      <c r="H1254" s="72"/>
      <c r="I1254" s="73"/>
      <c r="J1254" s="74"/>
      <c r="K1254" s="72"/>
      <c r="L1254" s="73"/>
      <c r="M1254" s="74"/>
      <c r="N1254" s="536"/>
    </row>
    <row r="1255" spans="1:14" x14ac:dyDescent="0.3">
      <c r="A1255" s="727" t="s">
        <v>108</v>
      </c>
      <c r="B1255" s="72">
        <v>9.0909090909090898E-2</v>
      </c>
      <c r="C1255" s="73">
        <v>7.6530612244898003E-2</v>
      </c>
      <c r="D1255" s="74">
        <v>6.2564102564102594E-2</v>
      </c>
      <c r="E1255" s="72">
        <v>9.0909090909090898E-2</v>
      </c>
      <c r="F1255" s="73">
        <v>0.103825136612022</v>
      </c>
      <c r="G1255" s="74">
        <v>8.5510688836104506E-2</v>
      </c>
      <c r="H1255" s="72"/>
      <c r="I1255" s="73"/>
      <c r="J1255" s="74"/>
      <c r="K1255" s="72"/>
      <c r="L1255" s="73"/>
      <c r="M1255" s="74"/>
      <c r="N1255" s="536"/>
    </row>
    <row r="1256" spans="1:14" x14ac:dyDescent="0.3">
      <c r="A1256" s="727" t="s">
        <v>107</v>
      </c>
      <c r="B1256" s="72">
        <v>7.7922077922077906E-2</v>
      </c>
      <c r="C1256" s="73">
        <v>5.10204081632653E-2</v>
      </c>
      <c r="D1256" s="74">
        <v>3.4871794871794898E-2</v>
      </c>
      <c r="E1256" s="72">
        <v>7.7922077922077906E-2</v>
      </c>
      <c r="F1256" s="73">
        <v>6.0109289617486301E-2</v>
      </c>
      <c r="G1256" s="74">
        <v>4.0380047505938203E-2</v>
      </c>
      <c r="H1256" s="72"/>
      <c r="I1256" s="73"/>
      <c r="J1256" s="74"/>
      <c r="K1256" s="72"/>
      <c r="L1256" s="73"/>
      <c r="M1256" s="74"/>
      <c r="N1256" s="536"/>
    </row>
    <row r="1257" spans="1:14" x14ac:dyDescent="0.3">
      <c r="A1257" s="727" t="s">
        <v>106</v>
      </c>
      <c r="B1257" s="72">
        <v>1.2987012987013E-2</v>
      </c>
      <c r="C1257" s="73">
        <v>2.8061224489795901E-2</v>
      </c>
      <c r="D1257" s="74">
        <v>2.9743589743589701E-2</v>
      </c>
      <c r="E1257" s="72">
        <v>1.2987012987013E-2</v>
      </c>
      <c r="F1257" s="73">
        <v>2.7322404371584699E-2</v>
      </c>
      <c r="G1257" s="74">
        <v>4.0380047505938203E-2</v>
      </c>
      <c r="H1257" s="72"/>
      <c r="I1257" s="73"/>
      <c r="J1257" s="74"/>
      <c r="K1257" s="72"/>
      <c r="L1257" s="73"/>
      <c r="M1257" s="74"/>
      <c r="N1257" s="536"/>
    </row>
    <row r="1258" spans="1:14" x14ac:dyDescent="0.3">
      <c r="A1258" s="727" t="s">
        <v>103</v>
      </c>
      <c r="B1258" s="72">
        <v>0.55844155844155796</v>
      </c>
      <c r="C1258" s="73">
        <v>0.66836734693877597</v>
      </c>
      <c r="D1258" s="74">
        <v>0.65230769230769203</v>
      </c>
      <c r="E1258" s="72">
        <v>0.55844155844155796</v>
      </c>
      <c r="F1258" s="73">
        <v>0.64480874316939896</v>
      </c>
      <c r="G1258" s="74">
        <v>0.61995249406175801</v>
      </c>
      <c r="H1258" s="72"/>
      <c r="I1258" s="73"/>
      <c r="J1258" s="74"/>
      <c r="K1258" s="72"/>
      <c r="L1258" s="73"/>
      <c r="M1258" s="74"/>
      <c r="N1258" s="537"/>
    </row>
    <row r="1259" spans="1:14" x14ac:dyDescent="0.3">
      <c r="A1259" s="734" t="s">
        <v>259</v>
      </c>
      <c r="B1259" s="75">
        <v>77</v>
      </c>
      <c r="C1259" s="76">
        <v>392</v>
      </c>
      <c r="D1259" s="77">
        <v>975</v>
      </c>
      <c r="E1259" s="75">
        <v>77</v>
      </c>
      <c r="F1259" s="76">
        <v>183</v>
      </c>
      <c r="G1259" s="77">
        <v>421</v>
      </c>
      <c r="H1259" s="75"/>
      <c r="I1259" s="76"/>
      <c r="J1259" s="77"/>
      <c r="K1259" s="75"/>
      <c r="L1259" s="76"/>
      <c r="M1259" s="77"/>
      <c r="N1259" s="532"/>
    </row>
    <row r="1260" spans="1:14" x14ac:dyDescent="0.3">
      <c r="A1260" s="727" t="s">
        <v>194</v>
      </c>
      <c r="B1260" s="127">
        <v>2.8831168831168799</v>
      </c>
      <c r="C1260" s="128">
        <v>2.31377551020408</v>
      </c>
      <c r="D1260" s="129">
        <v>2.5384615384615401</v>
      </c>
      <c r="E1260" s="127">
        <v>2.8831168831168799</v>
      </c>
      <c r="F1260" s="128">
        <v>2.36612021857924</v>
      </c>
      <c r="G1260" s="129">
        <v>2.60095011876485</v>
      </c>
      <c r="H1260" s="127"/>
      <c r="I1260" s="128"/>
      <c r="J1260" s="129"/>
      <c r="K1260" s="127"/>
      <c r="L1260" s="128"/>
      <c r="M1260" s="129"/>
      <c r="N1260" s="533"/>
    </row>
    <row r="1261" spans="1:14" x14ac:dyDescent="0.3">
      <c r="A1261" s="727" t="s">
        <v>174</v>
      </c>
      <c r="B1261" s="127">
        <v>2.4600707412487299</v>
      </c>
      <c r="C1261" s="128">
        <v>2.1529766536622201</v>
      </c>
      <c r="D1261" s="129">
        <v>2.4072758663736802</v>
      </c>
      <c r="E1261" s="127">
        <v>2.4600707412487299</v>
      </c>
      <c r="F1261" s="128">
        <v>2.1515008119240502</v>
      </c>
      <c r="G1261" s="129">
        <v>2.3978957143774502</v>
      </c>
      <c r="H1261" s="127"/>
      <c r="I1261" s="128"/>
      <c r="J1261" s="129"/>
      <c r="K1261" s="127"/>
      <c r="L1261" s="128"/>
      <c r="M1261" s="129"/>
      <c r="N1261" s="533"/>
    </row>
    <row r="1262" spans="1:14" x14ac:dyDescent="0.3">
      <c r="A1262" s="727" t="s">
        <v>260</v>
      </c>
      <c r="B1262" s="130" t="s">
        <v>248</v>
      </c>
      <c r="C1262" s="128" t="s">
        <v>266</v>
      </c>
      <c r="D1262" s="129" t="s">
        <v>130</v>
      </c>
      <c r="E1262" s="130" t="s">
        <v>248</v>
      </c>
      <c r="F1262" s="128" t="s">
        <v>130</v>
      </c>
      <c r="G1262" s="129" t="s">
        <v>130</v>
      </c>
      <c r="H1262" s="130"/>
      <c r="I1262" s="128"/>
      <c r="J1262" s="129"/>
      <c r="K1262" s="130"/>
      <c r="L1262" s="128"/>
      <c r="M1262" s="129"/>
      <c r="N1262" s="533"/>
    </row>
    <row r="1263" spans="1:14" x14ac:dyDescent="0.3">
      <c r="A1263" s="730" t="s">
        <v>173</v>
      </c>
      <c r="B1263" s="131" t="s">
        <v>248</v>
      </c>
      <c r="C1263" s="132">
        <v>0.26444382104392461</v>
      </c>
      <c r="D1263" s="139">
        <v>0.14317235073457887</v>
      </c>
      <c r="E1263" s="131" t="s">
        <v>248</v>
      </c>
      <c r="F1263" s="132">
        <v>0.24029582590549831</v>
      </c>
      <c r="G1263" s="139">
        <v>0.11767265884842157</v>
      </c>
      <c r="H1263" s="131"/>
      <c r="I1263" s="132"/>
      <c r="J1263" s="139"/>
      <c r="K1263" s="131"/>
      <c r="L1263" s="132"/>
      <c r="M1263" s="139"/>
      <c r="N1263" s="534"/>
    </row>
    <row r="1264" spans="1:14" ht="26" x14ac:dyDescent="0.3">
      <c r="A1264" s="761" t="s">
        <v>1040</v>
      </c>
      <c r="B1264" s="69">
        <v>1.3157894736842099E-2</v>
      </c>
      <c r="C1264" s="70">
        <v>2.5706940874036001E-3</v>
      </c>
      <c r="D1264" s="71">
        <v>1.3360739979445001E-2</v>
      </c>
      <c r="E1264" s="69">
        <v>1.3157894736842099E-2</v>
      </c>
      <c r="F1264" s="70">
        <v>5.5248618784530402E-3</v>
      </c>
      <c r="G1264" s="71">
        <v>1.1933174224343699E-2</v>
      </c>
      <c r="H1264" s="69"/>
      <c r="I1264" s="70"/>
      <c r="J1264" s="71"/>
      <c r="K1264" s="69"/>
      <c r="L1264" s="70"/>
      <c r="M1264" s="71"/>
      <c r="N1264" s="535"/>
    </row>
    <row r="1265" spans="1:14" x14ac:dyDescent="0.3">
      <c r="A1265" s="727" t="s">
        <v>111</v>
      </c>
      <c r="B1265" s="72">
        <v>0</v>
      </c>
      <c r="C1265" s="73">
        <v>1.7994858611825201E-2</v>
      </c>
      <c r="D1265" s="74">
        <v>2.05549845837616E-2</v>
      </c>
      <c r="E1265" s="72">
        <v>0</v>
      </c>
      <c r="F1265" s="73">
        <v>5.5248618784530402E-3</v>
      </c>
      <c r="G1265" s="74">
        <v>1.67064439140811E-2</v>
      </c>
      <c r="H1265" s="72"/>
      <c r="I1265" s="73"/>
      <c r="J1265" s="74"/>
      <c r="K1265" s="72"/>
      <c r="L1265" s="73"/>
      <c r="M1265" s="74"/>
      <c r="N1265" s="536"/>
    </row>
    <row r="1266" spans="1:14" x14ac:dyDescent="0.3">
      <c r="A1266" s="727" t="s">
        <v>110</v>
      </c>
      <c r="B1266" s="72">
        <v>1.3157894736842099E-2</v>
      </c>
      <c r="C1266" s="73">
        <v>3.3419023136246798E-2</v>
      </c>
      <c r="D1266" s="74">
        <v>2.8776978417266199E-2</v>
      </c>
      <c r="E1266" s="72">
        <v>1.3157894736842099E-2</v>
      </c>
      <c r="F1266" s="73">
        <v>3.3149171270718203E-2</v>
      </c>
      <c r="G1266" s="74">
        <v>2.62529832935561E-2</v>
      </c>
      <c r="H1266" s="72"/>
      <c r="I1266" s="73"/>
      <c r="J1266" s="74"/>
      <c r="K1266" s="72"/>
      <c r="L1266" s="73"/>
      <c r="M1266" s="74"/>
      <c r="N1266" s="536"/>
    </row>
    <row r="1267" spans="1:14" x14ac:dyDescent="0.3">
      <c r="A1267" s="727" t="s">
        <v>109</v>
      </c>
      <c r="B1267" s="72">
        <v>1.3157894736842099E-2</v>
      </c>
      <c r="C1267" s="73">
        <v>8.7403598971722396E-2</v>
      </c>
      <c r="D1267" s="74">
        <v>8.4275436793422406E-2</v>
      </c>
      <c r="E1267" s="72">
        <v>1.3157894736842099E-2</v>
      </c>
      <c r="F1267" s="73">
        <v>6.6298342541436503E-2</v>
      </c>
      <c r="G1267" s="74">
        <v>7.3985680190930797E-2</v>
      </c>
      <c r="H1267" s="72"/>
      <c r="I1267" s="73"/>
      <c r="J1267" s="74"/>
      <c r="K1267" s="72"/>
      <c r="L1267" s="73"/>
      <c r="M1267" s="74"/>
      <c r="N1267" s="536"/>
    </row>
    <row r="1268" spans="1:14" x14ac:dyDescent="0.3">
      <c r="A1268" s="727" t="s">
        <v>108</v>
      </c>
      <c r="B1268" s="72">
        <v>0.118421052631579</v>
      </c>
      <c r="C1268" s="73">
        <v>0.26735218508997399</v>
      </c>
      <c r="D1268" s="74">
        <v>0.186022610483042</v>
      </c>
      <c r="E1268" s="72">
        <v>0.118421052631579</v>
      </c>
      <c r="F1268" s="73">
        <v>0.237569060773481</v>
      </c>
      <c r="G1268" s="74">
        <v>0.181384248210024</v>
      </c>
      <c r="H1268" s="72"/>
      <c r="I1268" s="73"/>
      <c r="J1268" s="74"/>
      <c r="K1268" s="72"/>
      <c r="L1268" s="73"/>
      <c r="M1268" s="74"/>
      <c r="N1268" s="536"/>
    </row>
    <row r="1269" spans="1:14" x14ac:dyDescent="0.3">
      <c r="A1269" s="727" t="s">
        <v>107</v>
      </c>
      <c r="B1269" s="72">
        <v>0.144736842105263</v>
      </c>
      <c r="C1269" s="73">
        <v>0.231362467866324</v>
      </c>
      <c r="D1269" s="74">
        <v>0.19938335046248701</v>
      </c>
      <c r="E1269" s="72">
        <v>0.144736842105263</v>
      </c>
      <c r="F1269" s="73">
        <v>0.17127071823204401</v>
      </c>
      <c r="G1269" s="74">
        <v>0.155131264916468</v>
      </c>
      <c r="H1269" s="72"/>
      <c r="I1269" s="73"/>
      <c r="J1269" s="74"/>
      <c r="K1269" s="72"/>
      <c r="L1269" s="73"/>
      <c r="M1269" s="74"/>
      <c r="N1269" s="536"/>
    </row>
    <row r="1270" spans="1:14" x14ac:dyDescent="0.3">
      <c r="A1270" s="727" t="s">
        <v>106</v>
      </c>
      <c r="B1270" s="72">
        <v>9.2105263157894704E-2</v>
      </c>
      <c r="C1270" s="73">
        <v>8.9974293059126006E-2</v>
      </c>
      <c r="D1270" s="74">
        <v>9.6608427543679307E-2</v>
      </c>
      <c r="E1270" s="72">
        <v>9.2105263157894704E-2</v>
      </c>
      <c r="F1270" s="73">
        <v>8.8397790055248601E-2</v>
      </c>
      <c r="G1270" s="74">
        <v>0.105011933174224</v>
      </c>
      <c r="H1270" s="72"/>
      <c r="I1270" s="73"/>
      <c r="J1270" s="74"/>
      <c r="K1270" s="72"/>
      <c r="L1270" s="73"/>
      <c r="M1270" s="74"/>
      <c r="N1270" s="536"/>
    </row>
    <row r="1271" spans="1:14" x14ac:dyDescent="0.3">
      <c r="A1271" s="727" t="s">
        <v>103</v>
      </c>
      <c r="B1271" s="72">
        <v>0.60526315789473695</v>
      </c>
      <c r="C1271" s="73">
        <v>0.26992287917737801</v>
      </c>
      <c r="D1271" s="74">
        <v>0.37101747173689598</v>
      </c>
      <c r="E1271" s="72">
        <v>0.60526315789473695</v>
      </c>
      <c r="F1271" s="73">
        <v>0.39226519337016602</v>
      </c>
      <c r="G1271" s="74">
        <v>0.42959427207637202</v>
      </c>
      <c r="H1271" s="72"/>
      <c r="I1271" s="73"/>
      <c r="J1271" s="74"/>
      <c r="K1271" s="72"/>
      <c r="L1271" s="73"/>
      <c r="M1271" s="74"/>
      <c r="N1271" s="537"/>
    </row>
    <row r="1272" spans="1:14" x14ac:dyDescent="0.3">
      <c r="A1272" s="734" t="s">
        <v>259</v>
      </c>
      <c r="B1272" s="75">
        <v>76</v>
      </c>
      <c r="C1272" s="76">
        <v>389</v>
      </c>
      <c r="D1272" s="77">
        <v>973</v>
      </c>
      <c r="E1272" s="75">
        <v>76</v>
      </c>
      <c r="F1272" s="76">
        <v>181</v>
      </c>
      <c r="G1272" s="77">
        <v>419</v>
      </c>
      <c r="H1272" s="75"/>
      <c r="I1272" s="76"/>
      <c r="J1272" s="77"/>
      <c r="K1272" s="75"/>
      <c r="L1272" s="76"/>
      <c r="M1272" s="77"/>
      <c r="N1272" s="532"/>
    </row>
    <row r="1273" spans="1:14" x14ac:dyDescent="0.3">
      <c r="A1273" s="727" t="s">
        <v>194</v>
      </c>
      <c r="B1273" s="127">
        <v>1.9473684210526301</v>
      </c>
      <c r="C1273" s="128">
        <v>2.9974293059126</v>
      </c>
      <c r="D1273" s="129">
        <v>2.7512846865364899</v>
      </c>
      <c r="E1273" s="127">
        <v>1.9473684210526301</v>
      </c>
      <c r="F1273" s="128">
        <v>2.64640883977901</v>
      </c>
      <c r="G1273" s="129">
        <v>2.5704057279236299</v>
      </c>
      <c r="H1273" s="127"/>
      <c r="I1273" s="128"/>
      <c r="J1273" s="129"/>
      <c r="K1273" s="127"/>
      <c r="L1273" s="128"/>
      <c r="M1273" s="129"/>
      <c r="N1273" s="533"/>
    </row>
    <row r="1274" spans="1:14" x14ac:dyDescent="0.3">
      <c r="A1274" s="727" t="s">
        <v>174</v>
      </c>
      <c r="B1274" s="127">
        <v>1.43196589197839</v>
      </c>
      <c r="C1274" s="128">
        <v>1.5639276400011499</v>
      </c>
      <c r="D1274" s="129">
        <v>1.72246440774501</v>
      </c>
      <c r="E1274" s="127">
        <v>1.43196589197839</v>
      </c>
      <c r="F1274" s="128">
        <v>1.60445588863891</v>
      </c>
      <c r="G1274" s="129">
        <v>1.7102792456639699</v>
      </c>
      <c r="H1274" s="127"/>
      <c r="I1274" s="128"/>
      <c r="J1274" s="129"/>
      <c r="K1274" s="127"/>
      <c r="L1274" s="128"/>
      <c r="M1274" s="129"/>
      <c r="N1274" s="533"/>
    </row>
    <row r="1275" spans="1:14" x14ac:dyDescent="0.3">
      <c r="A1275" s="727" t="s">
        <v>260</v>
      </c>
      <c r="B1275" s="130" t="s">
        <v>248</v>
      </c>
      <c r="C1275" s="128" t="s">
        <v>237</v>
      </c>
      <c r="D1275" s="129" t="s">
        <v>237</v>
      </c>
      <c r="E1275" s="130" t="s">
        <v>248</v>
      </c>
      <c r="F1275" s="128" t="s">
        <v>236</v>
      </c>
      <c r="G1275" s="129" t="s">
        <v>236</v>
      </c>
      <c r="H1275" s="130"/>
      <c r="I1275" s="128"/>
      <c r="J1275" s="129"/>
      <c r="K1275" s="130"/>
      <c r="L1275" s="128"/>
      <c r="M1275" s="129"/>
      <c r="N1275" s="533"/>
    </row>
    <row r="1276" spans="1:14" x14ac:dyDescent="0.3">
      <c r="A1276" s="730" t="s">
        <v>173</v>
      </c>
      <c r="B1276" s="131" t="s">
        <v>248</v>
      </c>
      <c r="C1276" s="132">
        <v>-0.67142549182083511</v>
      </c>
      <c r="D1276" s="139">
        <v>-0.46672445704484478</v>
      </c>
      <c r="E1276" s="131" t="s">
        <v>248</v>
      </c>
      <c r="F1276" s="132">
        <v>-0.43568690400045151</v>
      </c>
      <c r="G1276" s="139">
        <v>-0.36428981316973319</v>
      </c>
      <c r="H1276" s="131"/>
      <c r="I1276" s="132"/>
      <c r="J1276" s="139"/>
      <c r="K1276" s="131"/>
      <c r="L1276" s="132"/>
      <c r="M1276" s="139"/>
      <c r="N1276" s="534"/>
    </row>
    <row r="1277" spans="1:14" ht="26" x14ac:dyDescent="0.3">
      <c r="A1277" s="761" t="s">
        <v>1004</v>
      </c>
      <c r="B1277" s="69">
        <v>0</v>
      </c>
      <c r="C1277" s="70">
        <v>0</v>
      </c>
      <c r="D1277" s="71">
        <v>5.1072522982635298E-3</v>
      </c>
      <c r="E1277" s="69">
        <v>0</v>
      </c>
      <c r="F1277" s="70">
        <v>0</v>
      </c>
      <c r="G1277" s="71">
        <v>9.4339622641509396E-3</v>
      </c>
      <c r="H1277" s="69"/>
      <c r="I1277" s="70"/>
      <c r="J1277" s="71"/>
      <c r="K1277" s="69"/>
      <c r="L1277" s="70"/>
      <c r="M1277" s="71"/>
      <c r="N1277" s="535"/>
    </row>
    <row r="1278" spans="1:14" x14ac:dyDescent="0.3">
      <c r="A1278" s="727" t="s">
        <v>111</v>
      </c>
      <c r="B1278" s="72">
        <v>1.2987012987013E-2</v>
      </c>
      <c r="C1278" s="73">
        <v>2.5510204081632699E-3</v>
      </c>
      <c r="D1278" s="74">
        <v>2.0429009193054098E-3</v>
      </c>
      <c r="E1278" s="72">
        <v>1.2987012987013E-2</v>
      </c>
      <c r="F1278" s="73">
        <v>5.4347826086956503E-3</v>
      </c>
      <c r="G1278" s="74">
        <v>4.7169811320754698E-3</v>
      </c>
      <c r="H1278" s="72"/>
      <c r="I1278" s="73"/>
      <c r="J1278" s="74"/>
      <c r="K1278" s="72"/>
      <c r="L1278" s="73"/>
      <c r="M1278" s="74"/>
      <c r="N1278" s="536"/>
    </row>
    <row r="1279" spans="1:14" x14ac:dyDescent="0.3">
      <c r="A1279" s="727" t="s">
        <v>110</v>
      </c>
      <c r="B1279" s="72">
        <v>1.2987012987013E-2</v>
      </c>
      <c r="C1279" s="73">
        <v>2.5510204081632699E-3</v>
      </c>
      <c r="D1279" s="74">
        <v>1.32788559754852E-2</v>
      </c>
      <c r="E1279" s="72">
        <v>1.2987012987013E-2</v>
      </c>
      <c r="F1279" s="73">
        <v>5.4347826086956503E-3</v>
      </c>
      <c r="G1279" s="74">
        <v>2.1226415094339601E-2</v>
      </c>
      <c r="H1279" s="72"/>
      <c r="I1279" s="73"/>
      <c r="J1279" s="74"/>
      <c r="K1279" s="72"/>
      <c r="L1279" s="73"/>
      <c r="M1279" s="74"/>
      <c r="N1279" s="536"/>
    </row>
    <row r="1280" spans="1:14" x14ac:dyDescent="0.3">
      <c r="A1280" s="727" t="s">
        <v>109</v>
      </c>
      <c r="B1280" s="72">
        <v>1.2987012987013E-2</v>
      </c>
      <c r="C1280" s="73">
        <v>7.6530612244898001E-3</v>
      </c>
      <c r="D1280" s="74">
        <v>3.3707865168539297E-2</v>
      </c>
      <c r="E1280" s="72">
        <v>1.2987012987013E-2</v>
      </c>
      <c r="F1280" s="73">
        <v>5.4347826086956503E-3</v>
      </c>
      <c r="G1280" s="74">
        <v>3.77358490566038E-2</v>
      </c>
      <c r="H1280" s="72"/>
      <c r="I1280" s="73"/>
      <c r="J1280" s="74"/>
      <c r="K1280" s="72"/>
      <c r="L1280" s="73"/>
      <c r="M1280" s="74"/>
      <c r="N1280" s="536"/>
    </row>
    <row r="1281" spans="1:14" x14ac:dyDescent="0.3">
      <c r="A1281" s="727" t="s">
        <v>108</v>
      </c>
      <c r="B1281" s="72">
        <v>0.22077922077922099</v>
      </c>
      <c r="C1281" s="73">
        <v>9.4387755102040796E-2</v>
      </c>
      <c r="D1281" s="74">
        <v>9.9080694586312607E-2</v>
      </c>
      <c r="E1281" s="72">
        <v>0.22077922077922099</v>
      </c>
      <c r="F1281" s="73">
        <v>0.14673913043478301</v>
      </c>
      <c r="G1281" s="74">
        <v>0.125</v>
      </c>
      <c r="H1281" s="72"/>
      <c r="I1281" s="73"/>
      <c r="J1281" s="74"/>
      <c r="K1281" s="72"/>
      <c r="L1281" s="73"/>
      <c r="M1281" s="74"/>
      <c r="N1281" s="536"/>
    </row>
    <row r="1282" spans="1:14" x14ac:dyDescent="0.3">
      <c r="A1282" s="727" t="s">
        <v>107</v>
      </c>
      <c r="B1282" s="72">
        <v>0.19480519480519501</v>
      </c>
      <c r="C1282" s="73">
        <v>0.19642857142857101</v>
      </c>
      <c r="D1282" s="74">
        <v>0.202247191011236</v>
      </c>
      <c r="E1282" s="72">
        <v>0.19480519480519501</v>
      </c>
      <c r="F1282" s="73">
        <v>0.190217391304348</v>
      </c>
      <c r="G1282" s="74">
        <v>0.200471698113208</v>
      </c>
      <c r="H1282" s="72"/>
      <c r="I1282" s="73"/>
      <c r="J1282" s="74"/>
      <c r="K1282" s="72"/>
      <c r="L1282" s="73"/>
      <c r="M1282" s="74"/>
      <c r="N1282" s="536"/>
    </row>
    <row r="1283" spans="1:14" x14ac:dyDescent="0.3">
      <c r="A1283" s="727" t="s">
        <v>106</v>
      </c>
      <c r="B1283" s="72">
        <v>0.246753246753247</v>
      </c>
      <c r="C1283" s="73">
        <v>0.29846938775510201</v>
      </c>
      <c r="D1283" s="74">
        <v>0.30541368743615899</v>
      </c>
      <c r="E1283" s="72">
        <v>0.246753246753247</v>
      </c>
      <c r="F1283" s="73">
        <v>0.25</v>
      </c>
      <c r="G1283" s="74">
        <v>0.26179245283018898</v>
      </c>
      <c r="H1283" s="72"/>
      <c r="I1283" s="73"/>
      <c r="J1283" s="74"/>
      <c r="K1283" s="72"/>
      <c r="L1283" s="73"/>
      <c r="M1283" s="74"/>
      <c r="N1283" s="536"/>
    </row>
    <row r="1284" spans="1:14" x14ac:dyDescent="0.3">
      <c r="A1284" s="727" t="s">
        <v>103</v>
      </c>
      <c r="B1284" s="72">
        <v>0.29870129870129902</v>
      </c>
      <c r="C1284" s="73">
        <v>0.397959183673469</v>
      </c>
      <c r="D1284" s="74">
        <v>0.33912155260469901</v>
      </c>
      <c r="E1284" s="72">
        <v>0.29870129870129902</v>
      </c>
      <c r="F1284" s="73">
        <v>0.39673913043478298</v>
      </c>
      <c r="G1284" s="74">
        <v>0.339622641509434</v>
      </c>
      <c r="H1284" s="72"/>
      <c r="I1284" s="73"/>
      <c r="J1284" s="74"/>
      <c r="K1284" s="72"/>
      <c r="L1284" s="73"/>
      <c r="M1284" s="74"/>
      <c r="N1284" s="537"/>
    </row>
    <row r="1285" spans="1:14" x14ac:dyDescent="0.3">
      <c r="A1285" s="734" t="s">
        <v>259</v>
      </c>
      <c r="B1285" s="75">
        <v>77</v>
      </c>
      <c r="C1285" s="76">
        <v>392</v>
      </c>
      <c r="D1285" s="77">
        <v>979</v>
      </c>
      <c r="E1285" s="75">
        <v>77</v>
      </c>
      <c r="F1285" s="76">
        <v>184</v>
      </c>
      <c r="G1285" s="77">
        <v>424</v>
      </c>
      <c r="H1285" s="75"/>
      <c r="I1285" s="76"/>
      <c r="J1285" s="77"/>
      <c r="K1285" s="75"/>
      <c r="L1285" s="76"/>
      <c r="M1285" s="77"/>
      <c r="N1285" s="532"/>
    </row>
    <row r="1286" spans="1:14" x14ac:dyDescent="0.3">
      <c r="A1286" s="727" t="s">
        <v>194</v>
      </c>
      <c r="B1286" s="127">
        <v>2.4935064935064899</v>
      </c>
      <c r="C1286" s="128">
        <v>2.0331632653061198</v>
      </c>
      <c r="D1286" s="129">
        <v>2.25638406537283</v>
      </c>
      <c r="E1286" s="127">
        <v>2.4935064935064899</v>
      </c>
      <c r="F1286" s="128">
        <v>2.1521739130434798</v>
      </c>
      <c r="G1286" s="129">
        <v>2.3891509433962299</v>
      </c>
      <c r="H1286" s="127"/>
      <c r="I1286" s="128"/>
      <c r="J1286" s="129"/>
      <c r="K1286" s="127"/>
      <c r="L1286" s="128"/>
      <c r="M1286" s="129"/>
      <c r="N1286" s="533"/>
    </row>
    <row r="1287" spans="1:14" x14ac:dyDescent="0.3">
      <c r="A1287" s="727" t="s">
        <v>174</v>
      </c>
      <c r="B1287" s="127">
        <v>1.34382972589317</v>
      </c>
      <c r="C1287" s="128">
        <v>1.07109055683864</v>
      </c>
      <c r="D1287" s="129">
        <v>1.2745132595081099</v>
      </c>
      <c r="E1287" s="127">
        <v>1.34382972589317</v>
      </c>
      <c r="F1287" s="128">
        <v>1.19593832295868</v>
      </c>
      <c r="G1287" s="129">
        <v>1.4248637231835499</v>
      </c>
      <c r="H1287" s="127"/>
      <c r="I1287" s="128"/>
      <c r="J1287" s="129"/>
      <c r="K1287" s="127"/>
      <c r="L1287" s="128"/>
      <c r="M1287" s="129"/>
      <c r="N1287" s="533"/>
    </row>
    <row r="1288" spans="1:14" x14ac:dyDescent="0.3">
      <c r="A1288" s="727" t="s">
        <v>260</v>
      </c>
      <c r="B1288" s="130" t="s">
        <v>248</v>
      </c>
      <c r="C1288" s="128" t="s">
        <v>236</v>
      </c>
      <c r="D1288" s="129" t="s">
        <v>130</v>
      </c>
      <c r="E1288" s="130" t="s">
        <v>248</v>
      </c>
      <c r="F1288" s="128" t="s">
        <v>266</v>
      </c>
      <c r="G1288" s="129" t="s">
        <v>130</v>
      </c>
      <c r="H1288" s="130"/>
      <c r="I1288" s="128"/>
      <c r="J1288" s="129"/>
      <c r="K1288" s="130"/>
      <c r="L1288" s="128"/>
      <c r="M1288" s="129"/>
      <c r="N1288" s="533"/>
    </row>
    <row r="1289" spans="1:14" x14ac:dyDescent="0.3">
      <c r="A1289" s="730" t="s">
        <v>173</v>
      </c>
      <c r="B1289" s="131" t="s">
        <v>248</v>
      </c>
      <c r="C1289" s="132">
        <v>0.42978926969451464</v>
      </c>
      <c r="D1289" s="139">
        <v>0.18604940071410145</v>
      </c>
      <c r="E1289" s="131" t="s">
        <v>248</v>
      </c>
      <c r="F1289" s="132">
        <v>0.28540985259053631</v>
      </c>
      <c r="G1289" s="139">
        <v>7.3238969041263868E-2</v>
      </c>
      <c r="H1289" s="131"/>
      <c r="I1289" s="132"/>
      <c r="J1289" s="139"/>
      <c r="K1289" s="131"/>
      <c r="L1289" s="132"/>
      <c r="M1289" s="139"/>
      <c r="N1289" s="534"/>
    </row>
    <row r="1290" spans="1:14" ht="78" x14ac:dyDescent="0.3">
      <c r="A1290" s="761" t="s">
        <v>575</v>
      </c>
      <c r="B1290" s="69">
        <v>0.75324675324675305</v>
      </c>
      <c r="C1290" s="70">
        <v>0.71246819338422396</v>
      </c>
      <c r="D1290" s="71">
        <v>0.58101135190918496</v>
      </c>
      <c r="E1290" s="69">
        <v>0.75324675324675305</v>
      </c>
      <c r="F1290" s="70">
        <v>0.71666666666666701</v>
      </c>
      <c r="G1290" s="71">
        <v>0.55155875299760204</v>
      </c>
      <c r="H1290" s="69"/>
      <c r="I1290" s="70"/>
      <c r="J1290" s="71"/>
      <c r="K1290" s="69"/>
      <c r="L1290" s="70"/>
      <c r="M1290" s="71"/>
      <c r="N1290" s="535"/>
    </row>
    <row r="1291" spans="1:14" x14ac:dyDescent="0.3">
      <c r="A1291" s="728" t="s">
        <v>83</v>
      </c>
      <c r="B1291" s="72">
        <v>0.23376623376623401</v>
      </c>
      <c r="C1291" s="73">
        <v>0.25954198473282403</v>
      </c>
      <c r="D1291" s="74">
        <v>0.38596491228070201</v>
      </c>
      <c r="E1291" s="72">
        <v>0.23376623376623401</v>
      </c>
      <c r="F1291" s="73">
        <v>0.25555555555555598</v>
      </c>
      <c r="G1291" s="74">
        <v>0.410071942446043</v>
      </c>
      <c r="H1291" s="72"/>
      <c r="I1291" s="73"/>
      <c r="J1291" s="74"/>
      <c r="K1291" s="72"/>
      <c r="L1291" s="73"/>
      <c r="M1291" s="74"/>
      <c r="N1291" s="536"/>
    </row>
    <row r="1292" spans="1:14" x14ac:dyDescent="0.3">
      <c r="A1292" s="728" t="s">
        <v>84</v>
      </c>
      <c r="B1292" s="72">
        <v>0</v>
      </c>
      <c r="C1292" s="73">
        <v>2.2900763358778602E-2</v>
      </c>
      <c r="D1292" s="74">
        <v>2.7863777089783302E-2</v>
      </c>
      <c r="E1292" s="72">
        <v>0</v>
      </c>
      <c r="F1292" s="73">
        <v>2.2222222222222199E-2</v>
      </c>
      <c r="G1292" s="74">
        <v>3.1175059952038401E-2</v>
      </c>
      <c r="H1292" s="72"/>
      <c r="I1292" s="73"/>
      <c r="J1292" s="74"/>
      <c r="K1292" s="72"/>
      <c r="L1292" s="73"/>
      <c r="M1292" s="74"/>
      <c r="N1292" s="536"/>
    </row>
    <row r="1293" spans="1:14" x14ac:dyDescent="0.3">
      <c r="A1293" s="728" t="s">
        <v>406</v>
      </c>
      <c r="B1293" s="72">
        <v>1.2987012987013E-2</v>
      </c>
      <c r="C1293" s="73">
        <v>5.0890585241730301E-3</v>
      </c>
      <c r="D1293" s="74">
        <v>5.15995872033024E-3</v>
      </c>
      <c r="E1293" s="72">
        <v>1.2987012987013E-2</v>
      </c>
      <c r="F1293" s="73">
        <v>5.5555555555555601E-3</v>
      </c>
      <c r="G1293" s="74">
        <v>7.1942446043165497E-3</v>
      </c>
      <c r="H1293" s="72"/>
      <c r="I1293" s="73"/>
      <c r="J1293" s="74"/>
      <c r="K1293" s="72"/>
      <c r="L1293" s="73"/>
      <c r="M1293" s="74"/>
      <c r="N1293" s="537"/>
    </row>
    <row r="1294" spans="1:14" x14ac:dyDescent="0.3">
      <c r="A1294" s="734" t="s">
        <v>259</v>
      </c>
      <c r="B1294" s="75">
        <v>77</v>
      </c>
      <c r="C1294" s="76">
        <v>393</v>
      </c>
      <c r="D1294" s="77">
        <v>969</v>
      </c>
      <c r="E1294" s="75">
        <v>77</v>
      </c>
      <c r="F1294" s="76">
        <v>180</v>
      </c>
      <c r="G1294" s="77">
        <v>417</v>
      </c>
      <c r="H1294" s="75"/>
      <c r="I1294" s="76"/>
      <c r="J1294" s="77"/>
      <c r="K1294" s="75"/>
      <c r="L1294" s="76"/>
      <c r="M1294" s="77"/>
      <c r="N1294" s="532"/>
    </row>
    <row r="1295" spans="1:14" x14ac:dyDescent="0.3">
      <c r="A1295" s="727" t="s">
        <v>194</v>
      </c>
      <c r="B1295" s="127">
        <v>3.7272727272727302</v>
      </c>
      <c r="C1295" s="128">
        <v>3.6793893129770998</v>
      </c>
      <c r="D1295" s="129">
        <v>3.5428276573787398</v>
      </c>
      <c r="E1295" s="127">
        <v>3.7272727272727302</v>
      </c>
      <c r="F1295" s="128">
        <v>3.68333333333333</v>
      </c>
      <c r="G1295" s="129">
        <v>3.50599520383693</v>
      </c>
      <c r="H1295" s="127"/>
      <c r="I1295" s="128"/>
      <c r="J1295" s="129"/>
      <c r="K1295" s="127"/>
      <c r="L1295" s="128"/>
      <c r="M1295" s="129"/>
      <c r="N1295" s="533"/>
    </row>
    <row r="1296" spans="1:14" x14ac:dyDescent="0.3">
      <c r="A1296" s="727" t="s">
        <v>174</v>
      </c>
      <c r="B1296" s="127">
        <v>0.52905983236312304</v>
      </c>
      <c r="C1296" s="128">
        <v>0.543052252144271</v>
      </c>
      <c r="D1296" s="129">
        <v>0.57896374747230195</v>
      </c>
      <c r="E1296" s="127">
        <v>0.52905983236312304</v>
      </c>
      <c r="F1296" s="128">
        <v>0.54388423020521703</v>
      </c>
      <c r="G1296" s="129">
        <v>0.59693731952230999</v>
      </c>
      <c r="H1296" s="127"/>
      <c r="I1296" s="128"/>
      <c r="J1296" s="129"/>
      <c r="K1296" s="127"/>
      <c r="L1296" s="128"/>
      <c r="M1296" s="129"/>
      <c r="N1296" s="533"/>
    </row>
    <row r="1297" spans="1:14" x14ac:dyDescent="0.3">
      <c r="A1297" s="727" t="s">
        <v>260</v>
      </c>
      <c r="B1297" s="130" t="s">
        <v>248</v>
      </c>
      <c r="C1297" s="128" t="s">
        <v>130</v>
      </c>
      <c r="D1297" s="129" t="s">
        <v>236</v>
      </c>
      <c r="E1297" s="130" t="s">
        <v>248</v>
      </c>
      <c r="F1297" s="128" t="s">
        <v>130</v>
      </c>
      <c r="G1297" s="129" t="s">
        <v>236</v>
      </c>
      <c r="H1297" s="130"/>
      <c r="I1297" s="128"/>
      <c r="J1297" s="129"/>
      <c r="K1297" s="130"/>
      <c r="L1297" s="128"/>
      <c r="M1297" s="129"/>
      <c r="N1297" s="533"/>
    </row>
    <row r="1298" spans="1:14" x14ac:dyDescent="0.3">
      <c r="A1298" s="730" t="s">
        <v>173</v>
      </c>
      <c r="B1298" s="131" t="s">
        <v>248</v>
      </c>
      <c r="C1298" s="132">
        <v>8.8174598496848389E-2</v>
      </c>
      <c r="D1298" s="139">
        <v>0.31857792599149626</v>
      </c>
      <c r="E1298" s="131" t="s">
        <v>248</v>
      </c>
      <c r="F1298" s="132">
        <v>8.0788137436566348E-2</v>
      </c>
      <c r="G1298" s="139">
        <v>0.37068803741886031</v>
      </c>
      <c r="H1298" s="131"/>
      <c r="I1298" s="132"/>
      <c r="J1298" s="139"/>
      <c r="K1298" s="131"/>
      <c r="L1298" s="132"/>
      <c r="M1298" s="139"/>
      <c r="N1298" s="534"/>
    </row>
    <row r="1299" spans="1:14" ht="26" x14ac:dyDescent="0.3">
      <c r="A1299" s="761" t="s">
        <v>963</v>
      </c>
      <c r="B1299" s="69">
        <v>0.415584415584416</v>
      </c>
      <c r="C1299" s="70">
        <v>0.352040816326531</v>
      </c>
      <c r="D1299" s="71">
        <v>0.35507246376811602</v>
      </c>
      <c r="E1299" s="69">
        <v>0.415584415584416</v>
      </c>
      <c r="F1299" s="70">
        <v>0.33888888888888902</v>
      </c>
      <c r="G1299" s="71">
        <v>0.34134615384615402</v>
      </c>
      <c r="H1299" s="69"/>
      <c r="I1299" s="70"/>
      <c r="J1299" s="71"/>
      <c r="K1299" s="69"/>
      <c r="L1299" s="70"/>
      <c r="M1299" s="71"/>
      <c r="N1299" s="535"/>
    </row>
    <row r="1300" spans="1:14" x14ac:dyDescent="0.3">
      <c r="A1300" s="728" t="s">
        <v>83</v>
      </c>
      <c r="B1300" s="72">
        <v>0.415584415584416</v>
      </c>
      <c r="C1300" s="73">
        <v>0.46428571428571402</v>
      </c>
      <c r="D1300" s="74">
        <v>0.5</v>
      </c>
      <c r="E1300" s="72">
        <v>0.415584415584416</v>
      </c>
      <c r="F1300" s="73">
        <v>0.47777777777777802</v>
      </c>
      <c r="G1300" s="74">
        <v>0.51682692307692302</v>
      </c>
      <c r="H1300" s="72"/>
      <c r="I1300" s="73"/>
      <c r="J1300" s="74"/>
      <c r="K1300" s="72"/>
      <c r="L1300" s="73"/>
      <c r="M1300" s="74"/>
      <c r="N1300" s="536"/>
    </row>
    <row r="1301" spans="1:14" x14ac:dyDescent="0.3">
      <c r="A1301" s="728" t="s">
        <v>84</v>
      </c>
      <c r="B1301" s="72">
        <v>0.14285714285714299</v>
      </c>
      <c r="C1301" s="73">
        <v>0.14030612244898</v>
      </c>
      <c r="D1301" s="74">
        <v>0.118012422360248</v>
      </c>
      <c r="E1301" s="72">
        <v>0.14285714285714299</v>
      </c>
      <c r="F1301" s="73">
        <v>0.13888888888888901</v>
      </c>
      <c r="G1301" s="74">
        <v>0.112980769230769</v>
      </c>
      <c r="H1301" s="72"/>
      <c r="I1301" s="73"/>
      <c r="J1301" s="74"/>
      <c r="K1301" s="72"/>
      <c r="L1301" s="73"/>
      <c r="M1301" s="74"/>
      <c r="N1301" s="536"/>
    </row>
    <row r="1302" spans="1:14" x14ac:dyDescent="0.3">
      <c r="A1302" s="728" t="s">
        <v>406</v>
      </c>
      <c r="B1302" s="72">
        <v>2.5974025974026E-2</v>
      </c>
      <c r="C1302" s="73">
        <v>4.3367346938775503E-2</v>
      </c>
      <c r="D1302" s="74">
        <v>2.6915113871635601E-2</v>
      </c>
      <c r="E1302" s="72">
        <v>2.5974025974026E-2</v>
      </c>
      <c r="F1302" s="73">
        <v>4.4444444444444398E-2</v>
      </c>
      <c r="G1302" s="74">
        <v>2.8846153846153799E-2</v>
      </c>
      <c r="H1302" s="72"/>
      <c r="I1302" s="73"/>
      <c r="J1302" s="74"/>
      <c r="K1302" s="72"/>
      <c r="L1302" s="73"/>
      <c r="M1302" s="74"/>
      <c r="N1302" s="537"/>
    </row>
    <row r="1303" spans="1:14" x14ac:dyDescent="0.3">
      <c r="A1303" s="734" t="s">
        <v>259</v>
      </c>
      <c r="B1303" s="75">
        <v>77</v>
      </c>
      <c r="C1303" s="76">
        <v>392</v>
      </c>
      <c r="D1303" s="77">
        <v>966</v>
      </c>
      <c r="E1303" s="75">
        <v>77</v>
      </c>
      <c r="F1303" s="76">
        <v>180</v>
      </c>
      <c r="G1303" s="77">
        <v>416</v>
      </c>
      <c r="H1303" s="75"/>
      <c r="I1303" s="76"/>
      <c r="J1303" s="77"/>
      <c r="K1303" s="75"/>
      <c r="L1303" s="76"/>
      <c r="M1303" s="77"/>
      <c r="N1303" s="532"/>
    </row>
    <row r="1304" spans="1:14" x14ac:dyDescent="0.3">
      <c r="A1304" s="727" t="s">
        <v>194</v>
      </c>
      <c r="B1304" s="127">
        <v>3.2207792207792201</v>
      </c>
      <c r="C1304" s="128">
        <v>3.125</v>
      </c>
      <c r="D1304" s="129">
        <v>3.1832298136645898</v>
      </c>
      <c r="E1304" s="127">
        <v>3.2207792207792201</v>
      </c>
      <c r="F1304" s="128">
        <v>3.1111111111111098</v>
      </c>
      <c r="G1304" s="129">
        <v>3.17067307692307</v>
      </c>
      <c r="H1304" s="127"/>
      <c r="I1304" s="128"/>
      <c r="J1304" s="129"/>
      <c r="K1304" s="127"/>
      <c r="L1304" s="128"/>
      <c r="M1304" s="129"/>
      <c r="N1304" s="533"/>
    </row>
    <row r="1305" spans="1:14" x14ac:dyDescent="0.3">
      <c r="A1305" s="727" t="s">
        <v>174</v>
      </c>
      <c r="B1305" s="127">
        <v>0.78845913393043499</v>
      </c>
      <c r="C1305" s="128">
        <v>0.80737489430180398</v>
      </c>
      <c r="D1305" s="129">
        <v>0.74009404456416406</v>
      </c>
      <c r="E1305" s="127">
        <v>0.78845913393043499</v>
      </c>
      <c r="F1305" s="128">
        <v>0.80424077726065002</v>
      </c>
      <c r="G1305" s="129">
        <v>0.73612828167421396</v>
      </c>
      <c r="H1305" s="127"/>
      <c r="I1305" s="128"/>
      <c r="J1305" s="129"/>
      <c r="K1305" s="127"/>
      <c r="L1305" s="128"/>
      <c r="M1305" s="129"/>
      <c r="N1305" s="533"/>
    </row>
    <row r="1306" spans="1:14" x14ac:dyDescent="0.3">
      <c r="A1306" s="727" t="s">
        <v>260</v>
      </c>
      <c r="B1306" s="130" t="s">
        <v>248</v>
      </c>
      <c r="C1306" s="128" t="s">
        <v>130</v>
      </c>
      <c r="D1306" s="129" t="s">
        <v>130</v>
      </c>
      <c r="E1306" s="130" t="s">
        <v>248</v>
      </c>
      <c r="F1306" s="128" t="s">
        <v>130</v>
      </c>
      <c r="G1306" s="129" t="s">
        <v>130</v>
      </c>
      <c r="H1306" s="130"/>
      <c r="I1306" s="128"/>
      <c r="J1306" s="129"/>
      <c r="K1306" s="130"/>
      <c r="L1306" s="128"/>
      <c r="M1306" s="129"/>
      <c r="N1306" s="533"/>
    </row>
    <row r="1307" spans="1:14" x14ac:dyDescent="0.3">
      <c r="A1307" s="730" t="s">
        <v>173</v>
      </c>
      <c r="B1307" s="131" t="s">
        <v>248</v>
      </c>
      <c r="C1307" s="132">
        <v>0.11863041748659693</v>
      </c>
      <c r="D1307" s="139">
        <v>5.07359941488826E-2</v>
      </c>
      <c r="E1307" s="131" t="s">
        <v>248</v>
      </c>
      <c r="F1307" s="132">
        <v>0.13636228449103796</v>
      </c>
      <c r="G1307" s="139">
        <v>6.8067135991828953E-2</v>
      </c>
      <c r="H1307" s="131"/>
      <c r="I1307" s="132"/>
      <c r="J1307" s="139"/>
      <c r="K1307" s="131"/>
      <c r="L1307" s="132"/>
      <c r="M1307" s="139"/>
      <c r="N1307" s="534"/>
    </row>
    <row r="1308" spans="1:14" ht="26" x14ac:dyDescent="0.3">
      <c r="A1308" s="761" t="s">
        <v>1041</v>
      </c>
      <c r="B1308" s="69">
        <v>0.37662337662337703</v>
      </c>
      <c r="C1308" s="70">
        <v>0.330788804071247</v>
      </c>
      <c r="D1308" s="71">
        <v>0.33436532507739902</v>
      </c>
      <c r="E1308" s="69">
        <v>0.37662337662337703</v>
      </c>
      <c r="F1308" s="70">
        <v>0.32222222222222202</v>
      </c>
      <c r="G1308" s="71">
        <v>0.32296650717703401</v>
      </c>
      <c r="H1308" s="69"/>
      <c r="I1308" s="70"/>
      <c r="J1308" s="71"/>
      <c r="K1308" s="69"/>
      <c r="L1308" s="70"/>
      <c r="M1308" s="71"/>
      <c r="N1308" s="869" t="s">
        <v>231</v>
      </c>
    </row>
    <row r="1309" spans="1:14" x14ac:dyDescent="0.3">
      <c r="A1309" s="728" t="s">
        <v>83</v>
      </c>
      <c r="B1309" s="72">
        <v>0.506493506493506</v>
      </c>
      <c r="C1309" s="73">
        <v>0.47073791348600502</v>
      </c>
      <c r="D1309" s="74">
        <v>0.51599587203302399</v>
      </c>
      <c r="E1309" s="72">
        <v>0.506493506493506</v>
      </c>
      <c r="F1309" s="73">
        <v>0.46666666666666701</v>
      </c>
      <c r="G1309" s="74">
        <v>0.51196172248803795</v>
      </c>
      <c r="H1309" s="72"/>
      <c r="I1309" s="73"/>
      <c r="J1309" s="74"/>
      <c r="K1309" s="72"/>
      <c r="L1309" s="73"/>
      <c r="M1309" s="74"/>
      <c r="N1309" s="870"/>
    </row>
    <row r="1310" spans="1:14" x14ac:dyDescent="0.3">
      <c r="A1310" s="728" t="s">
        <v>84</v>
      </c>
      <c r="B1310" s="72">
        <v>6.4935064935064901E-2</v>
      </c>
      <c r="C1310" s="73">
        <v>0.15521628498727699</v>
      </c>
      <c r="D1310" s="74">
        <v>0.128998968008256</v>
      </c>
      <c r="E1310" s="72">
        <v>6.4935064935064901E-2</v>
      </c>
      <c r="F1310" s="73">
        <v>0.15</v>
      </c>
      <c r="G1310" s="74">
        <v>0.13636363636363599</v>
      </c>
      <c r="H1310" s="72"/>
      <c r="I1310" s="73"/>
      <c r="J1310" s="74"/>
      <c r="K1310" s="72"/>
      <c r="L1310" s="73"/>
      <c r="M1310" s="74"/>
      <c r="N1310" s="870"/>
    </row>
    <row r="1311" spans="1:14" x14ac:dyDescent="0.3">
      <c r="A1311" s="728" t="s">
        <v>406</v>
      </c>
      <c r="B1311" s="72">
        <v>5.1948051948051903E-2</v>
      </c>
      <c r="C1311" s="73">
        <v>4.3256997455470701E-2</v>
      </c>
      <c r="D1311" s="74">
        <v>2.0639834881320901E-2</v>
      </c>
      <c r="E1311" s="72">
        <v>5.1948051948051903E-2</v>
      </c>
      <c r="F1311" s="73">
        <v>6.1111111111111102E-2</v>
      </c>
      <c r="G1311" s="74">
        <v>2.8708133971291901E-2</v>
      </c>
      <c r="H1311" s="72"/>
      <c r="I1311" s="73"/>
      <c r="J1311" s="74"/>
      <c r="K1311" s="72"/>
      <c r="L1311" s="73"/>
      <c r="M1311" s="74"/>
      <c r="N1311" s="871"/>
    </row>
    <row r="1312" spans="1:14" x14ac:dyDescent="0.3">
      <c r="A1312" s="734" t="s">
        <v>259</v>
      </c>
      <c r="B1312" s="75">
        <v>77</v>
      </c>
      <c r="C1312" s="76">
        <v>393</v>
      </c>
      <c r="D1312" s="77">
        <v>969</v>
      </c>
      <c r="E1312" s="75">
        <v>77</v>
      </c>
      <c r="F1312" s="76">
        <v>180</v>
      </c>
      <c r="G1312" s="77">
        <v>418</v>
      </c>
      <c r="H1312" s="75"/>
      <c r="I1312" s="76"/>
      <c r="J1312" s="77"/>
      <c r="K1312" s="75"/>
      <c r="L1312" s="76"/>
      <c r="M1312" s="77"/>
      <c r="N1312" s="532"/>
    </row>
    <row r="1313" spans="1:14" x14ac:dyDescent="0.3">
      <c r="A1313" s="727" t="s">
        <v>194</v>
      </c>
      <c r="B1313" s="127">
        <v>3.2077922077922101</v>
      </c>
      <c r="C1313" s="128">
        <v>3.08905852417303</v>
      </c>
      <c r="D1313" s="129">
        <v>3.1640866873064999</v>
      </c>
      <c r="E1313" s="127">
        <v>3.2077922077922101</v>
      </c>
      <c r="F1313" s="128">
        <v>3.05</v>
      </c>
      <c r="G1313" s="129">
        <v>3.12918660287081</v>
      </c>
      <c r="H1313" s="127"/>
      <c r="I1313" s="128"/>
      <c r="J1313" s="129"/>
      <c r="K1313" s="127"/>
      <c r="L1313" s="128"/>
      <c r="M1313" s="129"/>
      <c r="N1313" s="533"/>
    </row>
    <row r="1314" spans="1:14" x14ac:dyDescent="0.3">
      <c r="A1314" s="727" t="s">
        <v>174</v>
      </c>
      <c r="B1314" s="127">
        <v>0.783676597127827</v>
      </c>
      <c r="C1314" s="128">
        <v>0.80793726969998403</v>
      </c>
      <c r="D1314" s="129">
        <v>0.72078800479020799</v>
      </c>
      <c r="E1314" s="127">
        <v>0.783676597127827</v>
      </c>
      <c r="F1314" s="128">
        <v>0.847441103901036</v>
      </c>
      <c r="G1314" s="129">
        <v>0.74753619843694796</v>
      </c>
      <c r="H1314" s="127"/>
      <c r="I1314" s="128"/>
      <c r="J1314" s="129"/>
      <c r="K1314" s="127"/>
      <c r="L1314" s="128"/>
      <c r="M1314" s="129"/>
      <c r="N1314" s="533"/>
    </row>
    <row r="1315" spans="1:14" x14ac:dyDescent="0.3">
      <c r="A1315" s="727" t="s">
        <v>260</v>
      </c>
      <c r="B1315" s="130" t="s">
        <v>248</v>
      </c>
      <c r="C1315" s="128" t="s">
        <v>130</v>
      </c>
      <c r="D1315" s="129" t="s">
        <v>130</v>
      </c>
      <c r="E1315" s="130" t="s">
        <v>248</v>
      </c>
      <c r="F1315" s="128" t="s">
        <v>130</v>
      </c>
      <c r="G1315" s="129" t="s">
        <v>130</v>
      </c>
      <c r="H1315" s="130"/>
      <c r="I1315" s="128"/>
      <c r="J1315" s="129"/>
      <c r="K1315" s="130"/>
      <c r="L1315" s="128"/>
      <c r="M1315" s="129"/>
      <c r="N1315" s="533"/>
    </row>
    <row r="1316" spans="1:14" x14ac:dyDescent="0.3">
      <c r="A1316" s="730" t="s">
        <v>173</v>
      </c>
      <c r="B1316" s="131" t="s">
        <v>248</v>
      </c>
      <c r="C1316" s="132">
        <v>0.14695903762834234</v>
      </c>
      <c r="D1316" s="139">
        <v>6.0635748923750593E-2</v>
      </c>
      <c r="E1316" s="131" t="s">
        <v>248</v>
      </c>
      <c r="F1316" s="132">
        <v>0.18619843557958596</v>
      </c>
      <c r="G1316" s="139">
        <v>0.10515290775986445</v>
      </c>
      <c r="H1316" s="131"/>
      <c r="I1316" s="132"/>
      <c r="J1316" s="139"/>
      <c r="K1316" s="131"/>
      <c r="L1316" s="132"/>
      <c r="M1316" s="139"/>
      <c r="N1316" s="534"/>
    </row>
    <row r="1317" spans="1:14" ht="26" x14ac:dyDescent="0.3">
      <c r="A1317" s="761" t="s">
        <v>680</v>
      </c>
      <c r="B1317" s="69">
        <v>0.38961038961039002</v>
      </c>
      <c r="C1317" s="70">
        <v>0.344387755102041</v>
      </c>
      <c r="D1317" s="71">
        <v>0.32128099173553698</v>
      </c>
      <c r="E1317" s="69">
        <v>0.38961038961039002</v>
      </c>
      <c r="F1317" s="70">
        <v>0.33333333333333298</v>
      </c>
      <c r="G1317" s="71">
        <v>0.301435406698565</v>
      </c>
      <c r="H1317" s="69"/>
      <c r="I1317" s="70"/>
      <c r="J1317" s="71"/>
      <c r="K1317" s="69"/>
      <c r="L1317" s="70"/>
      <c r="M1317" s="71"/>
      <c r="N1317" s="869" t="s">
        <v>231</v>
      </c>
    </row>
    <row r="1318" spans="1:14" x14ac:dyDescent="0.3">
      <c r="A1318" s="728" t="s">
        <v>83</v>
      </c>
      <c r="B1318" s="72">
        <v>0.48051948051948101</v>
      </c>
      <c r="C1318" s="73">
        <v>0.46683673469387799</v>
      </c>
      <c r="D1318" s="74">
        <v>0.53099173553719003</v>
      </c>
      <c r="E1318" s="72">
        <v>0.48051948051948101</v>
      </c>
      <c r="F1318" s="73">
        <v>0.43333333333333302</v>
      </c>
      <c r="G1318" s="74">
        <v>0.52153110047846896</v>
      </c>
      <c r="H1318" s="72"/>
      <c r="I1318" s="73"/>
      <c r="J1318" s="74"/>
      <c r="K1318" s="72"/>
      <c r="L1318" s="73"/>
      <c r="M1318" s="74"/>
      <c r="N1318" s="870"/>
    </row>
    <row r="1319" spans="1:14" x14ac:dyDescent="0.3">
      <c r="A1319" s="728" t="s">
        <v>84</v>
      </c>
      <c r="B1319" s="72">
        <v>7.7922077922077906E-2</v>
      </c>
      <c r="C1319" s="73">
        <v>0.15051020408163299</v>
      </c>
      <c r="D1319" s="74">
        <v>0.12603305785124</v>
      </c>
      <c r="E1319" s="72">
        <v>7.7922077922077906E-2</v>
      </c>
      <c r="F1319" s="73">
        <v>0.17777777777777801</v>
      </c>
      <c r="G1319" s="74">
        <v>0.143540669856459</v>
      </c>
      <c r="H1319" s="72"/>
      <c r="I1319" s="73"/>
      <c r="J1319" s="74"/>
      <c r="K1319" s="72"/>
      <c r="L1319" s="73"/>
      <c r="M1319" s="74"/>
      <c r="N1319" s="870"/>
    </row>
    <row r="1320" spans="1:14" x14ac:dyDescent="0.3">
      <c r="A1320" s="728" t="s">
        <v>406</v>
      </c>
      <c r="B1320" s="72">
        <v>5.1948051948051903E-2</v>
      </c>
      <c r="C1320" s="73">
        <v>3.8265306122449001E-2</v>
      </c>
      <c r="D1320" s="74">
        <v>2.16942148760331E-2</v>
      </c>
      <c r="E1320" s="72">
        <v>5.1948051948051903E-2</v>
      </c>
      <c r="F1320" s="73">
        <v>5.5555555555555601E-2</v>
      </c>
      <c r="G1320" s="74">
        <v>3.3492822966507199E-2</v>
      </c>
      <c r="H1320" s="72"/>
      <c r="I1320" s="73"/>
      <c r="J1320" s="74"/>
      <c r="K1320" s="72"/>
      <c r="L1320" s="73"/>
      <c r="M1320" s="74"/>
      <c r="N1320" s="871"/>
    </row>
    <row r="1321" spans="1:14" x14ac:dyDescent="0.3">
      <c r="A1321" s="734" t="s">
        <v>259</v>
      </c>
      <c r="B1321" s="75">
        <v>77</v>
      </c>
      <c r="C1321" s="76">
        <v>392</v>
      </c>
      <c r="D1321" s="77">
        <v>968</v>
      </c>
      <c r="E1321" s="75">
        <v>77</v>
      </c>
      <c r="F1321" s="76">
        <v>180</v>
      </c>
      <c r="G1321" s="77">
        <v>418</v>
      </c>
      <c r="H1321" s="75"/>
      <c r="I1321" s="76"/>
      <c r="J1321" s="77"/>
      <c r="K1321" s="75"/>
      <c r="L1321" s="76"/>
      <c r="M1321" s="77"/>
      <c r="N1321" s="532"/>
    </row>
    <row r="1322" spans="1:14" x14ac:dyDescent="0.3">
      <c r="A1322" s="727" t="s">
        <v>194</v>
      </c>
      <c r="B1322" s="127">
        <v>3.2077922077922101</v>
      </c>
      <c r="C1322" s="128">
        <v>3.1173469387755102</v>
      </c>
      <c r="D1322" s="129">
        <v>3.1518595041322301</v>
      </c>
      <c r="E1322" s="127">
        <v>3.2077922077922101</v>
      </c>
      <c r="F1322" s="128">
        <v>3.0444444444444398</v>
      </c>
      <c r="G1322" s="129">
        <v>3.0909090909090899</v>
      </c>
      <c r="H1322" s="127"/>
      <c r="I1322" s="128"/>
      <c r="J1322" s="129"/>
      <c r="K1322" s="127"/>
      <c r="L1322" s="128"/>
      <c r="M1322" s="129"/>
      <c r="N1322" s="533"/>
    </row>
    <row r="1323" spans="1:14" x14ac:dyDescent="0.3">
      <c r="A1323" s="727" t="s">
        <v>174</v>
      </c>
      <c r="B1323" s="127">
        <v>0.80029044625031898</v>
      </c>
      <c r="C1323" s="128">
        <v>0.79737748029246602</v>
      </c>
      <c r="D1323" s="129">
        <v>0.71523287758278298</v>
      </c>
      <c r="E1323" s="127">
        <v>0.80029044625031898</v>
      </c>
      <c r="F1323" s="128">
        <v>0.85758021415607499</v>
      </c>
      <c r="G1323" s="129">
        <v>0.75634082909049105</v>
      </c>
      <c r="H1323" s="127"/>
      <c r="I1323" s="128"/>
      <c r="J1323" s="129"/>
      <c r="K1323" s="127"/>
      <c r="L1323" s="128"/>
      <c r="M1323" s="129"/>
      <c r="N1323" s="533"/>
    </row>
    <row r="1324" spans="1:14" x14ac:dyDescent="0.3">
      <c r="A1324" s="727" t="s">
        <v>260</v>
      </c>
      <c r="B1324" s="130" t="s">
        <v>248</v>
      </c>
      <c r="C1324" s="128" t="s">
        <v>130</v>
      </c>
      <c r="D1324" s="129" t="s">
        <v>130</v>
      </c>
      <c r="E1324" s="130" t="s">
        <v>248</v>
      </c>
      <c r="F1324" s="128" t="s">
        <v>130</v>
      </c>
      <c r="G1324" s="129" t="s">
        <v>130</v>
      </c>
      <c r="H1324" s="130"/>
      <c r="I1324" s="128"/>
      <c r="J1324" s="129"/>
      <c r="K1324" s="130"/>
      <c r="L1324" s="128"/>
      <c r="M1324" s="129"/>
      <c r="N1324" s="533"/>
    </row>
    <row r="1325" spans="1:14" x14ac:dyDescent="0.3">
      <c r="A1325" s="730" t="s">
        <v>173</v>
      </c>
      <c r="B1325" s="131" t="s">
        <v>248</v>
      </c>
      <c r="C1325" s="132">
        <v>0.1134284216097073</v>
      </c>
      <c r="D1325" s="139">
        <v>7.8202086918894645E-2</v>
      </c>
      <c r="E1325" s="131" t="s">
        <v>248</v>
      </c>
      <c r="F1325" s="132">
        <v>0.19047520063008569</v>
      </c>
      <c r="G1325" s="139">
        <v>0.15453762693688439</v>
      </c>
      <c r="H1325" s="131"/>
      <c r="I1325" s="132"/>
      <c r="J1325" s="139"/>
      <c r="K1325" s="131"/>
      <c r="L1325" s="132"/>
      <c r="M1325" s="139"/>
      <c r="N1325" s="534"/>
    </row>
    <row r="1326" spans="1:14" ht="26" x14ac:dyDescent="0.3">
      <c r="A1326" s="761" t="s">
        <v>566</v>
      </c>
      <c r="B1326" s="69">
        <v>0.31168831168831201</v>
      </c>
      <c r="C1326" s="70">
        <v>0.280205655526992</v>
      </c>
      <c r="D1326" s="71">
        <v>0.27950310559006197</v>
      </c>
      <c r="E1326" s="69">
        <v>0.31168831168831201</v>
      </c>
      <c r="F1326" s="70">
        <v>0.245810055865922</v>
      </c>
      <c r="G1326" s="71">
        <v>0.23205741626794299</v>
      </c>
      <c r="H1326" s="69"/>
      <c r="I1326" s="70"/>
      <c r="J1326" s="71"/>
      <c r="K1326" s="69"/>
      <c r="L1326" s="70"/>
      <c r="M1326" s="71"/>
      <c r="N1326" s="869" t="s">
        <v>231</v>
      </c>
    </row>
    <row r="1327" spans="1:14" x14ac:dyDescent="0.3">
      <c r="A1327" s="728" t="s">
        <v>83</v>
      </c>
      <c r="B1327" s="72">
        <v>0.38961038961039002</v>
      </c>
      <c r="C1327" s="73">
        <v>0.40102827763496102</v>
      </c>
      <c r="D1327" s="74">
        <v>0.50828157349896497</v>
      </c>
      <c r="E1327" s="72">
        <v>0.38961038961039002</v>
      </c>
      <c r="F1327" s="73">
        <v>0.36871508379888301</v>
      </c>
      <c r="G1327" s="74">
        <v>0.51913875598086101</v>
      </c>
      <c r="H1327" s="72"/>
      <c r="I1327" s="73"/>
      <c r="J1327" s="74"/>
      <c r="K1327" s="72"/>
      <c r="L1327" s="73"/>
      <c r="M1327" s="74"/>
      <c r="N1327" s="870"/>
    </row>
    <row r="1328" spans="1:14" x14ac:dyDescent="0.3">
      <c r="A1328" s="728" t="s">
        <v>84</v>
      </c>
      <c r="B1328" s="72">
        <v>0.22077922077922099</v>
      </c>
      <c r="C1328" s="73">
        <v>0.24935732647814901</v>
      </c>
      <c r="D1328" s="74">
        <v>0.17287784679088999</v>
      </c>
      <c r="E1328" s="72">
        <v>0.22077922077922099</v>
      </c>
      <c r="F1328" s="73">
        <v>0.29050279329608902</v>
      </c>
      <c r="G1328" s="74">
        <v>0.198564593301435</v>
      </c>
      <c r="H1328" s="72"/>
      <c r="I1328" s="73"/>
      <c r="J1328" s="74"/>
      <c r="K1328" s="72"/>
      <c r="L1328" s="73"/>
      <c r="M1328" s="74"/>
      <c r="N1328" s="870"/>
    </row>
    <row r="1329" spans="1:14" x14ac:dyDescent="0.3">
      <c r="A1329" s="728" t="s">
        <v>406</v>
      </c>
      <c r="B1329" s="72">
        <v>7.7922077922077906E-2</v>
      </c>
      <c r="C1329" s="73">
        <v>6.9408740359897206E-2</v>
      </c>
      <c r="D1329" s="74">
        <v>3.9337474120082802E-2</v>
      </c>
      <c r="E1329" s="72">
        <v>7.7922077922077906E-2</v>
      </c>
      <c r="F1329" s="73">
        <v>9.4972067039106101E-2</v>
      </c>
      <c r="G1329" s="74">
        <v>5.0239234449760799E-2</v>
      </c>
      <c r="H1329" s="72"/>
      <c r="I1329" s="73"/>
      <c r="J1329" s="74"/>
      <c r="K1329" s="72"/>
      <c r="L1329" s="73"/>
      <c r="M1329" s="74"/>
      <c r="N1329" s="871"/>
    </row>
    <row r="1330" spans="1:14" x14ac:dyDescent="0.3">
      <c r="A1330" s="734" t="s">
        <v>259</v>
      </c>
      <c r="B1330" s="75">
        <v>77</v>
      </c>
      <c r="C1330" s="76">
        <v>389</v>
      </c>
      <c r="D1330" s="77">
        <v>966</v>
      </c>
      <c r="E1330" s="75">
        <v>77</v>
      </c>
      <c r="F1330" s="76">
        <v>179</v>
      </c>
      <c r="G1330" s="77">
        <v>418</v>
      </c>
      <c r="H1330" s="75"/>
      <c r="I1330" s="76"/>
      <c r="J1330" s="77"/>
      <c r="K1330" s="75"/>
      <c r="L1330" s="76"/>
      <c r="M1330" s="77"/>
      <c r="N1330" s="532"/>
    </row>
    <row r="1331" spans="1:14" x14ac:dyDescent="0.3">
      <c r="A1331" s="727" t="s">
        <v>194</v>
      </c>
      <c r="B1331" s="127">
        <v>2.93506493506493</v>
      </c>
      <c r="C1331" s="128">
        <v>2.8920308483290502</v>
      </c>
      <c r="D1331" s="129">
        <v>3.0279503105590102</v>
      </c>
      <c r="E1331" s="127">
        <v>2.93506493506493</v>
      </c>
      <c r="F1331" s="128">
        <v>2.7653631284916198</v>
      </c>
      <c r="G1331" s="129">
        <v>2.93301435406699</v>
      </c>
      <c r="H1331" s="127"/>
      <c r="I1331" s="128"/>
      <c r="J1331" s="129"/>
      <c r="K1331" s="127"/>
      <c r="L1331" s="128"/>
      <c r="M1331" s="129"/>
      <c r="N1331" s="533"/>
    </row>
    <row r="1332" spans="1:14" x14ac:dyDescent="0.3">
      <c r="A1332" s="727" t="s">
        <v>174</v>
      </c>
      <c r="B1332" s="127">
        <v>0.92249179625024802</v>
      </c>
      <c r="C1332" s="128">
        <v>0.89307948589030595</v>
      </c>
      <c r="D1332" s="129">
        <v>0.78075646964076695</v>
      </c>
      <c r="E1332" s="127">
        <v>0.92249179625024802</v>
      </c>
      <c r="F1332" s="128">
        <v>0.93058291323671705</v>
      </c>
      <c r="G1332" s="129">
        <v>0.79284026641112704</v>
      </c>
      <c r="H1332" s="127"/>
      <c r="I1332" s="128"/>
      <c r="J1332" s="129"/>
      <c r="K1332" s="127"/>
      <c r="L1332" s="128"/>
      <c r="M1332" s="129"/>
      <c r="N1332" s="533"/>
    </row>
    <row r="1333" spans="1:14" x14ac:dyDescent="0.3">
      <c r="A1333" s="727" t="s">
        <v>260</v>
      </c>
      <c r="B1333" s="130" t="s">
        <v>248</v>
      </c>
      <c r="C1333" s="128" t="s">
        <v>130</v>
      </c>
      <c r="D1333" s="129" t="s">
        <v>130</v>
      </c>
      <c r="E1333" s="130" t="s">
        <v>248</v>
      </c>
      <c r="F1333" s="128" t="s">
        <v>130</v>
      </c>
      <c r="G1333" s="129" t="s">
        <v>130</v>
      </c>
      <c r="H1333" s="130"/>
      <c r="I1333" s="128"/>
      <c r="J1333" s="129"/>
      <c r="K1333" s="130"/>
      <c r="L1333" s="128"/>
      <c r="M1333" s="129"/>
      <c r="N1333" s="533"/>
    </row>
    <row r="1334" spans="1:14" x14ac:dyDescent="0.3">
      <c r="A1334" s="730" t="s">
        <v>173</v>
      </c>
      <c r="B1334" s="131" t="s">
        <v>248</v>
      </c>
      <c r="C1334" s="132">
        <v>4.8186177619990216E-2</v>
      </c>
      <c r="D1334" s="139">
        <v>-0.11896843523668468</v>
      </c>
      <c r="E1334" s="131" t="s">
        <v>248</v>
      </c>
      <c r="F1334" s="132">
        <v>0.18236075921817654</v>
      </c>
      <c r="G1334" s="139">
        <v>2.5863734283101611E-3</v>
      </c>
      <c r="H1334" s="131"/>
      <c r="I1334" s="132"/>
      <c r="J1334" s="139"/>
      <c r="K1334" s="131"/>
      <c r="L1334" s="132"/>
      <c r="M1334" s="139"/>
      <c r="N1334" s="534"/>
    </row>
    <row r="1335" spans="1:14" ht="65" x14ac:dyDescent="0.3">
      <c r="A1335" s="761" t="s">
        <v>1042</v>
      </c>
      <c r="B1335" s="69">
        <v>0.67105263157894701</v>
      </c>
      <c r="C1335" s="70">
        <v>0.62404092071611295</v>
      </c>
      <c r="D1335" s="71">
        <v>0.50155118924508801</v>
      </c>
      <c r="E1335" s="69">
        <v>0.67105263157894701</v>
      </c>
      <c r="F1335" s="70">
        <v>0.67597765363128504</v>
      </c>
      <c r="G1335" s="71">
        <v>0.49880095923261403</v>
      </c>
      <c r="H1335" s="69"/>
      <c r="I1335" s="70"/>
      <c r="J1335" s="71"/>
      <c r="K1335" s="69"/>
      <c r="L1335" s="70"/>
      <c r="M1335" s="71"/>
      <c r="N1335" s="535"/>
    </row>
    <row r="1336" spans="1:14" x14ac:dyDescent="0.3">
      <c r="A1336" s="728" t="s">
        <v>83</v>
      </c>
      <c r="B1336" s="72">
        <v>0.28947368421052599</v>
      </c>
      <c r="C1336" s="73">
        <v>0.33503836317135499</v>
      </c>
      <c r="D1336" s="74">
        <v>0.44881075491209899</v>
      </c>
      <c r="E1336" s="72">
        <v>0.28947368421052599</v>
      </c>
      <c r="F1336" s="73">
        <v>0.29050279329608902</v>
      </c>
      <c r="G1336" s="74">
        <v>0.45083932853717001</v>
      </c>
      <c r="H1336" s="72"/>
      <c r="I1336" s="73"/>
      <c r="J1336" s="74"/>
      <c r="K1336" s="72"/>
      <c r="L1336" s="73"/>
      <c r="M1336" s="74"/>
      <c r="N1336" s="536"/>
    </row>
    <row r="1337" spans="1:14" x14ac:dyDescent="0.3">
      <c r="A1337" s="728" t="s">
        <v>84</v>
      </c>
      <c r="B1337" s="72">
        <v>2.6315789473684199E-2</v>
      </c>
      <c r="C1337" s="73">
        <v>3.32480818414322E-2</v>
      </c>
      <c r="D1337" s="74">
        <v>4.4467425025853199E-2</v>
      </c>
      <c r="E1337" s="72">
        <v>2.6315789473684199E-2</v>
      </c>
      <c r="F1337" s="73">
        <v>2.7932960893854698E-2</v>
      </c>
      <c r="G1337" s="74">
        <v>4.5563549160671499E-2</v>
      </c>
      <c r="H1337" s="72"/>
      <c r="I1337" s="73"/>
      <c r="J1337" s="74"/>
      <c r="K1337" s="72"/>
      <c r="L1337" s="73"/>
      <c r="M1337" s="74"/>
      <c r="N1337" s="536"/>
    </row>
    <row r="1338" spans="1:14" x14ac:dyDescent="0.3">
      <c r="A1338" s="728" t="s">
        <v>406</v>
      </c>
      <c r="B1338" s="72">
        <v>1.3157894736842099E-2</v>
      </c>
      <c r="C1338" s="73">
        <v>7.6726342710997401E-3</v>
      </c>
      <c r="D1338" s="74">
        <v>5.1706308169596699E-3</v>
      </c>
      <c r="E1338" s="72">
        <v>1.3157894736842099E-2</v>
      </c>
      <c r="F1338" s="73">
        <v>5.5865921787709499E-3</v>
      </c>
      <c r="G1338" s="74">
        <v>4.7961630695443598E-3</v>
      </c>
      <c r="H1338" s="72"/>
      <c r="I1338" s="73"/>
      <c r="J1338" s="74"/>
      <c r="K1338" s="72"/>
      <c r="L1338" s="73"/>
      <c r="M1338" s="74"/>
      <c r="N1338" s="537"/>
    </row>
    <row r="1339" spans="1:14" x14ac:dyDescent="0.3">
      <c r="A1339" s="734" t="s">
        <v>259</v>
      </c>
      <c r="B1339" s="75">
        <v>76</v>
      </c>
      <c r="C1339" s="76">
        <v>391</v>
      </c>
      <c r="D1339" s="77">
        <v>967</v>
      </c>
      <c r="E1339" s="75">
        <v>76</v>
      </c>
      <c r="F1339" s="76">
        <v>179</v>
      </c>
      <c r="G1339" s="77">
        <v>417</v>
      </c>
      <c r="H1339" s="75"/>
      <c r="I1339" s="76"/>
      <c r="J1339" s="77"/>
      <c r="K1339" s="75"/>
      <c r="L1339" s="76"/>
      <c r="M1339" s="77"/>
      <c r="N1339" s="532"/>
    </row>
    <row r="1340" spans="1:14" x14ac:dyDescent="0.3">
      <c r="A1340" s="727" t="s">
        <v>194</v>
      </c>
      <c r="B1340" s="127">
        <v>3.6184210526315801</v>
      </c>
      <c r="C1340" s="128">
        <v>3.57544757033248</v>
      </c>
      <c r="D1340" s="129">
        <v>3.4467425025853098</v>
      </c>
      <c r="E1340" s="127">
        <v>3.6184210526315801</v>
      </c>
      <c r="F1340" s="128">
        <v>3.6368715083798899</v>
      </c>
      <c r="G1340" s="129">
        <v>3.4436450839328501</v>
      </c>
      <c r="H1340" s="127"/>
      <c r="I1340" s="128"/>
      <c r="J1340" s="129"/>
      <c r="K1340" s="127"/>
      <c r="L1340" s="128"/>
      <c r="M1340" s="129"/>
      <c r="N1340" s="533"/>
    </row>
    <row r="1341" spans="1:14" x14ac:dyDescent="0.3">
      <c r="A1341" s="727" t="s">
        <v>174</v>
      </c>
      <c r="B1341" s="127">
        <v>0.61029184850436702</v>
      </c>
      <c r="C1341" s="128">
        <v>0.59812591221202405</v>
      </c>
      <c r="D1341" s="129">
        <v>0.60621969423997901</v>
      </c>
      <c r="E1341" s="127">
        <v>0.61029184850436702</v>
      </c>
      <c r="F1341" s="128">
        <v>0.56784952135470601</v>
      </c>
      <c r="G1341" s="129">
        <v>0.60630830304983296</v>
      </c>
      <c r="H1341" s="127"/>
      <c r="I1341" s="128"/>
      <c r="J1341" s="129"/>
      <c r="K1341" s="127"/>
      <c r="L1341" s="128"/>
      <c r="M1341" s="129"/>
      <c r="N1341" s="533"/>
    </row>
    <row r="1342" spans="1:14" x14ac:dyDescent="0.3">
      <c r="A1342" s="727" t="s">
        <v>260</v>
      </c>
      <c r="B1342" s="130" t="s">
        <v>248</v>
      </c>
      <c r="C1342" s="128" t="s">
        <v>130</v>
      </c>
      <c r="D1342" s="129" t="s">
        <v>266</v>
      </c>
      <c r="E1342" s="130" t="s">
        <v>248</v>
      </c>
      <c r="F1342" s="128" t="s">
        <v>130</v>
      </c>
      <c r="G1342" s="129" t="s">
        <v>266</v>
      </c>
      <c r="H1342" s="130"/>
      <c r="I1342" s="128"/>
      <c r="J1342" s="129"/>
      <c r="K1342" s="130"/>
      <c r="L1342" s="128"/>
      <c r="M1342" s="129"/>
      <c r="N1342" s="533"/>
    </row>
    <row r="1343" spans="1:14" x14ac:dyDescent="0.3">
      <c r="A1343" s="730" t="s">
        <v>173</v>
      </c>
      <c r="B1343" s="131" t="s">
        <v>248</v>
      </c>
      <c r="C1343" s="132">
        <v>7.1846882774520018E-2</v>
      </c>
      <c r="D1343" s="139">
        <v>0.28319527009346779</v>
      </c>
      <c r="E1343" s="131" t="s">
        <v>248</v>
      </c>
      <c r="F1343" s="132">
        <v>-3.2491804702578585E-2</v>
      </c>
      <c r="G1343" s="139">
        <v>0.28826253544537894</v>
      </c>
      <c r="H1343" s="131"/>
      <c r="I1343" s="132"/>
      <c r="J1343" s="139"/>
      <c r="K1343" s="131"/>
      <c r="L1343" s="132"/>
      <c r="M1343" s="139"/>
      <c r="N1343" s="534"/>
    </row>
    <row r="1344" spans="1:14" ht="26" x14ac:dyDescent="0.3">
      <c r="A1344" s="761" t="s">
        <v>407</v>
      </c>
      <c r="B1344" s="69">
        <v>0.21052631578947401</v>
      </c>
      <c r="C1344" s="70">
        <v>0.21994884910485901</v>
      </c>
      <c r="D1344" s="71">
        <v>0.188405797101449</v>
      </c>
      <c r="E1344" s="69">
        <v>0.21052631578947401</v>
      </c>
      <c r="F1344" s="70">
        <v>0.18435754189944101</v>
      </c>
      <c r="G1344" s="71">
        <v>0.16786570743405299</v>
      </c>
      <c r="H1344" s="69"/>
      <c r="I1344" s="70"/>
      <c r="J1344" s="71"/>
      <c r="K1344" s="69"/>
      <c r="L1344" s="70"/>
      <c r="M1344" s="71"/>
      <c r="N1344" s="535"/>
    </row>
    <row r="1345" spans="1:14" x14ac:dyDescent="0.3">
      <c r="A1345" s="728" t="s">
        <v>83</v>
      </c>
      <c r="B1345" s="72">
        <v>0.52631578947368396</v>
      </c>
      <c r="C1345" s="73">
        <v>0.37084398976982103</v>
      </c>
      <c r="D1345" s="74">
        <v>0.39026915113871602</v>
      </c>
      <c r="E1345" s="72">
        <v>0.52631578947368396</v>
      </c>
      <c r="F1345" s="73">
        <v>0.39664804469273701</v>
      </c>
      <c r="G1345" s="74">
        <v>0.412470023980815</v>
      </c>
      <c r="H1345" s="72"/>
      <c r="I1345" s="73"/>
      <c r="J1345" s="74"/>
      <c r="K1345" s="72"/>
      <c r="L1345" s="73"/>
      <c r="M1345" s="74"/>
      <c r="N1345" s="536"/>
    </row>
    <row r="1346" spans="1:14" x14ac:dyDescent="0.3">
      <c r="A1346" s="728" t="s">
        <v>84</v>
      </c>
      <c r="B1346" s="72">
        <v>0.21052631578947401</v>
      </c>
      <c r="C1346" s="73">
        <v>0.23529411764705899</v>
      </c>
      <c r="D1346" s="74">
        <v>0.25879917184265</v>
      </c>
      <c r="E1346" s="72">
        <v>0.21052631578947401</v>
      </c>
      <c r="F1346" s="73">
        <v>0.229050279329609</v>
      </c>
      <c r="G1346" s="74">
        <v>0.25419664268585102</v>
      </c>
      <c r="H1346" s="72"/>
      <c r="I1346" s="73"/>
      <c r="J1346" s="74"/>
      <c r="K1346" s="72"/>
      <c r="L1346" s="73"/>
      <c r="M1346" s="74"/>
      <c r="N1346" s="536"/>
    </row>
    <row r="1347" spans="1:14" x14ac:dyDescent="0.3">
      <c r="A1347" s="728" t="s">
        <v>406</v>
      </c>
      <c r="B1347" s="72">
        <v>5.2631578947368397E-2</v>
      </c>
      <c r="C1347" s="73">
        <v>0.173913043478261</v>
      </c>
      <c r="D1347" s="74">
        <v>0.16252587991718401</v>
      </c>
      <c r="E1347" s="72">
        <v>5.2631578947368397E-2</v>
      </c>
      <c r="F1347" s="73">
        <v>0.18994413407821201</v>
      </c>
      <c r="G1347" s="74">
        <v>0.16546762589928099</v>
      </c>
      <c r="H1347" s="72"/>
      <c r="I1347" s="73"/>
      <c r="J1347" s="74"/>
      <c r="K1347" s="72"/>
      <c r="L1347" s="73"/>
      <c r="M1347" s="74"/>
      <c r="N1347" s="537"/>
    </row>
    <row r="1348" spans="1:14" x14ac:dyDescent="0.3">
      <c r="A1348" s="734" t="s">
        <v>259</v>
      </c>
      <c r="B1348" s="75">
        <v>76</v>
      </c>
      <c r="C1348" s="76">
        <v>391</v>
      </c>
      <c r="D1348" s="77">
        <v>966</v>
      </c>
      <c r="E1348" s="75">
        <v>76</v>
      </c>
      <c r="F1348" s="76">
        <v>179</v>
      </c>
      <c r="G1348" s="77">
        <v>417</v>
      </c>
      <c r="H1348" s="75"/>
      <c r="I1348" s="76"/>
      <c r="J1348" s="77"/>
      <c r="K1348" s="75"/>
      <c r="L1348" s="76"/>
      <c r="M1348" s="77"/>
      <c r="N1348" s="532"/>
    </row>
    <row r="1349" spans="1:14" x14ac:dyDescent="0.3">
      <c r="A1349" s="727" t="s">
        <v>194</v>
      </c>
      <c r="B1349" s="127">
        <v>2.8947368421052602</v>
      </c>
      <c r="C1349" s="128">
        <v>2.6368286445012799</v>
      </c>
      <c r="D1349" s="129">
        <v>2.6045548654244302</v>
      </c>
      <c r="E1349" s="127">
        <v>2.8947368421052602</v>
      </c>
      <c r="F1349" s="128">
        <v>2.5754189944134098</v>
      </c>
      <c r="G1349" s="129">
        <v>2.5827338129496402</v>
      </c>
      <c r="H1349" s="127"/>
      <c r="I1349" s="128"/>
      <c r="J1349" s="129"/>
      <c r="K1349" s="127"/>
      <c r="L1349" s="128"/>
      <c r="M1349" s="129"/>
      <c r="N1349" s="533"/>
    </row>
    <row r="1350" spans="1:14" x14ac:dyDescent="0.3">
      <c r="A1350" s="727" t="s">
        <v>174</v>
      </c>
      <c r="B1350" s="127">
        <v>0.79295140445336298</v>
      </c>
      <c r="C1350" s="128">
        <v>1.0107494902795999</v>
      </c>
      <c r="D1350" s="129">
        <v>0.97051877511029505</v>
      </c>
      <c r="E1350" s="127">
        <v>0.79295140445336298</v>
      </c>
      <c r="F1350" s="128">
        <v>0.99924646771089098</v>
      </c>
      <c r="G1350" s="129">
        <v>0.954991546797613</v>
      </c>
      <c r="H1350" s="127"/>
      <c r="I1350" s="128"/>
      <c r="J1350" s="129"/>
      <c r="K1350" s="127"/>
      <c r="L1350" s="128"/>
      <c r="M1350" s="129"/>
      <c r="N1350" s="533"/>
    </row>
    <row r="1351" spans="1:14" x14ac:dyDescent="0.3">
      <c r="A1351" s="727" t="s">
        <v>260</v>
      </c>
      <c r="B1351" s="130" t="s">
        <v>248</v>
      </c>
      <c r="C1351" s="128" t="s">
        <v>266</v>
      </c>
      <c r="D1351" s="129" t="s">
        <v>266</v>
      </c>
      <c r="E1351" s="130" t="s">
        <v>248</v>
      </c>
      <c r="F1351" s="128" t="s">
        <v>266</v>
      </c>
      <c r="G1351" s="129" t="s">
        <v>236</v>
      </c>
      <c r="H1351" s="130"/>
      <c r="I1351" s="128"/>
      <c r="J1351" s="129"/>
      <c r="K1351" s="130"/>
      <c r="L1351" s="128"/>
      <c r="M1351" s="129"/>
      <c r="N1351" s="533"/>
    </row>
    <row r="1352" spans="1:14" x14ac:dyDescent="0.3">
      <c r="A1352" s="730" t="s">
        <v>173</v>
      </c>
      <c r="B1352" s="131" t="s">
        <v>248</v>
      </c>
      <c r="C1352" s="132">
        <v>0.25516530068458021</v>
      </c>
      <c r="D1352" s="139">
        <v>0.29899676762858313</v>
      </c>
      <c r="E1352" s="131" t="s">
        <v>248</v>
      </c>
      <c r="F1352" s="132">
        <v>0.31955864544946044</v>
      </c>
      <c r="G1352" s="139">
        <v>0.32670763443075934</v>
      </c>
      <c r="H1352" s="131"/>
      <c r="I1352" s="132"/>
      <c r="J1352" s="139"/>
      <c r="K1352" s="131"/>
      <c r="L1352" s="132"/>
      <c r="M1352" s="139"/>
      <c r="N1352" s="534"/>
    </row>
    <row r="1353" spans="1:14" ht="26" x14ac:dyDescent="0.3">
      <c r="A1353" s="761" t="s">
        <v>1043</v>
      </c>
      <c r="B1353" s="69">
        <v>0.40259740259740301</v>
      </c>
      <c r="C1353" s="70">
        <v>0.38167938931297701</v>
      </c>
      <c r="D1353" s="71">
        <v>0.26915113871635599</v>
      </c>
      <c r="E1353" s="69">
        <v>0.40259740259740301</v>
      </c>
      <c r="F1353" s="70">
        <v>0.44444444444444398</v>
      </c>
      <c r="G1353" s="71">
        <v>0.299043062200957</v>
      </c>
      <c r="H1353" s="69"/>
      <c r="I1353" s="70"/>
      <c r="J1353" s="71"/>
      <c r="K1353" s="69"/>
      <c r="L1353" s="70"/>
      <c r="M1353" s="71"/>
      <c r="N1353" s="535"/>
    </row>
    <row r="1354" spans="1:14" x14ac:dyDescent="0.3">
      <c r="A1354" s="728" t="s">
        <v>83</v>
      </c>
      <c r="B1354" s="72">
        <v>0.44155844155844198</v>
      </c>
      <c r="C1354" s="73">
        <v>0.44529262086513999</v>
      </c>
      <c r="D1354" s="74">
        <v>0.54037267080745299</v>
      </c>
      <c r="E1354" s="72">
        <v>0.44155844155844198</v>
      </c>
      <c r="F1354" s="73">
        <v>0.43333333333333302</v>
      </c>
      <c r="G1354" s="74">
        <v>0.55263157894736803</v>
      </c>
      <c r="H1354" s="72"/>
      <c r="I1354" s="73"/>
      <c r="J1354" s="74"/>
      <c r="K1354" s="72"/>
      <c r="L1354" s="73"/>
      <c r="M1354" s="74"/>
      <c r="N1354" s="536"/>
    </row>
    <row r="1355" spans="1:14" x14ac:dyDescent="0.3">
      <c r="A1355" s="728" t="s">
        <v>84</v>
      </c>
      <c r="B1355" s="72">
        <v>9.0909090909090898E-2</v>
      </c>
      <c r="C1355" s="73">
        <v>0.124681933842239</v>
      </c>
      <c r="D1355" s="74">
        <v>0.150103519668737</v>
      </c>
      <c r="E1355" s="72">
        <v>9.0909090909090898E-2</v>
      </c>
      <c r="F1355" s="73">
        <v>7.2222222222222202E-2</v>
      </c>
      <c r="G1355" s="74">
        <v>0.11483253588516699</v>
      </c>
      <c r="H1355" s="72"/>
      <c r="I1355" s="73"/>
      <c r="J1355" s="74"/>
      <c r="K1355" s="72"/>
      <c r="L1355" s="73"/>
      <c r="M1355" s="74"/>
      <c r="N1355" s="536"/>
    </row>
    <row r="1356" spans="1:14" x14ac:dyDescent="0.3">
      <c r="A1356" s="728" t="s">
        <v>406</v>
      </c>
      <c r="B1356" s="72">
        <v>6.4935064935064901E-2</v>
      </c>
      <c r="C1356" s="73">
        <v>4.8346055979643802E-2</v>
      </c>
      <c r="D1356" s="74">
        <v>4.0372670807453402E-2</v>
      </c>
      <c r="E1356" s="72">
        <v>6.4935064935064901E-2</v>
      </c>
      <c r="F1356" s="73">
        <v>0.05</v>
      </c>
      <c r="G1356" s="74">
        <v>3.3492822966507199E-2</v>
      </c>
      <c r="H1356" s="72"/>
      <c r="I1356" s="73"/>
      <c r="J1356" s="74"/>
      <c r="K1356" s="72"/>
      <c r="L1356" s="73"/>
      <c r="M1356" s="74"/>
      <c r="N1356" s="537"/>
    </row>
    <row r="1357" spans="1:14" x14ac:dyDescent="0.3">
      <c r="A1357" s="734" t="s">
        <v>259</v>
      </c>
      <c r="B1357" s="75">
        <v>77</v>
      </c>
      <c r="C1357" s="76">
        <v>393</v>
      </c>
      <c r="D1357" s="77">
        <v>966</v>
      </c>
      <c r="E1357" s="75">
        <v>77</v>
      </c>
      <c r="F1357" s="76">
        <v>180</v>
      </c>
      <c r="G1357" s="77">
        <v>418</v>
      </c>
      <c r="H1357" s="75"/>
      <c r="I1357" s="76"/>
      <c r="J1357" s="77"/>
      <c r="K1357" s="75"/>
      <c r="L1357" s="76"/>
      <c r="M1357" s="77"/>
      <c r="N1357" s="532"/>
    </row>
    <row r="1358" spans="1:14" x14ac:dyDescent="0.3">
      <c r="A1358" s="727" t="s">
        <v>194</v>
      </c>
      <c r="B1358" s="127">
        <v>3.1818181818181799</v>
      </c>
      <c r="C1358" s="128">
        <v>3.1603053435114501</v>
      </c>
      <c r="D1358" s="129">
        <v>3.03830227743271</v>
      </c>
      <c r="E1358" s="127">
        <v>3.1818181818181799</v>
      </c>
      <c r="F1358" s="128">
        <v>3.2722222222222199</v>
      </c>
      <c r="G1358" s="129">
        <v>3.1172248803827798</v>
      </c>
      <c r="H1358" s="127"/>
      <c r="I1358" s="128"/>
      <c r="J1358" s="129"/>
      <c r="K1358" s="127"/>
      <c r="L1358" s="128"/>
      <c r="M1358" s="129"/>
      <c r="N1358" s="533"/>
    </row>
    <row r="1359" spans="1:14" x14ac:dyDescent="0.3">
      <c r="A1359" s="727" t="s">
        <v>174</v>
      </c>
      <c r="B1359" s="127">
        <v>0.85420435012374796</v>
      </c>
      <c r="C1359" s="128">
        <v>0.82205063923475696</v>
      </c>
      <c r="D1359" s="129">
        <v>0.76149758077651597</v>
      </c>
      <c r="E1359" s="127">
        <v>0.85420435012374796</v>
      </c>
      <c r="F1359" s="128">
        <v>0.80383546744423495</v>
      </c>
      <c r="G1359" s="129">
        <v>0.73170078941518202</v>
      </c>
      <c r="H1359" s="127"/>
      <c r="I1359" s="128"/>
      <c r="J1359" s="129"/>
      <c r="K1359" s="127"/>
      <c r="L1359" s="128"/>
      <c r="M1359" s="129"/>
      <c r="N1359" s="533"/>
    </row>
    <row r="1360" spans="1:14" x14ac:dyDescent="0.3">
      <c r="A1360" s="727" t="s">
        <v>260</v>
      </c>
      <c r="B1360" s="130" t="s">
        <v>248</v>
      </c>
      <c r="C1360" s="128" t="s">
        <v>130</v>
      </c>
      <c r="D1360" s="129" t="s">
        <v>130</v>
      </c>
      <c r="E1360" s="130" t="s">
        <v>248</v>
      </c>
      <c r="F1360" s="128" t="s">
        <v>130</v>
      </c>
      <c r="G1360" s="129" t="s">
        <v>130</v>
      </c>
      <c r="H1360" s="130"/>
      <c r="I1360" s="128"/>
      <c r="J1360" s="129"/>
      <c r="K1360" s="130"/>
      <c r="L1360" s="128"/>
      <c r="M1360" s="129"/>
      <c r="N1360" s="533"/>
    </row>
    <row r="1361" spans="1:14" x14ac:dyDescent="0.3">
      <c r="A1361" s="730" t="s">
        <v>173</v>
      </c>
      <c r="B1361" s="131" t="s">
        <v>248</v>
      </c>
      <c r="C1361" s="132">
        <v>2.6169723956125119E-2</v>
      </c>
      <c r="D1361" s="139">
        <v>0.18846534514150859</v>
      </c>
      <c r="E1361" s="131" t="s">
        <v>248</v>
      </c>
      <c r="F1361" s="132">
        <v>-0.11246585161448068</v>
      </c>
      <c r="G1361" s="139">
        <v>8.8278299504127689E-2</v>
      </c>
      <c r="H1361" s="131"/>
      <c r="I1361" s="132"/>
      <c r="J1361" s="139"/>
      <c r="K1361" s="131"/>
      <c r="L1361" s="132"/>
      <c r="M1361" s="139"/>
      <c r="N1361" s="534"/>
    </row>
    <row r="1362" spans="1:14" ht="26" x14ac:dyDescent="0.3">
      <c r="A1362" s="761" t="s">
        <v>409</v>
      </c>
      <c r="B1362" s="69">
        <v>0.53246753246753198</v>
      </c>
      <c r="C1362" s="70">
        <v>0.51908396946564905</v>
      </c>
      <c r="D1362" s="71">
        <v>0.36466942148760301</v>
      </c>
      <c r="E1362" s="69">
        <v>0.53246753246753198</v>
      </c>
      <c r="F1362" s="70">
        <v>0.56111111111111101</v>
      </c>
      <c r="G1362" s="71">
        <v>0.35406698564593297</v>
      </c>
      <c r="H1362" s="69"/>
      <c r="I1362" s="70"/>
      <c r="J1362" s="71"/>
      <c r="K1362" s="69"/>
      <c r="L1362" s="70"/>
      <c r="M1362" s="71"/>
      <c r="N1362" s="535"/>
    </row>
    <row r="1363" spans="1:14" x14ac:dyDescent="0.3">
      <c r="A1363" s="728" t="s">
        <v>83</v>
      </c>
      <c r="B1363" s="72">
        <v>0.42857142857142899</v>
      </c>
      <c r="C1363" s="73">
        <v>0.39694656488549601</v>
      </c>
      <c r="D1363" s="74">
        <v>0.51239669421487599</v>
      </c>
      <c r="E1363" s="72">
        <v>0.42857142857142899</v>
      </c>
      <c r="F1363" s="73">
        <v>0.37777777777777799</v>
      </c>
      <c r="G1363" s="74">
        <v>0.52631578947368396</v>
      </c>
      <c r="H1363" s="72"/>
      <c r="I1363" s="73"/>
      <c r="J1363" s="74"/>
      <c r="K1363" s="72"/>
      <c r="L1363" s="73"/>
      <c r="M1363" s="74"/>
      <c r="N1363" s="536"/>
    </row>
    <row r="1364" spans="1:14" x14ac:dyDescent="0.3">
      <c r="A1364" s="728" t="s">
        <v>84</v>
      </c>
      <c r="B1364" s="72">
        <v>3.8961038961039002E-2</v>
      </c>
      <c r="C1364" s="73">
        <v>7.3791348600508899E-2</v>
      </c>
      <c r="D1364" s="74">
        <v>0.105371900826446</v>
      </c>
      <c r="E1364" s="72">
        <v>3.8961038961039002E-2</v>
      </c>
      <c r="F1364" s="73">
        <v>5.5555555555555601E-2</v>
      </c>
      <c r="G1364" s="74">
        <v>0.11244019138756001</v>
      </c>
      <c r="H1364" s="72"/>
      <c r="I1364" s="73"/>
      <c r="J1364" s="74"/>
      <c r="K1364" s="72"/>
      <c r="L1364" s="73"/>
      <c r="M1364" s="74"/>
      <c r="N1364" s="536"/>
    </row>
    <row r="1365" spans="1:14" x14ac:dyDescent="0.3">
      <c r="A1365" s="728" t="s">
        <v>406</v>
      </c>
      <c r="B1365" s="72">
        <v>0</v>
      </c>
      <c r="C1365" s="73">
        <v>1.01781170483461E-2</v>
      </c>
      <c r="D1365" s="74">
        <v>1.7561983471074401E-2</v>
      </c>
      <c r="E1365" s="72">
        <v>0</v>
      </c>
      <c r="F1365" s="73">
        <v>5.5555555555555601E-3</v>
      </c>
      <c r="G1365" s="74">
        <v>7.1770334928229701E-3</v>
      </c>
      <c r="H1365" s="72"/>
      <c r="I1365" s="73"/>
      <c r="J1365" s="74"/>
      <c r="K1365" s="72"/>
      <c r="L1365" s="73"/>
      <c r="M1365" s="74"/>
      <c r="N1365" s="537"/>
    </row>
    <row r="1366" spans="1:14" x14ac:dyDescent="0.3">
      <c r="A1366" s="734" t="s">
        <v>259</v>
      </c>
      <c r="B1366" s="75">
        <v>77</v>
      </c>
      <c r="C1366" s="76">
        <v>393</v>
      </c>
      <c r="D1366" s="77">
        <v>968</v>
      </c>
      <c r="E1366" s="75">
        <v>77</v>
      </c>
      <c r="F1366" s="76">
        <v>180</v>
      </c>
      <c r="G1366" s="77">
        <v>418</v>
      </c>
      <c r="H1366" s="75"/>
      <c r="I1366" s="76"/>
      <c r="J1366" s="77"/>
      <c r="K1366" s="75"/>
      <c r="L1366" s="76"/>
      <c r="M1366" s="77"/>
      <c r="N1366" s="532"/>
    </row>
    <row r="1367" spans="1:14" x14ac:dyDescent="0.3">
      <c r="A1367" s="727" t="s">
        <v>194</v>
      </c>
      <c r="B1367" s="127">
        <v>3.4935064935064899</v>
      </c>
      <c r="C1367" s="128">
        <v>3.4249363867684499</v>
      </c>
      <c r="D1367" s="129">
        <v>3.2241735537190102</v>
      </c>
      <c r="E1367" s="127">
        <v>3.4935064935064899</v>
      </c>
      <c r="F1367" s="128">
        <v>3.4944444444444498</v>
      </c>
      <c r="G1367" s="129">
        <v>3.2272727272727302</v>
      </c>
      <c r="H1367" s="127"/>
      <c r="I1367" s="128"/>
      <c r="J1367" s="129"/>
      <c r="K1367" s="127"/>
      <c r="L1367" s="128"/>
      <c r="M1367" s="129"/>
      <c r="N1367" s="533"/>
    </row>
    <row r="1368" spans="1:14" x14ac:dyDescent="0.3">
      <c r="A1368" s="727" t="s">
        <v>174</v>
      </c>
      <c r="B1368" s="127">
        <v>0.57636283855554504</v>
      </c>
      <c r="C1368" s="128">
        <v>0.673923221664112</v>
      </c>
      <c r="D1368" s="129">
        <v>0.70038720185052195</v>
      </c>
      <c r="E1368" s="127">
        <v>0.57636283855554504</v>
      </c>
      <c r="F1368" s="128">
        <v>0.62977536318081095</v>
      </c>
      <c r="G1368" s="129">
        <v>0.66680290737817605</v>
      </c>
      <c r="H1368" s="127"/>
      <c r="I1368" s="128"/>
      <c r="J1368" s="129"/>
      <c r="K1368" s="127"/>
      <c r="L1368" s="128"/>
      <c r="M1368" s="129"/>
      <c r="N1368" s="533"/>
    </row>
    <row r="1369" spans="1:14" x14ac:dyDescent="0.3">
      <c r="A1369" s="727" t="s">
        <v>260</v>
      </c>
      <c r="B1369" s="130" t="s">
        <v>248</v>
      </c>
      <c r="C1369" s="128" t="s">
        <v>130</v>
      </c>
      <c r="D1369" s="129" t="s">
        <v>236</v>
      </c>
      <c r="E1369" s="130" t="s">
        <v>248</v>
      </c>
      <c r="F1369" s="128" t="s">
        <v>130</v>
      </c>
      <c r="G1369" s="129" t="s">
        <v>236</v>
      </c>
      <c r="H1369" s="130"/>
      <c r="I1369" s="128"/>
      <c r="J1369" s="129"/>
      <c r="K1369" s="130"/>
      <c r="L1369" s="128"/>
      <c r="M1369" s="129"/>
      <c r="N1369" s="533"/>
    </row>
    <row r="1370" spans="1:14" x14ac:dyDescent="0.3">
      <c r="A1370" s="730" t="s">
        <v>173</v>
      </c>
      <c r="B1370" s="131" t="s">
        <v>248</v>
      </c>
      <c r="C1370" s="132">
        <v>0.10174765393707683</v>
      </c>
      <c r="D1370" s="139">
        <v>0.38454863120837168</v>
      </c>
      <c r="E1370" s="131" t="s">
        <v>248</v>
      </c>
      <c r="F1370" s="132">
        <v>-1.4893420619418671E-3</v>
      </c>
      <c r="G1370" s="139">
        <v>0.39926905430057719</v>
      </c>
      <c r="H1370" s="131"/>
      <c r="I1370" s="132"/>
      <c r="J1370" s="139"/>
      <c r="K1370" s="131"/>
      <c r="L1370" s="132"/>
      <c r="M1370" s="139"/>
      <c r="N1370" s="534"/>
    </row>
    <row r="1371" spans="1:14" ht="26" x14ac:dyDescent="0.3">
      <c r="A1371" s="761" t="s">
        <v>510</v>
      </c>
      <c r="B1371" s="69">
        <v>0.53246753246753198</v>
      </c>
      <c r="C1371" s="70">
        <v>0.52551020408163296</v>
      </c>
      <c r="D1371" s="71">
        <v>0.43595041322313999</v>
      </c>
      <c r="E1371" s="69">
        <v>0.53246753246753198</v>
      </c>
      <c r="F1371" s="70">
        <v>0.53333333333333299</v>
      </c>
      <c r="G1371" s="71">
        <v>0.41626794258373201</v>
      </c>
      <c r="H1371" s="69"/>
      <c r="I1371" s="70"/>
      <c r="J1371" s="71"/>
      <c r="K1371" s="69"/>
      <c r="L1371" s="70"/>
      <c r="M1371" s="71"/>
      <c r="N1371" s="535"/>
    </row>
    <row r="1372" spans="1:14" x14ac:dyDescent="0.3">
      <c r="A1372" s="728" t="s">
        <v>83</v>
      </c>
      <c r="B1372" s="72">
        <v>0.415584415584416</v>
      </c>
      <c r="C1372" s="73">
        <v>0.40051020408163301</v>
      </c>
      <c r="D1372" s="74">
        <v>0.48553719008264501</v>
      </c>
      <c r="E1372" s="72">
        <v>0.415584415584416</v>
      </c>
      <c r="F1372" s="73">
        <v>0.405555555555556</v>
      </c>
      <c r="G1372" s="74">
        <v>0.51674641148325395</v>
      </c>
      <c r="H1372" s="72"/>
      <c r="I1372" s="73"/>
      <c r="J1372" s="74"/>
      <c r="K1372" s="72"/>
      <c r="L1372" s="73"/>
      <c r="M1372" s="74"/>
      <c r="N1372" s="536"/>
    </row>
    <row r="1373" spans="1:14" x14ac:dyDescent="0.3">
      <c r="A1373" s="728" t="s">
        <v>84</v>
      </c>
      <c r="B1373" s="72">
        <v>2.5974025974026E-2</v>
      </c>
      <c r="C1373" s="73">
        <v>5.8673469387755098E-2</v>
      </c>
      <c r="D1373" s="74">
        <v>6.8181818181818205E-2</v>
      </c>
      <c r="E1373" s="72">
        <v>2.5974025974026E-2</v>
      </c>
      <c r="F1373" s="73">
        <v>0.05</v>
      </c>
      <c r="G1373" s="74">
        <v>5.9808612440191401E-2</v>
      </c>
      <c r="H1373" s="72"/>
      <c r="I1373" s="73"/>
      <c r="J1373" s="74"/>
      <c r="K1373" s="72"/>
      <c r="L1373" s="73"/>
      <c r="M1373" s="74"/>
      <c r="N1373" s="536"/>
    </row>
    <row r="1374" spans="1:14" x14ac:dyDescent="0.3">
      <c r="A1374" s="728" t="s">
        <v>406</v>
      </c>
      <c r="B1374" s="72">
        <v>2.5974025974026E-2</v>
      </c>
      <c r="C1374" s="73">
        <v>1.53061224489796E-2</v>
      </c>
      <c r="D1374" s="74">
        <v>1.03305785123967E-2</v>
      </c>
      <c r="E1374" s="72">
        <v>2.5974025974026E-2</v>
      </c>
      <c r="F1374" s="73">
        <v>1.1111111111111099E-2</v>
      </c>
      <c r="G1374" s="74">
        <v>7.1770334928229701E-3</v>
      </c>
      <c r="H1374" s="72"/>
      <c r="I1374" s="73"/>
      <c r="J1374" s="74"/>
      <c r="K1374" s="72"/>
      <c r="L1374" s="73"/>
      <c r="M1374" s="74"/>
      <c r="N1374" s="537"/>
    </row>
    <row r="1375" spans="1:14" x14ac:dyDescent="0.3">
      <c r="A1375" s="734" t="s">
        <v>259</v>
      </c>
      <c r="B1375" s="75">
        <v>77</v>
      </c>
      <c r="C1375" s="76">
        <v>392</v>
      </c>
      <c r="D1375" s="77">
        <v>968</v>
      </c>
      <c r="E1375" s="75">
        <v>77</v>
      </c>
      <c r="F1375" s="76">
        <v>180</v>
      </c>
      <c r="G1375" s="77">
        <v>418</v>
      </c>
      <c r="H1375" s="75"/>
      <c r="I1375" s="76"/>
      <c r="J1375" s="77"/>
      <c r="K1375" s="75"/>
      <c r="L1375" s="76"/>
      <c r="M1375" s="77"/>
      <c r="N1375" s="532"/>
    </row>
    <row r="1376" spans="1:14" x14ac:dyDescent="0.3">
      <c r="A1376" s="727" t="s">
        <v>194</v>
      </c>
      <c r="B1376" s="127">
        <v>3.4545454545454599</v>
      </c>
      <c r="C1376" s="128">
        <v>3.43622448979592</v>
      </c>
      <c r="D1376" s="129">
        <v>3.34710743801653</v>
      </c>
      <c r="E1376" s="127">
        <v>3.4545454545454599</v>
      </c>
      <c r="F1376" s="128">
        <v>3.4611111111111099</v>
      </c>
      <c r="G1376" s="129">
        <v>3.3421052631578898</v>
      </c>
      <c r="H1376" s="127"/>
      <c r="I1376" s="128"/>
      <c r="J1376" s="129"/>
      <c r="K1376" s="127"/>
      <c r="L1376" s="128"/>
      <c r="M1376" s="129"/>
      <c r="N1376" s="533"/>
    </row>
    <row r="1377" spans="1:14" x14ac:dyDescent="0.3">
      <c r="A1377" s="727" t="s">
        <v>174</v>
      </c>
      <c r="B1377" s="127">
        <v>0.67950164682528702</v>
      </c>
      <c r="C1377" s="128">
        <v>0.67548526129164699</v>
      </c>
      <c r="D1377" s="129">
        <v>0.65223496190322405</v>
      </c>
      <c r="E1377" s="127">
        <v>0.67950164682528702</v>
      </c>
      <c r="F1377" s="128">
        <v>0.64612198451241898</v>
      </c>
      <c r="G1377" s="129">
        <v>0.62344088000348796</v>
      </c>
      <c r="H1377" s="127"/>
      <c r="I1377" s="128"/>
      <c r="J1377" s="129"/>
      <c r="K1377" s="127"/>
      <c r="L1377" s="128"/>
      <c r="M1377" s="129"/>
      <c r="N1377" s="533"/>
    </row>
    <row r="1378" spans="1:14" x14ac:dyDescent="0.3">
      <c r="A1378" s="727" t="s">
        <v>260</v>
      </c>
      <c r="B1378" s="130" t="s">
        <v>248</v>
      </c>
      <c r="C1378" s="128" t="s">
        <v>130</v>
      </c>
      <c r="D1378" s="129" t="s">
        <v>130</v>
      </c>
      <c r="E1378" s="130" t="s">
        <v>248</v>
      </c>
      <c r="F1378" s="128" t="s">
        <v>130</v>
      </c>
      <c r="G1378" s="129" t="s">
        <v>130</v>
      </c>
      <c r="H1378" s="130"/>
      <c r="I1378" s="128"/>
      <c r="J1378" s="129"/>
      <c r="K1378" s="130"/>
      <c r="L1378" s="128"/>
      <c r="M1378" s="129"/>
      <c r="N1378" s="533"/>
    </row>
    <row r="1379" spans="1:14" x14ac:dyDescent="0.3">
      <c r="A1379" s="730" t="s">
        <v>173</v>
      </c>
      <c r="B1379" s="131" t="s">
        <v>248</v>
      </c>
      <c r="C1379" s="132">
        <v>2.7122671358523809E-2</v>
      </c>
      <c r="D1379" s="139">
        <v>0.16472287259092244</v>
      </c>
      <c r="E1379" s="131" t="s">
        <v>248</v>
      </c>
      <c r="F1379" s="132">
        <v>-1.0161636228187814E-2</v>
      </c>
      <c r="G1379" s="139">
        <v>0.18035421640451463</v>
      </c>
      <c r="H1379" s="131"/>
      <c r="I1379" s="132"/>
      <c r="J1379" s="139"/>
      <c r="K1379" s="131"/>
      <c r="L1379" s="132"/>
      <c r="M1379" s="139"/>
      <c r="N1379" s="534"/>
    </row>
    <row r="1380" spans="1:14" ht="52" x14ac:dyDescent="0.3">
      <c r="A1380" s="743" t="s">
        <v>410</v>
      </c>
      <c r="B1380" s="69">
        <v>0.40259740259740301</v>
      </c>
      <c r="C1380" s="70">
        <v>0.307888040712468</v>
      </c>
      <c r="D1380" s="71">
        <v>0.27393075356415503</v>
      </c>
      <c r="E1380" s="69">
        <v>0.40259740259740301</v>
      </c>
      <c r="F1380" s="70">
        <v>0.38121546961326003</v>
      </c>
      <c r="G1380" s="71">
        <v>0.273809523809524</v>
      </c>
      <c r="H1380" s="69"/>
      <c r="I1380" s="70"/>
      <c r="J1380" s="71"/>
      <c r="K1380" s="69"/>
      <c r="L1380" s="70"/>
      <c r="M1380" s="71"/>
      <c r="N1380" s="872"/>
    </row>
    <row r="1381" spans="1:14" x14ac:dyDescent="0.3">
      <c r="A1381" s="727" t="s">
        <v>96</v>
      </c>
      <c r="B1381" s="72">
        <v>0.45454545454545497</v>
      </c>
      <c r="C1381" s="73">
        <v>0.44274809160305301</v>
      </c>
      <c r="D1381" s="74">
        <v>0.50101832993890005</v>
      </c>
      <c r="E1381" s="72">
        <v>0.45454545454545497</v>
      </c>
      <c r="F1381" s="73">
        <v>0.40331491712707201</v>
      </c>
      <c r="G1381" s="74">
        <v>0.47380952380952401</v>
      </c>
      <c r="H1381" s="72"/>
      <c r="I1381" s="73"/>
      <c r="J1381" s="74"/>
      <c r="K1381" s="72"/>
      <c r="L1381" s="73"/>
      <c r="M1381" s="74"/>
      <c r="N1381" s="873"/>
    </row>
    <row r="1382" spans="1:14" x14ac:dyDescent="0.3">
      <c r="A1382" s="727" t="s">
        <v>97</v>
      </c>
      <c r="B1382" s="72">
        <v>6.4935064935064901E-2</v>
      </c>
      <c r="C1382" s="73">
        <v>0.134860050890585</v>
      </c>
      <c r="D1382" s="74">
        <v>0.152749490835031</v>
      </c>
      <c r="E1382" s="72">
        <v>6.4935064935064901E-2</v>
      </c>
      <c r="F1382" s="73">
        <v>0.110497237569061</v>
      </c>
      <c r="G1382" s="74">
        <v>0.173809523809524</v>
      </c>
      <c r="H1382" s="72"/>
      <c r="I1382" s="73"/>
      <c r="J1382" s="74"/>
      <c r="K1382" s="72"/>
      <c r="L1382" s="73"/>
      <c r="M1382" s="74"/>
      <c r="N1382" s="873"/>
    </row>
    <row r="1383" spans="1:14" x14ac:dyDescent="0.3">
      <c r="A1383" s="727" t="s">
        <v>98</v>
      </c>
      <c r="B1383" s="72">
        <v>5.1948051948051903E-2</v>
      </c>
      <c r="C1383" s="73">
        <v>8.1424936386768496E-2</v>
      </c>
      <c r="D1383" s="74">
        <v>5.7026476578411402E-2</v>
      </c>
      <c r="E1383" s="72">
        <v>5.1948051948051903E-2</v>
      </c>
      <c r="F1383" s="73">
        <v>6.0773480662983402E-2</v>
      </c>
      <c r="G1383" s="74">
        <v>5.95238095238095E-2</v>
      </c>
      <c r="H1383" s="72"/>
      <c r="I1383" s="73"/>
      <c r="J1383" s="74"/>
      <c r="K1383" s="72"/>
      <c r="L1383" s="73"/>
      <c r="M1383" s="74"/>
      <c r="N1383" s="873"/>
    </row>
    <row r="1384" spans="1:14" x14ac:dyDescent="0.3">
      <c r="A1384" s="727" t="s">
        <v>411</v>
      </c>
      <c r="B1384" s="72">
        <v>2.5974025974026E-2</v>
      </c>
      <c r="C1384" s="73">
        <v>3.30788804071247E-2</v>
      </c>
      <c r="D1384" s="74">
        <v>1.52749490835031E-2</v>
      </c>
      <c r="E1384" s="72">
        <v>2.5974025974026E-2</v>
      </c>
      <c r="F1384" s="73">
        <v>4.4198895027624301E-2</v>
      </c>
      <c r="G1384" s="74">
        <v>1.9047619047619001E-2</v>
      </c>
      <c r="H1384" s="72"/>
      <c r="I1384" s="73"/>
      <c r="J1384" s="74"/>
      <c r="K1384" s="72"/>
      <c r="L1384" s="73"/>
      <c r="M1384" s="74"/>
      <c r="N1384" s="874"/>
    </row>
    <row r="1385" spans="1:14" x14ac:dyDescent="0.3">
      <c r="A1385" s="734" t="s">
        <v>259</v>
      </c>
      <c r="B1385" s="75">
        <v>77</v>
      </c>
      <c r="C1385" s="76">
        <v>393</v>
      </c>
      <c r="D1385" s="77">
        <v>982</v>
      </c>
      <c r="E1385" s="75">
        <v>77</v>
      </c>
      <c r="F1385" s="76">
        <v>181</v>
      </c>
      <c r="G1385" s="77">
        <v>420</v>
      </c>
      <c r="H1385" s="75"/>
      <c r="I1385" s="76"/>
      <c r="J1385" s="77"/>
      <c r="K1385" s="75"/>
      <c r="L1385" s="76"/>
      <c r="M1385" s="77"/>
      <c r="N1385" s="533"/>
    </row>
    <row r="1386" spans="1:14" x14ac:dyDescent="0.3">
      <c r="A1386" s="727" t="s">
        <v>194</v>
      </c>
      <c r="B1386" s="127">
        <v>4.1558441558441501</v>
      </c>
      <c r="C1386" s="128">
        <v>3.91094147582697</v>
      </c>
      <c r="D1386" s="129">
        <v>3.9613034623217902</v>
      </c>
      <c r="E1386" s="127">
        <v>4.1558441558441501</v>
      </c>
      <c r="F1386" s="128">
        <v>4.0165745856353601</v>
      </c>
      <c r="G1386" s="129">
        <v>3.9238095238095299</v>
      </c>
      <c r="H1386" s="127"/>
      <c r="I1386" s="128"/>
      <c r="J1386" s="129"/>
      <c r="K1386" s="127"/>
      <c r="L1386" s="128"/>
      <c r="M1386" s="129"/>
      <c r="N1386" s="533"/>
    </row>
    <row r="1387" spans="1:14" x14ac:dyDescent="0.3">
      <c r="A1387" s="727" t="s">
        <v>174</v>
      </c>
      <c r="B1387" s="127">
        <v>0.94680814297488702</v>
      </c>
      <c r="C1387" s="128">
        <v>1.03001257131959</v>
      </c>
      <c r="D1387" s="129">
        <v>0.88970183162848804</v>
      </c>
      <c r="E1387" s="127">
        <v>0.94680814297488702</v>
      </c>
      <c r="F1387" s="128">
        <v>1.06705793928679</v>
      </c>
      <c r="G1387" s="129">
        <v>0.92378011512610403</v>
      </c>
      <c r="H1387" s="127"/>
      <c r="I1387" s="128"/>
      <c r="J1387" s="129"/>
      <c r="K1387" s="127"/>
      <c r="L1387" s="128"/>
      <c r="M1387" s="129"/>
      <c r="N1387" s="533"/>
    </row>
    <row r="1388" spans="1:14" x14ac:dyDescent="0.3">
      <c r="A1388" s="727" t="s">
        <v>260</v>
      </c>
      <c r="B1388" s="161" t="s">
        <v>248</v>
      </c>
      <c r="C1388" s="162" t="s">
        <v>130</v>
      </c>
      <c r="D1388" s="163" t="s">
        <v>130</v>
      </c>
      <c r="E1388" s="161" t="s">
        <v>248</v>
      </c>
      <c r="F1388" s="162" t="s">
        <v>130</v>
      </c>
      <c r="G1388" s="163" t="s">
        <v>266</v>
      </c>
      <c r="H1388" s="161"/>
      <c r="I1388" s="162"/>
      <c r="J1388" s="163"/>
      <c r="K1388" s="161"/>
      <c r="L1388" s="162"/>
      <c r="M1388" s="163"/>
      <c r="N1388" s="533"/>
    </row>
    <row r="1389" spans="1:14" x14ac:dyDescent="0.3">
      <c r="A1389" s="730" t="s">
        <v>173</v>
      </c>
      <c r="B1389" s="164" t="s">
        <v>248</v>
      </c>
      <c r="C1389" s="132">
        <v>0.23776669026808628</v>
      </c>
      <c r="D1389" s="139">
        <v>0.21865830394692734</v>
      </c>
      <c r="E1389" s="164" t="s">
        <v>248</v>
      </c>
      <c r="F1389" s="132">
        <v>0.13051734594831496</v>
      </c>
      <c r="G1389" s="139">
        <v>0.25117950498744557</v>
      </c>
      <c r="H1389" s="164"/>
      <c r="I1389" s="132"/>
      <c r="J1389" s="139"/>
      <c r="K1389" s="164"/>
      <c r="L1389" s="132"/>
      <c r="M1389" s="139"/>
      <c r="N1389" s="534"/>
    </row>
    <row r="1390" spans="1:14" ht="26" x14ac:dyDescent="0.3">
      <c r="A1390" s="743" t="s">
        <v>658</v>
      </c>
      <c r="B1390" s="312">
        <v>0.57142857142857095</v>
      </c>
      <c r="C1390" s="313">
        <v>0.48969072164948502</v>
      </c>
      <c r="D1390" s="314">
        <v>0.406378600823045</v>
      </c>
      <c r="E1390" s="312">
        <v>0.57142857142857095</v>
      </c>
      <c r="F1390" s="313">
        <v>0.53631284916201105</v>
      </c>
      <c r="G1390" s="314">
        <v>0.39903846153846201</v>
      </c>
      <c r="H1390" s="312"/>
      <c r="I1390" s="313"/>
      <c r="J1390" s="314"/>
      <c r="K1390" s="312"/>
      <c r="L1390" s="313"/>
      <c r="M1390" s="314"/>
      <c r="N1390" s="545"/>
    </row>
    <row r="1391" spans="1:14" x14ac:dyDescent="0.3">
      <c r="A1391" s="733" t="s">
        <v>96</v>
      </c>
      <c r="B1391" s="193">
        <v>0.35064935064935099</v>
      </c>
      <c r="C1391" s="194">
        <v>0.33247422680412397</v>
      </c>
      <c r="D1391" s="195">
        <v>0.36831275720164602</v>
      </c>
      <c r="E1391" s="193">
        <v>0.35064935064935099</v>
      </c>
      <c r="F1391" s="194">
        <v>0.34078212290502802</v>
      </c>
      <c r="G1391" s="195">
        <v>0.375</v>
      </c>
      <c r="H1391" s="193"/>
      <c r="I1391" s="194"/>
      <c r="J1391" s="195"/>
      <c r="K1391" s="193"/>
      <c r="L1391" s="194"/>
      <c r="M1391" s="195"/>
      <c r="N1391" s="546"/>
    </row>
    <row r="1392" spans="1:14" x14ac:dyDescent="0.3">
      <c r="A1392" s="733" t="s">
        <v>97</v>
      </c>
      <c r="B1392" s="193">
        <v>5.1948051948051903E-2</v>
      </c>
      <c r="C1392" s="194">
        <v>0.100515463917526</v>
      </c>
      <c r="D1392" s="195">
        <v>0.14917695473251</v>
      </c>
      <c r="E1392" s="193">
        <v>5.1948051948051903E-2</v>
      </c>
      <c r="F1392" s="194">
        <v>7.2625698324022395E-2</v>
      </c>
      <c r="G1392" s="195">
        <v>0.16105769230769201</v>
      </c>
      <c r="H1392" s="193"/>
      <c r="I1392" s="194"/>
      <c r="J1392" s="195"/>
      <c r="K1392" s="193"/>
      <c r="L1392" s="194"/>
      <c r="M1392" s="195"/>
      <c r="N1392" s="546"/>
    </row>
    <row r="1393" spans="1:14" x14ac:dyDescent="0.3">
      <c r="A1393" s="733" t="s">
        <v>98</v>
      </c>
      <c r="B1393" s="193">
        <v>1.2987012987013E-2</v>
      </c>
      <c r="C1393" s="194">
        <v>5.67010309278351E-2</v>
      </c>
      <c r="D1393" s="195">
        <v>5.8641975308642E-2</v>
      </c>
      <c r="E1393" s="193">
        <v>1.2987012987013E-2</v>
      </c>
      <c r="F1393" s="194">
        <v>3.3519553072625698E-2</v>
      </c>
      <c r="G1393" s="195">
        <v>5.2884615384615398E-2</v>
      </c>
      <c r="H1393" s="193"/>
      <c r="I1393" s="194"/>
      <c r="J1393" s="195"/>
      <c r="K1393" s="193"/>
      <c r="L1393" s="194"/>
      <c r="M1393" s="195"/>
      <c r="N1393" s="546"/>
    </row>
    <row r="1394" spans="1:14" x14ac:dyDescent="0.3">
      <c r="A1394" s="733" t="s">
        <v>411</v>
      </c>
      <c r="B1394" s="193">
        <v>1.2987012987013E-2</v>
      </c>
      <c r="C1394" s="194">
        <v>2.06185567010309E-2</v>
      </c>
      <c r="D1394" s="195">
        <v>1.74897119341564E-2</v>
      </c>
      <c r="E1394" s="193">
        <v>1.2987012987013E-2</v>
      </c>
      <c r="F1394" s="194">
        <v>1.67597765363128E-2</v>
      </c>
      <c r="G1394" s="195">
        <v>1.2019230769230799E-2</v>
      </c>
      <c r="H1394" s="193"/>
      <c r="I1394" s="194"/>
      <c r="J1394" s="195"/>
      <c r="K1394" s="193"/>
      <c r="L1394" s="194"/>
      <c r="M1394" s="195"/>
      <c r="N1394" s="547"/>
    </row>
    <row r="1395" spans="1:14" x14ac:dyDescent="0.3">
      <c r="A1395" s="736" t="s">
        <v>259</v>
      </c>
      <c r="B1395" s="317">
        <v>77</v>
      </c>
      <c r="C1395" s="318">
        <v>388</v>
      </c>
      <c r="D1395" s="319">
        <v>972</v>
      </c>
      <c r="E1395" s="317">
        <v>77</v>
      </c>
      <c r="F1395" s="318">
        <v>179</v>
      </c>
      <c r="G1395" s="319">
        <v>416</v>
      </c>
      <c r="H1395" s="317"/>
      <c r="I1395" s="318"/>
      <c r="J1395" s="319"/>
      <c r="K1395" s="317"/>
      <c r="L1395" s="318"/>
      <c r="M1395" s="319"/>
      <c r="N1395" s="387"/>
    </row>
    <row r="1396" spans="1:14" x14ac:dyDescent="0.3">
      <c r="A1396" s="733" t="s">
        <v>194</v>
      </c>
      <c r="B1396" s="320">
        <v>4.4545454545454604</v>
      </c>
      <c r="C1396" s="321">
        <v>4.2139175257731996</v>
      </c>
      <c r="D1396" s="322">
        <v>4.0874485596707899</v>
      </c>
      <c r="E1396" s="320">
        <v>4.4545454545454604</v>
      </c>
      <c r="F1396" s="321">
        <v>4.3463687150838002</v>
      </c>
      <c r="G1396" s="322">
        <v>4.0961538461538503</v>
      </c>
      <c r="H1396" s="320"/>
      <c r="I1396" s="321"/>
      <c r="J1396" s="322"/>
      <c r="K1396" s="320"/>
      <c r="L1396" s="321"/>
      <c r="M1396" s="322"/>
      <c r="N1396" s="388"/>
    </row>
    <row r="1397" spans="1:14" x14ac:dyDescent="0.3">
      <c r="A1397" s="733" t="s">
        <v>174</v>
      </c>
      <c r="B1397" s="320">
        <v>0.77026062823352104</v>
      </c>
      <c r="C1397" s="321">
        <v>0.97943300235407804</v>
      </c>
      <c r="D1397" s="322">
        <v>0.96997503467718005</v>
      </c>
      <c r="E1397" s="320">
        <v>0.77026062823352104</v>
      </c>
      <c r="F1397" s="321">
        <v>0.88217408809847997</v>
      </c>
      <c r="G1397" s="322">
        <v>0.93416265727668102</v>
      </c>
      <c r="H1397" s="320"/>
      <c r="I1397" s="321"/>
      <c r="J1397" s="322"/>
      <c r="K1397" s="320"/>
      <c r="L1397" s="321"/>
      <c r="M1397" s="322"/>
      <c r="N1397" s="388"/>
    </row>
    <row r="1398" spans="1:14" x14ac:dyDescent="0.3">
      <c r="A1398" s="733" t="s">
        <v>260</v>
      </c>
      <c r="B1398" s="323" t="s">
        <v>248</v>
      </c>
      <c r="C1398" s="321" t="s">
        <v>266</v>
      </c>
      <c r="D1398" s="322" t="s">
        <v>236</v>
      </c>
      <c r="E1398" s="323" t="s">
        <v>248</v>
      </c>
      <c r="F1398" s="321" t="s">
        <v>130</v>
      </c>
      <c r="G1398" s="322" t="s">
        <v>236</v>
      </c>
      <c r="H1398" s="323"/>
      <c r="I1398" s="321"/>
      <c r="J1398" s="322"/>
      <c r="K1398" s="323"/>
      <c r="L1398" s="321"/>
      <c r="M1398" s="322"/>
      <c r="N1398" s="388"/>
    </row>
    <row r="1399" spans="1:14" x14ac:dyDescent="0.3">
      <c r="A1399" s="735" t="s">
        <v>173</v>
      </c>
      <c r="B1399" s="196" t="s">
        <v>248</v>
      </c>
      <c r="C1399" s="197">
        <v>0.24568084615681615</v>
      </c>
      <c r="D1399" s="198">
        <v>0.37846014768498132</v>
      </c>
      <c r="E1399" s="196" t="s">
        <v>248</v>
      </c>
      <c r="F1399" s="197">
        <v>0.12262516086233544</v>
      </c>
      <c r="G1399" s="198">
        <v>0.38365011232242119</v>
      </c>
      <c r="H1399" s="196"/>
      <c r="I1399" s="197"/>
      <c r="J1399" s="198"/>
      <c r="K1399" s="196"/>
      <c r="L1399" s="197"/>
      <c r="M1399" s="198"/>
      <c r="N1399" s="389"/>
    </row>
    <row r="1400" spans="1:14" ht="26" x14ac:dyDescent="0.3">
      <c r="A1400" s="743" t="s">
        <v>659</v>
      </c>
      <c r="B1400" s="312">
        <v>0.34722222222222199</v>
      </c>
      <c r="C1400" s="313">
        <v>0.36151603498542301</v>
      </c>
      <c r="D1400" s="314">
        <v>0.29222222222222199</v>
      </c>
      <c r="E1400" s="312">
        <v>0.34722222222222199</v>
      </c>
      <c r="F1400" s="313">
        <v>0.37037037037037002</v>
      </c>
      <c r="G1400" s="314">
        <v>0.27763496143958899</v>
      </c>
      <c r="H1400" s="312"/>
      <c r="I1400" s="313"/>
      <c r="J1400" s="314"/>
      <c r="K1400" s="312"/>
      <c r="L1400" s="313"/>
      <c r="M1400" s="314"/>
      <c r="N1400" s="545"/>
    </row>
    <row r="1401" spans="1:14" x14ac:dyDescent="0.3">
      <c r="A1401" s="733" t="s">
        <v>96</v>
      </c>
      <c r="B1401" s="193">
        <v>0.375</v>
      </c>
      <c r="C1401" s="194">
        <v>0.311953352769679</v>
      </c>
      <c r="D1401" s="195">
        <v>0.36333333333333301</v>
      </c>
      <c r="E1401" s="193">
        <v>0.375</v>
      </c>
      <c r="F1401" s="194">
        <v>0.37037037037037002</v>
      </c>
      <c r="G1401" s="195">
        <v>0.375321336760925</v>
      </c>
      <c r="H1401" s="193"/>
      <c r="I1401" s="194"/>
      <c r="J1401" s="195"/>
      <c r="K1401" s="193"/>
      <c r="L1401" s="194"/>
      <c r="M1401" s="195"/>
      <c r="N1401" s="546"/>
    </row>
    <row r="1402" spans="1:14" x14ac:dyDescent="0.3">
      <c r="A1402" s="733" t="s">
        <v>97</v>
      </c>
      <c r="B1402" s="193">
        <v>0.16666666666666699</v>
      </c>
      <c r="C1402" s="194">
        <v>0.239067055393586</v>
      </c>
      <c r="D1402" s="195">
        <v>0.26222222222222202</v>
      </c>
      <c r="E1402" s="193">
        <v>0.16666666666666699</v>
      </c>
      <c r="F1402" s="194">
        <v>0.18518518518518501</v>
      </c>
      <c r="G1402" s="195">
        <v>0.26992287917737801</v>
      </c>
      <c r="H1402" s="193"/>
      <c r="I1402" s="194"/>
      <c r="J1402" s="195"/>
      <c r="K1402" s="193"/>
      <c r="L1402" s="194"/>
      <c r="M1402" s="195"/>
      <c r="N1402" s="546"/>
    </row>
    <row r="1403" spans="1:14" x14ac:dyDescent="0.3">
      <c r="A1403" s="733" t="s">
        <v>98</v>
      </c>
      <c r="B1403" s="193">
        <v>6.9444444444444406E-2</v>
      </c>
      <c r="C1403" s="194">
        <v>5.53935860058309E-2</v>
      </c>
      <c r="D1403" s="195">
        <v>5.7777777777777803E-2</v>
      </c>
      <c r="E1403" s="193">
        <v>6.9444444444444406E-2</v>
      </c>
      <c r="F1403" s="194">
        <v>4.9382716049382699E-2</v>
      </c>
      <c r="G1403" s="195">
        <v>5.6555269922879202E-2</v>
      </c>
      <c r="H1403" s="193"/>
      <c r="I1403" s="194"/>
      <c r="J1403" s="195"/>
      <c r="K1403" s="193"/>
      <c r="L1403" s="194"/>
      <c r="M1403" s="195"/>
      <c r="N1403" s="546"/>
    </row>
    <row r="1404" spans="1:14" x14ac:dyDescent="0.3">
      <c r="A1404" s="733" t="s">
        <v>411</v>
      </c>
      <c r="B1404" s="193">
        <v>4.1666666666666699E-2</v>
      </c>
      <c r="C1404" s="194">
        <v>3.2069970845481001E-2</v>
      </c>
      <c r="D1404" s="195">
        <v>2.4444444444444401E-2</v>
      </c>
      <c r="E1404" s="193">
        <v>4.1666666666666699E-2</v>
      </c>
      <c r="F1404" s="194">
        <v>2.4691358024691398E-2</v>
      </c>
      <c r="G1404" s="195">
        <v>2.0565552699228801E-2</v>
      </c>
      <c r="H1404" s="193"/>
      <c r="I1404" s="194"/>
      <c r="J1404" s="195"/>
      <c r="K1404" s="193"/>
      <c r="L1404" s="194"/>
      <c r="M1404" s="195"/>
      <c r="N1404" s="547"/>
    </row>
    <row r="1405" spans="1:14" x14ac:dyDescent="0.3">
      <c r="A1405" s="736" t="s">
        <v>259</v>
      </c>
      <c r="B1405" s="317">
        <v>72</v>
      </c>
      <c r="C1405" s="318">
        <v>343</v>
      </c>
      <c r="D1405" s="319">
        <v>900</v>
      </c>
      <c r="E1405" s="317">
        <v>72</v>
      </c>
      <c r="F1405" s="318">
        <v>162</v>
      </c>
      <c r="G1405" s="319">
        <v>389</v>
      </c>
      <c r="H1405" s="317"/>
      <c r="I1405" s="318"/>
      <c r="J1405" s="319"/>
      <c r="K1405" s="317"/>
      <c r="L1405" s="318"/>
      <c r="M1405" s="319"/>
      <c r="N1405" s="532"/>
    </row>
    <row r="1406" spans="1:14" x14ac:dyDescent="0.3">
      <c r="A1406" s="733" t="s">
        <v>194</v>
      </c>
      <c r="B1406" s="320">
        <v>3.9166666666666701</v>
      </c>
      <c r="C1406" s="321">
        <v>3.9154518950437298</v>
      </c>
      <c r="D1406" s="322">
        <v>3.8411111111111098</v>
      </c>
      <c r="E1406" s="320">
        <v>3.9166666666666701</v>
      </c>
      <c r="F1406" s="321">
        <v>4.0123456790123404</v>
      </c>
      <c r="G1406" s="322">
        <v>3.8329048843187699</v>
      </c>
      <c r="H1406" s="320"/>
      <c r="I1406" s="321"/>
      <c r="J1406" s="322"/>
      <c r="K1406" s="320"/>
      <c r="L1406" s="321"/>
      <c r="M1406" s="322"/>
      <c r="N1406" s="533"/>
    </row>
    <row r="1407" spans="1:14" x14ac:dyDescent="0.3">
      <c r="A1407" s="733" t="s">
        <v>174</v>
      </c>
      <c r="B1407" s="320">
        <v>1.0844613123704201</v>
      </c>
      <c r="C1407" s="321">
        <v>1.05207690021485</v>
      </c>
      <c r="D1407" s="322">
        <v>0.99065651027220503</v>
      </c>
      <c r="E1407" s="320">
        <v>1.0844613123704201</v>
      </c>
      <c r="F1407" s="321">
        <v>0.99056201075708805</v>
      </c>
      <c r="G1407" s="322">
        <v>0.966099098298831</v>
      </c>
      <c r="H1407" s="320"/>
      <c r="I1407" s="321"/>
      <c r="J1407" s="322"/>
      <c r="K1407" s="320"/>
      <c r="L1407" s="321"/>
      <c r="M1407" s="322"/>
      <c r="N1407" s="533"/>
    </row>
    <row r="1408" spans="1:14" x14ac:dyDescent="0.3">
      <c r="A1408" s="733" t="s">
        <v>260</v>
      </c>
      <c r="B1408" s="323" t="s">
        <v>248</v>
      </c>
      <c r="C1408" s="321" t="s">
        <v>130</v>
      </c>
      <c r="D1408" s="322" t="s">
        <v>130</v>
      </c>
      <c r="E1408" s="323" t="s">
        <v>248</v>
      </c>
      <c r="F1408" s="321" t="s">
        <v>130</v>
      </c>
      <c r="G1408" s="322" t="s">
        <v>130</v>
      </c>
      <c r="H1408" s="323"/>
      <c r="I1408" s="321"/>
      <c r="J1408" s="322"/>
      <c r="K1408" s="323"/>
      <c r="L1408" s="321"/>
      <c r="M1408" s="322"/>
      <c r="N1408" s="533"/>
    </row>
    <row r="1409" spans="1:14" x14ac:dyDescent="0.3">
      <c r="A1409" s="730" t="s">
        <v>173</v>
      </c>
      <c r="B1409" s="131" t="s">
        <v>248</v>
      </c>
      <c r="C1409" s="132">
        <v>1.1546414741091489E-3</v>
      </c>
      <c r="D1409" s="139">
        <v>7.6268166384733785E-2</v>
      </c>
      <c r="E1409" s="131" t="s">
        <v>248</v>
      </c>
      <c r="F1409" s="132">
        <v>-9.6590633707568416E-2</v>
      </c>
      <c r="G1409" s="139">
        <v>8.6701025283424146E-2</v>
      </c>
      <c r="H1409" s="131"/>
      <c r="I1409" s="132"/>
      <c r="J1409" s="139"/>
      <c r="K1409" s="131"/>
      <c r="L1409" s="132"/>
      <c r="M1409" s="139"/>
      <c r="N1409" s="534"/>
    </row>
    <row r="1410" spans="1:14" ht="26" x14ac:dyDescent="0.3">
      <c r="A1410" s="761" t="s">
        <v>412</v>
      </c>
      <c r="B1410" s="69">
        <v>0.34210526315789502</v>
      </c>
      <c r="C1410" s="70">
        <v>0.26811594202898598</v>
      </c>
      <c r="D1410" s="71">
        <v>0.247943595769683</v>
      </c>
      <c r="E1410" s="69">
        <v>0.34210526315789502</v>
      </c>
      <c r="F1410" s="70">
        <v>0.34246575342465801</v>
      </c>
      <c r="G1410" s="71">
        <v>0.278215223097113</v>
      </c>
      <c r="H1410" s="69"/>
      <c r="I1410" s="70"/>
      <c r="J1410" s="71"/>
      <c r="K1410" s="69"/>
      <c r="L1410" s="70"/>
      <c r="M1410" s="71"/>
      <c r="N1410" s="535"/>
    </row>
    <row r="1411" spans="1:14" x14ac:dyDescent="0.3">
      <c r="A1411" s="727" t="s">
        <v>96</v>
      </c>
      <c r="B1411" s="72">
        <v>0.38157894736842102</v>
      </c>
      <c r="C1411" s="73">
        <v>0.34782608695652201</v>
      </c>
      <c r="D1411" s="74">
        <v>0.36075205640423003</v>
      </c>
      <c r="E1411" s="72">
        <v>0.38157894736842102</v>
      </c>
      <c r="F1411" s="73">
        <v>0.32191780821917798</v>
      </c>
      <c r="G1411" s="74">
        <v>0.359580052493438</v>
      </c>
      <c r="H1411" s="72"/>
      <c r="I1411" s="73"/>
      <c r="J1411" s="74"/>
      <c r="K1411" s="72"/>
      <c r="L1411" s="73"/>
      <c r="M1411" s="74"/>
      <c r="N1411" s="536"/>
    </row>
    <row r="1412" spans="1:14" x14ac:dyDescent="0.3">
      <c r="A1412" s="727" t="s">
        <v>97</v>
      </c>
      <c r="B1412" s="72">
        <v>0.17105263157894701</v>
      </c>
      <c r="C1412" s="73">
        <v>0.231884057971014</v>
      </c>
      <c r="D1412" s="74">
        <v>0.239717978848414</v>
      </c>
      <c r="E1412" s="72">
        <v>0.17105263157894701</v>
      </c>
      <c r="F1412" s="73">
        <v>0.17123287671232901</v>
      </c>
      <c r="G1412" s="74">
        <v>0.225721784776903</v>
      </c>
      <c r="H1412" s="72"/>
      <c r="I1412" s="73"/>
      <c r="J1412" s="74"/>
      <c r="K1412" s="72"/>
      <c r="L1412" s="73"/>
      <c r="M1412" s="74"/>
      <c r="N1412" s="536"/>
    </row>
    <row r="1413" spans="1:14" x14ac:dyDescent="0.3">
      <c r="A1413" s="727" t="s">
        <v>98</v>
      </c>
      <c r="B1413" s="72">
        <v>3.94736842105263E-2</v>
      </c>
      <c r="C1413" s="73">
        <v>9.0579710144927494E-2</v>
      </c>
      <c r="D1413" s="74">
        <v>0.10340775558166899</v>
      </c>
      <c r="E1413" s="72">
        <v>3.94736842105263E-2</v>
      </c>
      <c r="F1413" s="73">
        <v>0.10958904109589</v>
      </c>
      <c r="G1413" s="74">
        <v>8.3989501312335998E-2</v>
      </c>
      <c r="H1413" s="72"/>
      <c r="I1413" s="73"/>
      <c r="J1413" s="74"/>
      <c r="K1413" s="72"/>
      <c r="L1413" s="73"/>
      <c r="M1413" s="74"/>
      <c r="N1413" s="536"/>
    </row>
    <row r="1414" spans="1:14" x14ac:dyDescent="0.3">
      <c r="A1414" s="727" t="s">
        <v>411</v>
      </c>
      <c r="B1414" s="72">
        <v>6.5789473684210495E-2</v>
      </c>
      <c r="C1414" s="73">
        <v>6.15942028985507E-2</v>
      </c>
      <c r="D1414" s="74">
        <v>4.8178613396004703E-2</v>
      </c>
      <c r="E1414" s="72">
        <v>6.5789473684210495E-2</v>
      </c>
      <c r="F1414" s="73">
        <v>5.4794520547945202E-2</v>
      </c>
      <c r="G1414" s="74">
        <v>5.2493438320210001E-2</v>
      </c>
      <c r="H1414" s="72"/>
      <c r="I1414" s="73"/>
      <c r="J1414" s="74"/>
      <c r="K1414" s="72"/>
      <c r="L1414" s="73"/>
      <c r="M1414" s="74"/>
      <c r="N1414" s="537"/>
    </row>
    <row r="1415" spans="1:14" x14ac:dyDescent="0.3">
      <c r="A1415" s="734" t="s">
        <v>259</v>
      </c>
      <c r="B1415" s="75">
        <v>76</v>
      </c>
      <c r="C1415" s="76">
        <v>276</v>
      </c>
      <c r="D1415" s="77">
        <v>851</v>
      </c>
      <c r="E1415" s="75">
        <v>76</v>
      </c>
      <c r="F1415" s="76">
        <v>146</v>
      </c>
      <c r="G1415" s="77">
        <v>381</v>
      </c>
      <c r="H1415" s="75"/>
      <c r="I1415" s="76"/>
      <c r="J1415" s="77"/>
      <c r="K1415" s="75"/>
      <c r="L1415" s="76"/>
      <c r="M1415" s="77"/>
      <c r="N1415" s="532"/>
    </row>
    <row r="1416" spans="1:14" x14ac:dyDescent="0.3">
      <c r="A1416" s="727" t="s">
        <v>194</v>
      </c>
      <c r="B1416" s="127">
        <v>3.8947368421052602</v>
      </c>
      <c r="C1416" s="128">
        <v>3.6702898550724599</v>
      </c>
      <c r="D1416" s="129">
        <v>3.65687426556992</v>
      </c>
      <c r="E1416" s="127">
        <v>3.8947368421052602</v>
      </c>
      <c r="F1416" s="128">
        <v>3.7876712328767099</v>
      </c>
      <c r="G1416" s="129">
        <v>3.7270341207349098</v>
      </c>
      <c r="H1416" s="127"/>
      <c r="I1416" s="128"/>
      <c r="J1416" s="129"/>
      <c r="K1416" s="127"/>
      <c r="L1416" s="128"/>
      <c r="M1416" s="129"/>
      <c r="N1416" s="533"/>
    </row>
    <row r="1417" spans="1:14" x14ac:dyDescent="0.3">
      <c r="A1417" s="727" t="s">
        <v>174</v>
      </c>
      <c r="B1417" s="127">
        <v>1.1263977671429199</v>
      </c>
      <c r="C1417" s="128">
        <v>1.1457373597368199</v>
      </c>
      <c r="D1417" s="129">
        <v>1.1039007231292099</v>
      </c>
      <c r="E1417" s="127">
        <v>1.1263977671429199</v>
      </c>
      <c r="F1417" s="128">
        <v>1.18734072098891</v>
      </c>
      <c r="G1417" s="129">
        <v>1.1140390578956001</v>
      </c>
      <c r="H1417" s="127"/>
      <c r="I1417" s="128"/>
      <c r="J1417" s="129"/>
      <c r="K1417" s="127"/>
      <c r="L1417" s="128"/>
      <c r="M1417" s="129"/>
      <c r="N1417" s="533"/>
    </row>
    <row r="1418" spans="1:14" x14ac:dyDescent="0.3">
      <c r="A1418" s="727" t="s">
        <v>260</v>
      </c>
      <c r="B1418" s="130" t="s">
        <v>248</v>
      </c>
      <c r="C1418" s="128" t="s">
        <v>130</v>
      </c>
      <c r="D1418" s="129" t="s">
        <v>130</v>
      </c>
      <c r="E1418" s="130" t="s">
        <v>248</v>
      </c>
      <c r="F1418" s="128" t="s">
        <v>130</v>
      </c>
      <c r="G1418" s="129" t="s">
        <v>130</v>
      </c>
      <c r="H1418" s="130"/>
      <c r="I1418" s="128"/>
      <c r="J1418" s="129"/>
      <c r="K1418" s="130"/>
      <c r="L1418" s="128"/>
      <c r="M1418" s="129"/>
      <c r="N1418" s="533"/>
    </row>
    <row r="1419" spans="1:14" x14ac:dyDescent="0.3">
      <c r="A1419" s="730" t="s">
        <v>173</v>
      </c>
      <c r="B1419" s="131" t="s">
        <v>248</v>
      </c>
      <c r="C1419" s="132">
        <v>0.19589741499252203</v>
      </c>
      <c r="D1419" s="139">
        <v>0.2154746088589152</v>
      </c>
      <c r="E1419" s="131" t="s">
        <v>248</v>
      </c>
      <c r="F1419" s="132">
        <v>9.0172607858827289E-2</v>
      </c>
      <c r="G1419" s="139">
        <v>0.15053576459620527</v>
      </c>
      <c r="H1419" s="131"/>
      <c r="I1419" s="132"/>
      <c r="J1419" s="139"/>
      <c r="K1419" s="131"/>
      <c r="L1419" s="132"/>
      <c r="M1419" s="139"/>
      <c r="N1419" s="534"/>
    </row>
    <row r="1420" spans="1:14" ht="26" x14ac:dyDescent="0.3">
      <c r="A1420" s="761" t="s">
        <v>413</v>
      </c>
      <c r="B1420" s="69">
        <v>0.35064935064935099</v>
      </c>
      <c r="C1420" s="70">
        <v>0.22279792746113999</v>
      </c>
      <c r="D1420" s="71">
        <v>0.21063607924921801</v>
      </c>
      <c r="E1420" s="69">
        <v>0.35064935064935099</v>
      </c>
      <c r="F1420" s="70">
        <v>0.29608938547486002</v>
      </c>
      <c r="G1420" s="71">
        <v>0.24697336561743299</v>
      </c>
      <c r="H1420" s="69"/>
      <c r="I1420" s="70"/>
      <c r="J1420" s="71"/>
      <c r="K1420" s="69"/>
      <c r="L1420" s="70"/>
      <c r="M1420" s="71"/>
      <c r="N1420" s="535"/>
    </row>
    <row r="1421" spans="1:14" x14ac:dyDescent="0.3">
      <c r="A1421" s="727" t="s">
        <v>96</v>
      </c>
      <c r="B1421" s="72">
        <v>0.35064935064935099</v>
      </c>
      <c r="C1421" s="73">
        <v>0.40414507772020702</v>
      </c>
      <c r="D1421" s="74">
        <v>0.385818561001043</v>
      </c>
      <c r="E1421" s="72">
        <v>0.35064935064935099</v>
      </c>
      <c r="F1421" s="73">
        <v>0.41899441340782101</v>
      </c>
      <c r="G1421" s="74">
        <v>0.397094430992736</v>
      </c>
      <c r="H1421" s="72"/>
      <c r="I1421" s="73"/>
      <c r="J1421" s="74"/>
      <c r="K1421" s="72"/>
      <c r="L1421" s="73"/>
      <c r="M1421" s="74"/>
      <c r="N1421" s="536"/>
    </row>
    <row r="1422" spans="1:14" x14ac:dyDescent="0.3">
      <c r="A1422" s="727" t="s">
        <v>97</v>
      </c>
      <c r="B1422" s="72">
        <v>0.12987012987013</v>
      </c>
      <c r="C1422" s="73">
        <v>0.209844559585492</v>
      </c>
      <c r="D1422" s="74">
        <v>0.254431699687174</v>
      </c>
      <c r="E1422" s="72">
        <v>0.12987012987013</v>
      </c>
      <c r="F1422" s="73">
        <v>0.16201117318435801</v>
      </c>
      <c r="G1422" s="74">
        <v>0.24213075060532699</v>
      </c>
      <c r="H1422" s="72"/>
      <c r="I1422" s="73"/>
      <c r="J1422" s="74"/>
      <c r="K1422" s="72"/>
      <c r="L1422" s="73"/>
      <c r="M1422" s="74"/>
      <c r="N1422" s="536"/>
    </row>
    <row r="1423" spans="1:14" x14ac:dyDescent="0.3">
      <c r="A1423" s="727" t="s">
        <v>98</v>
      </c>
      <c r="B1423" s="72">
        <v>0.103896103896104</v>
      </c>
      <c r="C1423" s="73">
        <v>0.119170984455959</v>
      </c>
      <c r="D1423" s="74">
        <v>0.100104275286757</v>
      </c>
      <c r="E1423" s="72">
        <v>0.103896103896104</v>
      </c>
      <c r="F1423" s="73">
        <v>8.3798882681564199E-2</v>
      </c>
      <c r="G1423" s="74">
        <v>7.9903147699757898E-2</v>
      </c>
      <c r="H1423" s="72"/>
      <c r="I1423" s="73"/>
      <c r="J1423" s="74"/>
      <c r="K1423" s="72"/>
      <c r="L1423" s="73"/>
      <c r="M1423" s="74"/>
      <c r="N1423" s="536"/>
    </row>
    <row r="1424" spans="1:14" x14ac:dyDescent="0.3">
      <c r="A1424" s="727" t="s">
        <v>411</v>
      </c>
      <c r="B1424" s="72">
        <v>6.4935064935064901E-2</v>
      </c>
      <c r="C1424" s="73">
        <v>4.4041450777202097E-2</v>
      </c>
      <c r="D1424" s="74">
        <v>4.9009384775808101E-2</v>
      </c>
      <c r="E1424" s="72">
        <v>6.4935064935064901E-2</v>
      </c>
      <c r="F1424" s="73">
        <v>3.91061452513966E-2</v>
      </c>
      <c r="G1424" s="74">
        <v>3.3898305084745797E-2</v>
      </c>
      <c r="H1424" s="72"/>
      <c r="I1424" s="73"/>
      <c r="J1424" s="74"/>
      <c r="K1424" s="72"/>
      <c r="L1424" s="73"/>
      <c r="M1424" s="74"/>
      <c r="N1424" s="537"/>
    </row>
    <row r="1425" spans="1:14" x14ac:dyDescent="0.3">
      <c r="A1425" s="734" t="s">
        <v>259</v>
      </c>
      <c r="B1425" s="75">
        <v>77</v>
      </c>
      <c r="C1425" s="76">
        <v>386</v>
      </c>
      <c r="D1425" s="77">
        <v>959</v>
      </c>
      <c r="E1425" s="75">
        <v>77</v>
      </c>
      <c r="F1425" s="76">
        <v>179</v>
      </c>
      <c r="G1425" s="77">
        <v>413</v>
      </c>
      <c r="H1425" s="75"/>
      <c r="I1425" s="76"/>
      <c r="J1425" s="77"/>
      <c r="K1425" s="75"/>
      <c r="L1425" s="76"/>
      <c r="M1425" s="77"/>
      <c r="N1425" s="532"/>
    </row>
    <row r="1426" spans="1:14" x14ac:dyDescent="0.3">
      <c r="A1426" s="727" t="s">
        <v>194</v>
      </c>
      <c r="B1426" s="127">
        <v>3.8181818181818201</v>
      </c>
      <c r="C1426" s="128">
        <v>3.6424870466321302</v>
      </c>
      <c r="D1426" s="129">
        <v>3.6089676746611099</v>
      </c>
      <c r="E1426" s="127">
        <v>3.8181818181818201</v>
      </c>
      <c r="F1426" s="128">
        <v>3.8491620111731799</v>
      </c>
      <c r="G1426" s="129">
        <v>3.7433414043583499</v>
      </c>
      <c r="H1426" s="127"/>
      <c r="I1426" s="128"/>
      <c r="J1426" s="129"/>
      <c r="K1426" s="127"/>
      <c r="L1426" s="128"/>
      <c r="M1426" s="129"/>
      <c r="N1426" s="533"/>
    </row>
    <row r="1427" spans="1:14" x14ac:dyDescent="0.3">
      <c r="A1427" s="727" t="s">
        <v>174</v>
      </c>
      <c r="B1427" s="127">
        <v>1.2109942927336601</v>
      </c>
      <c r="C1427" s="128">
        <v>1.08671220151551</v>
      </c>
      <c r="D1427" s="129">
        <v>1.0746475258425401</v>
      </c>
      <c r="E1427" s="127">
        <v>1.2109942927336601</v>
      </c>
      <c r="F1427" s="128">
        <v>1.0624525747556499</v>
      </c>
      <c r="G1427" s="129">
        <v>1.02492503735116</v>
      </c>
      <c r="H1427" s="127"/>
      <c r="I1427" s="128"/>
      <c r="J1427" s="129"/>
      <c r="K1427" s="127"/>
      <c r="L1427" s="128"/>
      <c r="M1427" s="129"/>
      <c r="N1427" s="533"/>
    </row>
    <row r="1428" spans="1:14" x14ac:dyDescent="0.3">
      <c r="A1428" s="727" t="s">
        <v>260</v>
      </c>
      <c r="B1428" s="130" t="s">
        <v>248</v>
      </c>
      <c r="C1428" s="128" t="s">
        <v>130</v>
      </c>
      <c r="D1428" s="129" t="s">
        <v>130</v>
      </c>
      <c r="E1428" s="130" t="s">
        <v>248</v>
      </c>
      <c r="F1428" s="128" t="s">
        <v>130</v>
      </c>
      <c r="G1428" s="129" t="s">
        <v>130</v>
      </c>
      <c r="H1428" s="130"/>
      <c r="I1428" s="128"/>
      <c r="J1428" s="129"/>
      <c r="K1428" s="130"/>
      <c r="L1428" s="128"/>
      <c r="M1428" s="129"/>
      <c r="N1428" s="533"/>
    </row>
    <row r="1429" spans="1:14" x14ac:dyDescent="0.3">
      <c r="A1429" s="730" t="s">
        <v>173</v>
      </c>
      <c r="B1429" s="131" t="s">
        <v>248</v>
      </c>
      <c r="C1429" s="132">
        <v>0.16167553037931207</v>
      </c>
      <c r="D1429" s="139">
        <v>0.19468164071441296</v>
      </c>
      <c r="E1429" s="131" t="s">
        <v>248</v>
      </c>
      <c r="F1429" s="132">
        <v>-2.9159130230810373E-2</v>
      </c>
      <c r="G1429" s="139">
        <v>7.3020378170182546E-2</v>
      </c>
      <c r="H1429" s="131"/>
      <c r="I1429" s="132"/>
      <c r="J1429" s="139"/>
      <c r="K1429" s="131"/>
      <c r="L1429" s="132"/>
      <c r="M1429" s="139"/>
      <c r="N1429" s="534"/>
    </row>
    <row r="1430" spans="1:14" ht="52" x14ac:dyDescent="0.3">
      <c r="A1430" s="761" t="s">
        <v>1044</v>
      </c>
      <c r="B1430" s="69">
        <v>0.61038961038961004</v>
      </c>
      <c r="C1430" s="70">
        <v>0.45918367346938799</v>
      </c>
      <c r="D1430" s="71">
        <v>0.40204081632653099</v>
      </c>
      <c r="E1430" s="69">
        <v>0.61038961038961004</v>
      </c>
      <c r="F1430" s="70">
        <v>0.524861878453039</v>
      </c>
      <c r="G1430" s="71">
        <v>0.441527446300716</v>
      </c>
      <c r="H1430" s="69"/>
      <c r="I1430" s="70"/>
      <c r="J1430" s="71"/>
      <c r="K1430" s="69"/>
      <c r="L1430" s="70"/>
      <c r="M1430" s="71"/>
      <c r="N1430" s="869"/>
    </row>
    <row r="1431" spans="1:14" x14ac:dyDescent="0.3">
      <c r="A1431" s="727" t="s">
        <v>96</v>
      </c>
      <c r="B1431" s="72">
        <v>0.337662337662338</v>
      </c>
      <c r="C1431" s="73">
        <v>0.42857142857142899</v>
      </c>
      <c r="D1431" s="74">
        <v>0.44897959183673503</v>
      </c>
      <c r="E1431" s="72">
        <v>0.337662337662338</v>
      </c>
      <c r="F1431" s="73">
        <v>0.39226519337016602</v>
      </c>
      <c r="G1431" s="74">
        <v>0.40572792362768501</v>
      </c>
      <c r="H1431" s="72"/>
      <c r="I1431" s="73"/>
      <c r="J1431" s="74"/>
      <c r="K1431" s="72"/>
      <c r="L1431" s="73"/>
      <c r="M1431" s="74"/>
      <c r="N1431" s="870"/>
    </row>
    <row r="1432" spans="1:14" x14ac:dyDescent="0.3">
      <c r="A1432" s="727" t="s">
        <v>97</v>
      </c>
      <c r="B1432" s="72">
        <v>3.8961038961039002E-2</v>
      </c>
      <c r="C1432" s="73">
        <v>5.10204081632653E-2</v>
      </c>
      <c r="D1432" s="74">
        <v>8.5714285714285701E-2</v>
      </c>
      <c r="E1432" s="72">
        <v>3.8961038961039002E-2</v>
      </c>
      <c r="F1432" s="73">
        <v>4.4198895027624301E-2</v>
      </c>
      <c r="G1432" s="74">
        <v>9.7852028639618102E-2</v>
      </c>
      <c r="H1432" s="72"/>
      <c r="I1432" s="73"/>
      <c r="J1432" s="74"/>
      <c r="K1432" s="72"/>
      <c r="L1432" s="73"/>
      <c r="M1432" s="74"/>
      <c r="N1432" s="870"/>
    </row>
    <row r="1433" spans="1:14" x14ac:dyDescent="0.3">
      <c r="A1433" s="727" t="s">
        <v>98</v>
      </c>
      <c r="B1433" s="72">
        <v>1.2987012987013E-2</v>
      </c>
      <c r="C1433" s="73">
        <v>4.3367346938775503E-2</v>
      </c>
      <c r="D1433" s="74">
        <v>4.7959183673469401E-2</v>
      </c>
      <c r="E1433" s="72">
        <v>1.2987012987013E-2</v>
      </c>
      <c r="F1433" s="73">
        <v>3.3149171270718203E-2</v>
      </c>
      <c r="G1433" s="74">
        <v>4.2959427207637201E-2</v>
      </c>
      <c r="H1433" s="72"/>
      <c r="I1433" s="73"/>
      <c r="J1433" s="74"/>
      <c r="K1433" s="72"/>
      <c r="L1433" s="73"/>
      <c r="M1433" s="74"/>
      <c r="N1433" s="870"/>
    </row>
    <row r="1434" spans="1:14" x14ac:dyDescent="0.3">
      <c r="A1434" s="727" t="s">
        <v>411</v>
      </c>
      <c r="B1434" s="72">
        <v>0</v>
      </c>
      <c r="C1434" s="73">
        <v>1.7857142857142901E-2</v>
      </c>
      <c r="D1434" s="74">
        <v>1.53061224489796E-2</v>
      </c>
      <c r="E1434" s="72">
        <v>0</v>
      </c>
      <c r="F1434" s="73">
        <v>5.5248618784530402E-3</v>
      </c>
      <c r="G1434" s="74">
        <v>1.1933174224343699E-2</v>
      </c>
      <c r="H1434" s="72"/>
      <c r="I1434" s="73"/>
      <c r="J1434" s="74"/>
      <c r="K1434" s="72"/>
      <c r="L1434" s="73"/>
      <c r="M1434" s="74"/>
      <c r="N1434" s="871"/>
    </row>
    <row r="1435" spans="1:14" x14ac:dyDescent="0.3">
      <c r="A1435" s="734" t="s">
        <v>259</v>
      </c>
      <c r="B1435" s="75">
        <v>77</v>
      </c>
      <c r="C1435" s="76">
        <v>392</v>
      </c>
      <c r="D1435" s="77">
        <v>980</v>
      </c>
      <c r="E1435" s="75">
        <v>77</v>
      </c>
      <c r="F1435" s="76">
        <v>181</v>
      </c>
      <c r="G1435" s="77">
        <v>419</v>
      </c>
      <c r="H1435" s="75"/>
      <c r="I1435" s="76"/>
      <c r="J1435" s="77"/>
      <c r="K1435" s="75"/>
      <c r="L1435" s="76"/>
      <c r="M1435" s="77"/>
      <c r="N1435" s="532"/>
    </row>
    <row r="1436" spans="1:14" x14ac:dyDescent="0.3">
      <c r="A1436" s="727" t="s">
        <v>194</v>
      </c>
      <c r="B1436" s="127">
        <v>4.5454545454545396</v>
      </c>
      <c r="C1436" s="128">
        <v>4.2678571428571503</v>
      </c>
      <c r="D1436" s="129">
        <v>4.17448979591836</v>
      </c>
      <c r="E1436" s="127">
        <v>4.5454545454545396</v>
      </c>
      <c r="F1436" s="128">
        <v>4.3977900552486204</v>
      </c>
      <c r="G1436" s="129">
        <v>4.2219570405727902</v>
      </c>
      <c r="H1436" s="127"/>
      <c r="I1436" s="128"/>
      <c r="J1436" s="129"/>
      <c r="K1436" s="127"/>
      <c r="L1436" s="128"/>
      <c r="M1436" s="129"/>
      <c r="N1436" s="533"/>
    </row>
    <row r="1437" spans="1:14" x14ac:dyDescent="0.3">
      <c r="A1437" s="727" t="s">
        <v>174</v>
      </c>
      <c r="B1437" s="127">
        <v>0.63960214906683099</v>
      </c>
      <c r="C1437" s="128">
        <v>0.88012292794043601</v>
      </c>
      <c r="D1437" s="129">
        <v>0.88752691763001301</v>
      </c>
      <c r="E1437" s="127">
        <v>0.63960214906683099</v>
      </c>
      <c r="F1437" s="128">
        <v>0.77229497826679405</v>
      </c>
      <c r="G1437" s="129">
        <v>0.87817502591482399</v>
      </c>
      <c r="H1437" s="127"/>
      <c r="I1437" s="128"/>
      <c r="J1437" s="129"/>
      <c r="K1437" s="127"/>
      <c r="L1437" s="128"/>
      <c r="M1437" s="129"/>
      <c r="N1437" s="533"/>
    </row>
    <row r="1438" spans="1:14" x14ac:dyDescent="0.3">
      <c r="A1438" s="727" t="s">
        <v>260</v>
      </c>
      <c r="B1438" s="130" t="s">
        <v>248</v>
      </c>
      <c r="C1438" s="128" t="s">
        <v>236</v>
      </c>
      <c r="D1438" s="129" t="s">
        <v>237</v>
      </c>
      <c r="E1438" s="130" t="s">
        <v>248</v>
      </c>
      <c r="F1438" s="128" t="s">
        <v>130</v>
      </c>
      <c r="G1438" s="129" t="s">
        <v>236</v>
      </c>
      <c r="H1438" s="130"/>
      <c r="I1438" s="128"/>
      <c r="J1438" s="129"/>
      <c r="K1438" s="130"/>
      <c r="L1438" s="128"/>
      <c r="M1438" s="129"/>
      <c r="N1438" s="533"/>
    </row>
    <row r="1439" spans="1:14" x14ac:dyDescent="0.3">
      <c r="A1439" s="730" t="s">
        <v>173</v>
      </c>
      <c r="B1439" s="131" t="s">
        <v>248</v>
      </c>
      <c r="C1439" s="132">
        <v>0.31540753431681562</v>
      </c>
      <c r="D1439" s="139">
        <v>0.41797577309179174</v>
      </c>
      <c r="E1439" s="131" t="s">
        <v>248</v>
      </c>
      <c r="F1439" s="132">
        <v>0.19120218875087339</v>
      </c>
      <c r="G1439" s="139">
        <v>0.36837474915066204</v>
      </c>
      <c r="H1439" s="131"/>
      <c r="I1439" s="132"/>
      <c r="J1439" s="139"/>
      <c r="K1439" s="131"/>
      <c r="L1439" s="132"/>
      <c r="M1439" s="139"/>
      <c r="N1439" s="534"/>
    </row>
    <row r="1440" spans="1:14" ht="26" x14ac:dyDescent="0.3">
      <c r="A1440" s="761" t="s">
        <v>1005</v>
      </c>
      <c r="B1440" s="69">
        <v>0.30263157894736797</v>
      </c>
      <c r="C1440" s="70">
        <v>0.327365728900256</v>
      </c>
      <c r="D1440" s="71">
        <v>0.36642784032753301</v>
      </c>
      <c r="E1440" s="69">
        <v>0.30263157894736797</v>
      </c>
      <c r="F1440" s="70">
        <v>0.38333333333333303</v>
      </c>
      <c r="G1440" s="71">
        <v>0.37799043062200899</v>
      </c>
      <c r="H1440" s="69"/>
      <c r="I1440" s="70"/>
      <c r="J1440" s="71"/>
      <c r="K1440" s="69"/>
      <c r="L1440" s="70"/>
      <c r="M1440" s="71"/>
      <c r="N1440" s="535"/>
    </row>
    <row r="1441" spans="1:14" x14ac:dyDescent="0.3">
      <c r="A1441" s="727" t="s">
        <v>96</v>
      </c>
      <c r="B1441" s="72">
        <v>0.46052631578947401</v>
      </c>
      <c r="C1441" s="73">
        <v>0.40920716112532002</v>
      </c>
      <c r="D1441" s="74">
        <v>0.39611054247696997</v>
      </c>
      <c r="E1441" s="72">
        <v>0.46052631578947401</v>
      </c>
      <c r="F1441" s="73">
        <v>0.37777777777777799</v>
      </c>
      <c r="G1441" s="74">
        <v>0.394736842105263</v>
      </c>
      <c r="H1441" s="72"/>
      <c r="I1441" s="73"/>
      <c r="J1441" s="74"/>
      <c r="K1441" s="72"/>
      <c r="L1441" s="73"/>
      <c r="M1441" s="74"/>
      <c r="N1441" s="536"/>
    </row>
    <row r="1442" spans="1:14" x14ac:dyDescent="0.3">
      <c r="A1442" s="727" t="s">
        <v>97</v>
      </c>
      <c r="B1442" s="72">
        <v>0.157894736842105</v>
      </c>
      <c r="C1442" s="73">
        <v>0.168797953964194</v>
      </c>
      <c r="D1442" s="74">
        <v>0.156601842374616</v>
      </c>
      <c r="E1442" s="72">
        <v>0.157894736842105</v>
      </c>
      <c r="F1442" s="73">
        <v>0.18333333333333299</v>
      </c>
      <c r="G1442" s="74">
        <v>0.17224880382775101</v>
      </c>
      <c r="H1442" s="72"/>
      <c r="I1442" s="73"/>
      <c r="J1442" s="74"/>
      <c r="K1442" s="72"/>
      <c r="L1442" s="73"/>
      <c r="M1442" s="74"/>
      <c r="N1442" s="536"/>
    </row>
    <row r="1443" spans="1:14" x14ac:dyDescent="0.3">
      <c r="A1443" s="727" t="s">
        <v>98</v>
      </c>
      <c r="B1443" s="72">
        <v>5.2631578947368397E-2</v>
      </c>
      <c r="C1443" s="73">
        <v>6.9053708439897707E-2</v>
      </c>
      <c r="D1443" s="74">
        <v>6.0388945752302997E-2</v>
      </c>
      <c r="E1443" s="72">
        <v>5.2631578947368397E-2</v>
      </c>
      <c r="F1443" s="73">
        <v>3.3333333333333298E-2</v>
      </c>
      <c r="G1443" s="74">
        <v>3.82775119617225E-2</v>
      </c>
      <c r="H1443" s="72"/>
      <c r="I1443" s="73"/>
      <c r="J1443" s="74"/>
      <c r="K1443" s="72"/>
      <c r="L1443" s="73"/>
      <c r="M1443" s="74"/>
      <c r="N1443" s="536"/>
    </row>
    <row r="1444" spans="1:14" x14ac:dyDescent="0.3">
      <c r="A1444" s="727" t="s">
        <v>411</v>
      </c>
      <c r="B1444" s="72">
        <v>2.6315789473684199E-2</v>
      </c>
      <c r="C1444" s="73">
        <v>2.5575447570332501E-2</v>
      </c>
      <c r="D1444" s="74">
        <v>2.04708290685773E-2</v>
      </c>
      <c r="E1444" s="72">
        <v>2.6315789473684199E-2</v>
      </c>
      <c r="F1444" s="73">
        <v>2.2222222222222199E-2</v>
      </c>
      <c r="G1444" s="74">
        <v>1.67464114832536E-2</v>
      </c>
      <c r="H1444" s="72"/>
      <c r="I1444" s="73"/>
      <c r="J1444" s="74"/>
      <c r="K1444" s="72"/>
      <c r="L1444" s="73"/>
      <c r="M1444" s="74"/>
      <c r="N1444" s="537"/>
    </row>
    <row r="1445" spans="1:14" x14ac:dyDescent="0.3">
      <c r="A1445" s="734" t="s">
        <v>259</v>
      </c>
      <c r="B1445" s="75">
        <v>76</v>
      </c>
      <c r="C1445" s="76">
        <v>391</v>
      </c>
      <c r="D1445" s="77">
        <v>977</v>
      </c>
      <c r="E1445" s="75">
        <v>76</v>
      </c>
      <c r="F1445" s="76">
        <v>180</v>
      </c>
      <c r="G1445" s="77">
        <v>418</v>
      </c>
      <c r="H1445" s="75"/>
      <c r="I1445" s="76"/>
      <c r="J1445" s="77"/>
      <c r="K1445" s="75"/>
      <c r="L1445" s="76"/>
      <c r="M1445" s="77"/>
      <c r="N1445" s="532"/>
    </row>
    <row r="1446" spans="1:14" x14ac:dyDescent="0.3">
      <c r="A1446" s="727" t="s">
        <v>194</v>
      </c>
      <c r="B1446" s="127">
        <v>3.9605263157894699</v>
      </c>
      <c r="C1446" s="128">
        <v>3.94373401534527</v>
      </c>
      <c r="D1446" s="129">
        <v>4.02763561924258</v>
      </c>
      <c r="E1446" s="127">
        <v>3.9605263157894699</v>
      </c>
      <c r="F1446" s="128">
        <v>4.06666666666667</v>
      </c>
      <c r="G1446" s="129">
        <v>4.0789473684210602</v>
      </c>
      <c r="H1446" s="127"/>
      <c r="I1446" s="128"/>
      <c r="J1446" s="129"/>
      <c r="K1446" s="127"/>
      <c r="L1446" s="128"/>
      <c r="M1446" s="129"/>
      <c r="N1446" s="533"/>
    </row>
    <row r="1447" spans="1:14" x14ac:dyDescent="0.3">
      <c r="A1447" s="727" t="s">
        <v>174</v>
      </c>
      <c r="B1447" s="127">
        <v>0.95834286799223301</v>
      </c>
      <c r="C1447" s="128">
        <v>1.00097663634405</v>
      </c>
      <c r="D1447" s="129">
        <v>0.97418200148055401</v>
      </c>
      <c r="E1447" s="127">
        <v>0.95834286799223301</v>
      </c>
      <c r="F1447" s="128">
        <v>0.94897769163341095</v>
      </c>
      <c r="G1447" s="129">
        <v>0.92188257085243697</v>
      </c>
      <c r="H1447" s="127"/>
      <c r="I1447" s="128"/>
      <c r="J1447" s="129"/>
      <c r="K1447" s="127"/>
      <c r="L1447" s="128"/>
      <c r="M1447" s="129"/>
      <c r="N1447" s="533"/>
    </row>
    <row r="1448" spans="1:14" x14ac:dyDescent="0.3">
      <c r="A1448" s="727" t="s">
        <v>260</v>
      </c>
      <c r="B1448" s="130" t="s">
        <v>248</v>
      </c>
      <c r="C1448" s="128" t="s">
        <v>130</v>
      </c>
      <c r="D1448" s="129" t="s">
        <v>130</v>
      </c>
      <c r="E1448" s="130" t="s">
        <v>248</v>
      </c>
      <c r="F1448" s="128" t="s">
        <v>130</v>
      </c>
      <c r="G1448" s="129" t="s">
        <v>130</v>
      </c>
      <c r="H1448" s="130"/>
      <c r="I1448" s="128"/>
      <c r="J1448" s="129"/>
      <c r="K1448" s="130"/>
      <c r="L1448" s="128"/>
      <c r="M1448" s="129"/>
      <c r="N1448" s="533"/>
    </row>
    <row r="1449" spans="1:14" x14ac:dyDescent="0.3">
      <c r="A1449" s="730" t="s">
        <v>173</v>
      </c>
      <c r="B1449" s="131" t="s">
        <v>248</v>
      </c>
      <c r="C1449" s="132">
        <v>1.677591647446617E-2</v>
      </c>
      <c r="D1449" s="139">
        <v>-6.8887849858771638E-2</v>
      </c>
      <c r="E1449" s="131" t="s">
        <v>248</v>
      </c>
      <c r="F1449" s="132">
        <v>-0.11184704531305462</v>
      </c>
      <c r="G1449" s="139">
        <v>-0.12845568012213307</v>
      </c>
      <c r="H1449" s="131"/>
      <c r="I1449" s="132"/>
      <c r="J1449" s="139"/>
      <c r="K1449" s="131"/>
      <c r="L1449" s="132"/>
      <c r="M1449" s="139"/>
      <c r="N1449" s="534"/>
    </row>
    <row r="1450" spans="1:14" ht="26" x14ac:dyDescent="0.3">
      <c r="A1450" s="761" t="s">
        <v>414</v>
      </c>
      <c r="B1450" s="69">
        <v>0.23376623376623401</v>
      </c>
      <c r="C1450" s="70">
        <v>0.232736572890026</v>
      </c>
      <c r="D1450" s="71">
        <v>0.23897435897435901</v>
      </c>
      <c r="E1450" s="69">
        <v>0.23376623376623401</v>
      </c>
      <c r="F1450" s="70">
        <v>0.287292817679558</v>
      </c>
      <c r="G1450" s="71">
        <v>0.25598086124401898</v>
      </c>
      <c r="H1450" s="69"/>
      <c r="I1450" s="70"/>
      <c r="J1450" s="71"/>
      <c r="K1450" s="69"/>
      <c r="L1450" s="70"/>
      <c r="M1450" s="71"/>
      <c r="N1450" s="535"/>
    </row>
    <row r="1451" spans="1:14" x14ac:dyDescent="0.3">
      <c r="A1451" s="727" t="s">
        <v>96</v>
      </c>
      <c r="B1451" s="72">
        <v>0.493506493506494</v>
      </c>
      <c r="C1451" s="73">
        <v>0.45012787723785203</v>
      </c>
      <c r="D1451" s="74">
        <v>0.470769230769231</v>
      </c>
      <c r="E1451" s="72">
        <v>0.493506493506494</v>
      </c>
      <c r="F1451" s="73">
        <v>0.44198895027624302</v>
      </c>
      <c r="G1451" s="74">
        <v>0.46172248803827798</v>
      </c>
      <c r="H1451" s="72"/>
      <c r="I1451" s="73"/>
      <c r="J1451" s="74"/>
      <c r="K1451" s="72"/>
      <c r="L1451" s="73"/>
      <c r="M1451" s="74"/>
      <c r="N1451" s="536"/>
    </row>
    <row r="1452" spans="1:14" x14ac:dyDescent="0.3">
      <c r="A1452" s="727" t="s">
        <v>97</v>
      </c>
      <c r="B1452" s="72">
        <v>0.168831168831169</v>
      </c>
      <c r="C1452" s="73">
        <v>0.20204603580562699</v>
      </c>
      <c r="D1452" s="74">
        <v>0.19692307692307701</v>
      </c>
      <c r="E1452" s="72">
        <v>0.168831168831169</v>
      </c>
      <c r="F1452" s="73">
        <v>0.16022099447513799</v>
      </c>
      <c r="G1452" s="74">
        <v>0.17942583732057399</v>
      </c>
      <c r="H1452" s="72"/>
      <c r="I1452" s="73"/>
      <c r="J1452" s="74"/>
      <c r="K1452" s="72"/>
      <c r="L1452" s="73"/>
      <c r="M1452" s="74"/>
      <c r="N1452" s="536"/>
    </row>
    <row r="1453" spans="1:14" x14ac:dyDescent="0.3">
      <c r="A1453" s="727" t="s">
        <v>98</v>
      </c>
      <c r="B1453" s="72">
        <v>7.7922077922077906E-2</v>
      </c>
      <c r="C1453" s="73">
        <v>9.2071611253196906E-2</v>
      </c>
      <c r="D1453" s="74">
        <v>7.3846153846153895E-2</v>
      </c>
      <c r="E1453" s="72">
        <v>7.7922077922077906E-2</v>
      </c>
      <c r="F1453" s="73">
        <v>7.7348066298342497E-2</v>
      </c>
      <c r="G1453" s="74">
        <v>7.4162679425837305E-2</v>
      </c>
      <c r="H1453" s="72"/>
      <c r="I1453" s="73"/>
      <c r="J1453" s="74"/>
      <c r="K1453" s="72"/>
      <c r="L1453" s="73"/>
      <c r="M1453" s="74"/>
      <c r="N1453" s="536"/>
    </row>
    <row r="1454" spans="1:14" x14ac:dyDescent="0.3">
      <c r="A1454" s="727" t="s">
        <v>411</v>
      </c>
      <c r="B1454" s="72">
        <v>2.5974025974026E-2</v>
      </c>
      <c r="C1454" s="73">
        <v>2.3017902813299199E-2</v>
      </c>
      <c r="D1454" s="74">
        <v>1.9487179487179498E-2</v>
      </c>
      <c r="E1454" s="72">
        <v>2.5974025974026E-2</v>
      </c>
      <c r="F1454" s="73">
        <v>3.3149171270718203E-2</v>
      </c>
      <c r="G1454" s="74">
        <v>2.8708133971291901E-2</v>
      </c>
      <c r="H1454" s="72"/>
      <c r="I1454" s="73"/>
      <c r="J1454" s="74"/>
      <c r="K1454" s="72"/>
      <c r="L1454" s="73"/>
      <c r="M1454" s="74"/>
      <c r="N1454" s="537"/>
    </row>
    <row r="1455" spans="1:14" x14ac:dyDescent="0.3">
      <c r="A1455" s="734" t="s">
        <v>259</v>
      </c>
      <c r="B1455" s="75">
        <v>77</v>
      </c>
      <c r="C1455" s="76">
        <v>391</v>
      </c>
      <c r="D1455" s="77">
        <v>975</v>
      </c>
      <c r="E1455" s="75">
        <v>77</v>
      </c>
      <c r="F1455" s="76">
        <v>181</v>
      </c>
      <c r="G1455" s="77">
        <v>418</v>
      </c>
      <c r="H1455" s="75"/>
      <c r="I1455" s="76"/>
      <c r="J1455" s="77"/>
      <c r="K1455" s="75"/>
      <c r="L1455" s="76"/>
      <c r="M1455" s="77"/>
      <c r="N1455" s="532"/>
    </row>
    <row r="1456" spans="1:14" x14ac:dyDescent="0.3">
      <c r="A1456" s="727" t="s">
        <v>194</v>
      </c>
      <c r="B1456" s="127">
        <v>3.8311688311688301</v>
      </c>
      <c r="C1456" s="128">
        <v>3.7774936061381101</v>
      </c>
      <c r="D1456" s="129">
        <v>3.83589743589744</v>
      </c>
      <c r="E1456" s="127">
        <v>3.8311688311688301</v>
      </c>
      <c r="F1456" s="128">
        <v>3.8729281767955799</v>
      </c>
      <c r="G1456" s="129">
        <v>3.8421052631578898</v>
      </c>
      <c r="H1456" s="127"/>
      <c r="I1456" s="128"/>
      <c r="J1456" s="129"/>
      <c r="K1456" s="127"/>
      <c r="L1456" s="128"/>
      <c r="M1456" s="129"/>
      <c r="N1456" s="533"/>
    </row>
    <row r="1457" spans="1:14" x14ac:dyDescent="0.3">
      <c r="A1457" s="727" t="s">
        <v>174</v>
      </c>
      <c r="B1457" s="127">
        <v>0.96521878352441504</v>
      </c>
      <c r="C1457" s="128">
        <v>0.98141962030156105</v>
      </c>
      <c r="D1457" s="129">
        <v>0.93842433678820103</v>
      </c>
      <c r="E1457" s="127">
        <v>0.96521878352441504</v>
      </c>
      <c r="F1457" s="128">
        <v>1.0221908608101899</v>
      </c>
      <c r="G1457" s="129">
        <v>0.98377600169296897</v>
      </c>
      <c r="H1457" s="127"/>
      <c r="I1457" s="128"/>
      <c r="J1457" s="129"/>
      <c r="K1457" s="127"/>
      <c r="L1457" s="128"/>
      <c r="M1457" s="129"/>
      <c r="N1457" s="533"/>
    </row>
    <row r="1458" spans="1:14" x14ac:dyDescent="0.3">
      <c r="A1458" s="727" t="s">
        <v>260</v>
      </c>
      <c r="B1458" s="130" t="s">
        <v>248</v>
      </c>
      <c r="C1458" s="128" t="s">
        <v>130</v>
      </c>
      <c r="D1458" s="129" t="s">
        <v>130</v>
      </c>
      <c r="E1458" s="130" t="s">
        <v>248</v>
      </c>
      <c r="F1458" s="128" t="s">
        <v>130</v>
      </c>
      <c r="G1458" s="129" t="s">
        <v>130</v>
      </c>
      <c r="H1458" s="130"/>
      <c r="I1458" s="128"/>
      <c r="J1458" s="129"/>
      <c r="K1458" s="130"/>
      <c r="L1458" s="128"/>
      <c r="M1458" s="129"/>
      <c r="N1458" s="533"/>
    </row>
    <row r="1459" spans="1:14" x14ac:dyDescent="0.3">
      <c r="A1459" s="730" t="s">
        <v>173</v>
      </c>
      <c r="B1459" s="131" t="s">
        <v>248</v>
      </c>
      <c r="C1459" s="132">
        <v>5.4691412236314553E-2</v>
      </c>
      <c r="D1459" s="139">
        <v>-5.038876916591677E-3</v>
      </c>
      <c r="E1459" s="131" t="s">
        <v>248</v>
      </c>
      <c r="F1459" s="132">
        <v>-4.0852787114190443E-2</v>
      </c>
      <c r="G1459" s="139">
        <v>-1.1116790783917588E-2</v>
      </c>
      <c r="H1459" s="131"/>
      <c r="I1459" s="132"/>
      <c r="J1459" s="139"/>
      <c r="K1459" s="131"/>
      <c r="L1459" s="132"/>
      <c r="M1459" s="139"/>
      <c r="N1459" s="534"/>
    </row>
    <row r="1460" spans="1:14" ht="26" x14ac:dyDescent="0.3">
      <c r="A1460" s="761" t="s">
        <v>415</v>
      </c>
      <c r="B1460" s="69">
        <v>0.15584415584415601</v>
      </c>
      <c r="C1460" s="70">
        <v>0.107142857142857</v>
      </c>
      <c r="D1460" s="71">
        <v>0.133333333333333</v>
      </c>
      <c r="E1460" s="69">
        <v>0.15584415584415601</v>
      </c>
      <c r="F1460" s="70">
        <v>0.15469613259668499</v>
      </c>
      <c r="G1460" s="71">
        <v>0.16028708133971301</v>
      </c>
      <c r="H1460" s="69"/>
      <c r="I1460" s="70"/>
      <c r="J1460" s="71"/>
      <c r="K1460" s="69"/>
      <c r="L1460" s="70"/>
      <c r="M1460" s="71"/>
      <c r="N1460" s="535"/>
    </row>
    <row r="1461" spans="1:14" x14ac:dyDescent="0.3">
      <c r="A1461" s="727" t="s">
        <v>96</v>
      </c>
      <c r="B1461" s="72">
        <v>0.29870129870129902</v>
      </c>
      <c r="C1461" s="73">
        <v>0.25765306122449</v>
      </c>
      <c r="D1461" s="74">
        <v>0.28923076923076901</v>
      </c>
      <c r="E1461" s="72">
        <v>0.29870129870129902</v>
      </c>
      <c r="F1461" s="73">
        <v>0.33149171270718197</v>
      </c>
      <c r="G1461" s="74">
        <v>0.34449760765550203</v>
      </c>
      <c r="H1461" s="72"/>
      <c r="I1461" s="73"/>
      <c r="J1461" s="74"/>
      <c r="K1461" s="72"/>
      <c r="L1461" s="73"/>
      <c r="M1461" s="74"/>
      <c r="N1461" s="536"/>
    </row>
    <row r="1462" spans="1:14" x14ac:dyDescent="0.3">
      <c r="A1462" s="727" t="s">
        <v>97</v>
      </c>
      <c r="B1462" s="72">
        <v>0.35064935064935099</v>
      </c>
      <c r="C1462" s="73">
        <v>0.272959183673469</v>
      </c>
      <c r="D1462" s="74">
        <v>0.27179487179487199</v>
      </c>
      <c r="E1462" s="72">
        <v>0.35064935064935099</v>
      </c>
      <c r="F1462" s="73">
        <v>0.27624309392265201</v>
      </c>
      <c r="G1462" s="74">
        <v>0.291866028708134</v>
      </c>
      <c r="H1462" s="72"/>
      <c r="I1462" s="73"/>
      <c r="J1462" s="74"/>
      <c r="K1462" s="72"/>
      <c r="L1462" s="73"/>
      <c r="M1462" s="74"/>
      <c r="N1462" s="536"/>
    </row>
    <row r="1463" spans="1:14" x14ac:dyDescent="0.3">
      <c r="A1463" s="727" t="s">
        <v>98</v>
      </c>
      <c r="B1463" s="72">
        <v>0.14285714285714299</v>
      </c>
      <c r="C1463" s="73">
        <v>0.29081632653061201</v>
      </c>
      <c r="D1463" s="74">
        <v>0.248205128205128</v>
      </c>
      <c r="E1463" s="72">
        <v>0.14285714285714299</v>
      </c>
      <c r="F1463" s="73">
        <v>0.193370165745856</v>
      </c>
      <c r="G1463" s="74">
        <v>0.17224880382775101</v>
      </c>
      <c r="H1463" s="72"/>
      <c r="I1463" s="73"/>
      <c r="J1463" s="74"/>
      <c r="K1463" s="72"/>
      <c r="L1463" s="73"/>
      <c r="M1463" s="74"/>
      <c r="N1463" s="536"/>
    </row>
    <row r="1464" spans="1:14" x14ac:dyDescent="0.3">
      <c r="A1464" s="727" t="s">
        <v>411</v>
      </c>
      <c r="B1464" s="72">
        <v>5.1948051948051903E-2</v>
      </c>
      <c r="C1464" s="73">
        <v>7.1428571428571397E-2</v>
      </c>
      <c r="D1464" s="74">
        <v>5.7435897435897401E-2</v>
      </c>
      <c r="E1464" s="72">
        <v>5.1948051948051903E-2</v>
      </c>
      <c r="F1464" s="73">
        <v>4.4198895027624301E-2</v>
      </c>
      <c r="G1464" s="74">
        <v>3.11004784688995E-2</v>
      </c>
      <c r="H1464" s="72"/>
      <c r="I1464" s="73"/>
      <c r="J1464" s="74"/>
      <c r="K1464" s="72"/>
      <c r="L1464" s="73"/>
      <c r="M1464" s="74"/>
      <c r="N1464" s="537"/>
    </row>
    <row r="1465" spans="1:14" x14ac:dyDescent="0.3">
      <c r="A1465" s="734" t="s">
        <v>259</v>
      </c>
      <c r="B1465" s="75">
        <v>77</v>
      </c>
      <c r="C1465" s="76">
        <v>392</v>
      </c>
      <c r="D1465" s="77">
        <v>975</v>
      </c>
      <c r="E1465" s="75">
        <v>77</v>
      </c>
      <c r="F1465" s="76">
        <v>181</v>
      </c>
      <c r="G1465" s="77">
        <v>418</v>
      </c>
      <c r="H1465" s="75"/>
      <c r="I1465" s="76"/>
      <c r="J1465" s="77"/>
      <c r="K1465" s="75"/>
      <c r="L1465" s="76"/>
      <c r="M1465" s="77"/>
      <c r="N1465" s="532"/>
    </row>
    <row r="1466" spans="1:14" x14ac:dyDescent="0.3">
      <c r="A1466" s="727" t="s">
        <v>194</v>
      </c>
      <c r="B1466" s="127">
        <v>3.3636363636363602</v>
      </c>
      <c r="C1466" s="128">
        <v>3.03826530612245</v>
      </c>
      <c r="D1466" s="129">
        <v>3.1928205128205098</v>
      </c>
      <c r="E1466" s="127">
        <v>3.3636363636363602</v>
      </c>
      <c r="F1466" s="128">
        <v>3.35911602209945</v>
      </c>
      <c r="G1466" s="129">
        <v>3.43062200956938</v>
      </c>
      <c r="H1466" s="127"/>
      <c r="I1466" s="128"/>
      <c r="J1466" s="129"/>
      <c r="K1466" s="127"/>
      <c r="L1466" s="128"/>
      <c r="M1466" s="129"/>
      <c r="N1466" s="533"/>
    </row>
    <row r="1467" spans="1:14" x14ac:dyDescent="0.3">
      <c r="A1467" s="727" t="s">
        <v>174</v>
      </c>
      <c r="B1467" s="127">
        <v>1.0749429716708201</v>
      </c>
      <c r="C1467" s="128">
        <v>1.12450730377162</v>
      </c>
      <c r="D1467" s="129">
        <v>1.1245577472450501</v>
      </c>
      <c r="E1467" s="127">
        <v>1.0749429716708201</v>
      </c>
      <c r="F1467" s="128">
        <v>1.0945761700401</v>
      </c>
      <c r="G1467" s="129">
        <v>1.04856649694105</v>
      </c>
      <c r="H1467" s="127"/>
      <c r="I1467" s="128"/>
      <c r="J1467" s="129"/>
      <c r="K1467" s="127"/>
      <c r="L1467" s="128"/>
      <c r="M1467" s="129"/>
      <c r="N1467" s="533"/>
    </row>
    <row r="1468" spans="1:14" x14ac:dyDescent="0.3">
      <c r="A1468" s="727" t="s">
        <v>260</v>
      </c>
      <c r="B1468" s="130" t="s">
        <v>248</v>
      </c>
      <c r="C1468" s="128" t="s">
        <v>266</v>
      </c>
      <c r="D1468" s="129" t="s">
        <v>130</v>
      </c>
      <c r="E1468" s="130" t="s">
        <v>248</v>
      </c>
      <c r="F1468" s="128" t="s">
        <v>130</v>
      </c>
      <c r="G1468" s="129" t="s">
        <v>130</v>
      </c>
      <c r="H1468" s="130"/>
      <c r="I1468" s="128"/>
      <c r="J1468" s="129"/>
      <c r="K1468" s="130"/>
      <c r="L1468" s="128"/>
      <c r="M1468" s="129"/>
      <c r="N1468" s="533"/>
    </row>
    <row r="1469" spans="1:14" x14ac:dyDescent="0.3">
      <c r="A1469" s="730" t="s">
        <v>173</v>
      </c>
      <c r="B1469" s="131" t="s">
        <v>248</v>
      </c>
      <c r="C1469" s="132">
        <v>0.28934543726182044</v>
      </c>
      <c r="D1469" s="139">
        <v>0.15189602422313689</v>
      </c>
      <c r="E1469" s="131" t="s">
        <v>248</v>
      </c>
      <c r="F1469" s="132">
        <v>4.1297642508922542E-3</v>
      </c>
      <c r="G1469" s="139">
        <v>-6.3883069055167149E-2</v>
      </c>
      <c r="H1469" s="131"/>
      <c r="I1469" s="132"/>
      <c r="J1469" s="139"/>
      <c r="K1469" s="131"/>
      <c r="L1469" s="132"/>
      <c r="M1469" s="139"/>
      <c r="N1469" s="534"/>
    </row>
    <row r="1470" spans="1:14" ht="26" x14ac:dyDescent="0.3">
      <c r="A1470" s="761" t="s">
        <v>492</v>
      </c>
      <c r="B1470" s="311">
        <v>0.168831168831169</v>
      </c>
      <c r="C1470" s="309">
        <v>9.7186700767263406E-2</v>
      </c>
      <c r="D1470" s="310">
        <v>0.117163412127441</v>
      </c>
      <c r="E1470" s="311">
        <v>0.168831168831169</v>
      </c>
      <c r="F1470" s="309">
        <v>0.15469613259668499</v>
      </c>
      <c r="G1470" s="310">
        <v>0.14868105515587501</v>
      </c>
      <c r="H1470" s="311"/>
      <c r="I1470" s="309"/>
      <c r="J1470" s="310"/>
      <c r="K1470" s="311"/>
      <c r="L1470" s="309"/>
      <c r="M1470" s="310"/>
      <c r="N1470" s="533"/>
    </row>
    <row r="1471" spans="1:14" x14ac:dyDescent="0.3">
      <c r="A1471" s="727" t="s">
        <v>96</v>
      </c>
      <c r="B1471" s="311">
        <v>0.32467532467532501</v>
      </c>
      <c r="C1471" s="309">
        <v>0.248081841432225</v>
      </c>
      <c r="D1471" s="310">
        <v>0.279547790339157</v>
      </c>
      <c r="E1471" s="311">
        <v>0.32467532467532501</v>
      </c>
      <c r="F1471" s="309">
        <v>0.30386740331491702</v>
      </c>
      <c r="G1471" s="310">
        <v>0.35971223021582699</v>
      </c>
      <c r="H1471" s="311"/>
      <c r="I1471" s="309"/>
      <c r="J1471" s="310"/>
      <c r="K1471" s="311"/>
      <c r="L1471" s="309"/>
      <c r="M1471" s="310"/>
      <c r="N1471" s="533"/>
    </row>
    <row r="1472" spans="1:14" x14ac:dyDescent="0.3">
      <c r="A1472" s="727" t="s">
        <v>97</v>
      </c>
      <c r="B1472" s="311">
        <v>0.35064935064935099</v>
      </c>
      <c r="C1472" s="309">
        <v>0.27109974424552402</v>
      </c>
      <c r="D1472" s="310">
        <v>0.29188078108941401</v>
      </c>
      <c r="E1472" s="311">
        <v>0.35064935064935099</v>
      </c>
      <c r="F1472" s="309">
        <v>0.27624309392265201</v>
      </c>
      <c r="G1472" s="310">
        <v>0.28537170263789002</v>
      </c>
      <c r="H1472" s="311"/>
      <c r="I1472" s="309"/>
      <c r="J1472" s="310"/>
      <c r="K1472" s="311"/>
      <c r="L1472" s="309"/>
      <c r="M1472" s="310"/>
      <c r="N1472" s="533"/>
    </row>
    <row r="1473" spans="1:14" x14ac:dyDescent="0.3">
      <c r="A1473" s="727" t="s">
        <v>98</v>
      </c>
      <c r="B1473" s="311">
        <v>0.12987012987013</v>
      </c>
      <c r="C1473" s="309">
        <v>0.286445012787724</v>
      </c>
      <c r="D1473" s="310">
        <v>0.23741007194244601</v>
      </c>
      <c r="E1473" s="311">
        <v>0.12987012987013</v>
      </c>
      <c r="F1473" s="309">
        <v>0.198895027624309</v>
      </c>
      <c r="G1473" s="310">
        <v>0.16786570743405299</v>
      </c>
      <c r="H1473" s="311"/>
      <c r="I1473" s="309"/>
      <c r="J1473" s="310"/>
      <c r="K1473" s="311"/>
      <c r="L1473" s="309"/>
      <c r="M1473" s="310"/>
      <c r="N1473" s="533"/>
    </row>
    <row r="1474" spans="1:14" x14ac:dyDescent="0.3">
      <c r="A1474" s="727" t="s">
        <v>411</v>
      </c>
      <c r="B1474" s="311">
        <v>2.5974025974026E-2</v>
      </c>
      <c r="C1474" s="309">
        <v>9.7186700767263406E-2</v>
      </c>
      <c r="D1474" s="310">
        <v>7.3997944501541596E-2</v>
      </c>
      <c r="E1474" s="311">
        <v>2.5974025974026E-2</v>
      </c>
      <c r="F1474" s="309">
        <v>6.6298342541436503E-2</v>
      </c>
      <c r="G1474" s="310">
        <v>3.83693045563549E-2</v>
      </c>
      <c r="H1474" s="311"/>
      <c r="I1474" s="309"/>
      <c r="J1474" s="310"/>
      <c r="K1474" s="311"/>
      <c r="L1474" s="309"/>
      <c r="M1474" s="310"/>
      <c r="N1474" s="533"/>
    </row>
    <row r="1475" spans="1:14" x14ac:dyDescent="0.3">
      <c r="A1475" s="734" t="s">
        <v>259</v>
      </c>
      <c r="B1475" s="768">
        <v>77</v>
      </c>
      <c r="C1475" s="769">
        <v>391</v>
      </c>
      <c r="D1475" s="770">
        <v>973</v>
      </c>
      <c r="E1475" s="768">
        <v>77</v>
      </c>
      <c r="F1475" s="769">
        <v>181</v>
      </c>
      <c r="G1475" s="770">
        <v>417</v>
      </c>
      <c r="H1475" s="768"/>
      <c r="I1475" s="769"/>
      <c r="J1475" s="770"/>
      <c r="K1475" s="768"/>
      <c r="L1475" s="769"/>
      <c r="M1475" s="770"/>
      <c r="N1475" s="532"/>
    </row>
    <row r="1476" spans="1:14" x14ac:dyDescent="0.3">
      <c r="A1476" s="727" t="s">
        <v>194</v>
      </c>
      <c r="B1476" s="130">
        <v>3.4805194805194799</v>
      </c>
      <c r="C1476" s="128">
        <v>2.9616368286445001</v>
      </c>
      <c r="D1476" s="129">
        <v>3.1284686536485098</v>
      </c>
      <c r="E1476" s="130">
        <v>3.4805194805194799</v>
      </c>
      <c r="F1476" s="128">
        <v>3.2817679558010999</v>
      </c>
      <c r="G1476" s="129">
        <v>3.4124700239808199</v>
      </c>
      <c r="H1476" s="130"/>
      <c r="I1476" s="128"/>
      <c r="J1476" s="129"/>
      <c r="K1476" s="130"/>
      <c r="L1476" s="128"/>
      <c r="M1476" s="129"/>
      <c r="N1476" s="533"/>
    </row>
    <row r="1477" spans="1:14" x14ac:dyDescent="0.3">
      <c r="A1477" s="727" t="s">
        <v>174</v>
      </c>
      <c r="B1477" s="130">
        <v>1.0079994466684701</v>
      </c>
      <c r="C1477" s="128">
        <v>1.14625874426066</v>
      </c>
      <c r="D1477" s="129">
        <v>1.1253446743575399</v>
      </c>
      <c r="E1477" s="130">
        <v>1.0079994466684701</v>
      </c>
      <c r="F1477" s="128">
        <v>1.14656451641449</v>
      </c>
      <c r="G1477" s="129">
        <v>1.0527609715228701</v>
      </c>
      <c r="H1477" s="130"/>
      <c r="I1477" s="128"/>
      <c r="J1477" s="129"/>
      <c r="K1477" s="130"/>
      <c r="L1477" s="128"/>
      <c r="M1477" s="129"/>
      <c r="N1477" s="533"/>
    </row>
    <row r="1478" spans="1:14" x14ac:dyDescent="0.3">
      <c r="A1478" s="727" t="s">
        <v>260</v>
      </c>
      <c r="B1478" s="130" t="s">
        <v>248</v>
      </c>
      <c r="C1478" s="128" t="s">
        <v>237</v>
      </c>
      <c r="D1478" s="129" t="s">
        <v>236</v>
      </c>
      <c r="E1478" s="130" t="s">
        <v>248</v>
      </c>
      <c r="F1478" s="128" t="s">
        <v>130</v>
      </c>
      <c r="G1478" s="129" t="s">
        <v>130</v>
      </c>
      <c r="H1478" s="130"/>
      <c r="I1478" s="128"/>
      <c r="J1478" s="129"/>
      <c r="K1478" s="130"/>
      <c r="L1478" s="128"/>
      <c r="M1478" s="129"/>
      <c r="N1478" s="533"/>
    </row>
    <row r="1479" spans="1:14" x14ac:dyDescent="0.3">
      <c r="A1479" s="730" t="s">
        <v>173</v>
      </c>
      <c r="B1479" s="130" t="s">
        <v>248</v>
      </c>
      <c r="C1479" s="128">
        <v>0.45267497803007867</v>
      </c>
      <c r="D1479" s="129">
        <v>0.31283822182919752</v>
      </c>
      <c r="E1479" s="130" t="s">
        <v>248</v>
      </c>
      <c r="F1479" s="128">
        <v>0.17334526044806545</v>
      </c>
      <c r="G1479" s="129">
        <v>6.4639038090691339E-2</v>
      </c>
      <c r="H1479" s="130"/>
      <c r="I1479" s="128"/>
      <c r="J1479" s="129"/>
      <c r="K1479" s="130"/>
      <c r="L1479" s="128"/>
      <c r="M1479" s="129"/>
      <c r="N1479" s="533"/>
    </row>
    <row r="1480" spans="1:14" ht="52" x14ac:dyDescent="0.3">
      <c r="A1480" s="761" t="s">
        <v>1045</v>
      </c>
      <c r="B1480" s="69">
        <v>0.31578947368421101</v>
      </c>
      <c r="C1480" s="70">
        <v>0.30412371134020599</v>
      </c>
      <c r="D1480" s="71">
        <v>0.31502590673575098</v>
      </c>
      <c r="E1480" s="69">
        <v>0.31578947368421101</v>
      </c>
      <c r="F1480" s="70">
        <v>0.355932203389831</v>
      </c>
      <c r="G1480" s="71">
        <v>0.31310679611650499</v>
      </c>
      <c r="H1480" s="69"/>
      <c r="I1480" s="70"/>
      <c r="J1480" s="71"/>
      <c r="K1480" s="69"/>
      <c r="L1480" s="70"/>
      <c r="M1480" s="71"/>
      <c r="N1480" s="872"/>
    </row>
    <row r="1481" spans="1:14" x14ac:dyDescent="0.3">
      <c r="A1481" s="727" t="s">
        <v>96</v>
      </c>
      <c r="B1481" s="72">
        <v>0.46052631578947401</v>
      </c>
      <c r="C1481" s="73">
        <v>0.51288659793814395</v>
      </c>
      <c r="D1481" s="74">
        <v>0.49740932642487001</v>
      </c>
      <c r="E1481" s="72">
        <v>0.46052631578947401</v>
      </c>
      <c r="F1481" s="73">
        <v>0.47457627118644102</v>
      </c>
      <c r="G1481" s="74">
        <v>0.490291262135922</v>
      </c>
      <c r="H1481" s="72"/>
      <c r="I1481" s="73"/>
      <c r="J1481" s="74"/>
      <c r="K1481" s="72"/>
      <c r="L1481" s="73"/>
      <c r="M1481" s="74"/>
      <c r="N1481" s="873"/>
    </row>
    <row r="1482" spans="1:14" x14ac:dyDescent="0.3">
      <c r="A1482" s="727" t="s">
        <v>97</v>
      </c>
      <c r="B1482" s="72">
        <v>0.197368421052632</v>
      </c>
      <c r="C1482" s="73">
        <v>0.12886597938144301</v>
      </c>
      <c r="D1482" s="74">
        <v>0.13264248704663201</v>
      </c>
      <c r="E1482" s="72">
        <v>0.197368421052632</v>
      </c>
      <c r="F1482" s="73">
        <v>0.124293785310734</v>
      </c>
      <c r="G1482" s="74">
        <v>0.13592233009708701</v>
      </c>
      <c r="H1482" s="72"/>
      <c r="I1482" s="73"/>
      <c r="J1482" s="74"/>
      <c r="K1482" s="72"/>
      <c r="L1482" s="73"/>
      <c r="M1482" s="74"/>
      <c r="N1482" s="873"/>
    </row>
    <row r="1483" spans="1:14" x14ac:dyDescent="0.3">
      <c r="A1483" s="727" t="s">
        <v>98</v>
      </c>
      <c r="B1483" s="72">
        <v>1.3157894736842099E-2</v>
      </c>
      <c r="C1483" s="73">
        <v>3.8659793814432998E-2</v>
      </c>
      <c r="D1483" s="74">
        <v>4.4559585492228E-2</v>
      </c>
      <c r="E1483" s="72">
        <v>1.3157894736842099E-2</v>
      </c>
      <c r="F1483" s="73">
        <v>3.3898305084745797E-2</v>
      </c>
      <c r="G1483" s="74">
        <v>5.3398058252427202E-2</v>
      </c>
      <c r="H1483" s="72"/>
      <c r="I1483" s="73"/>
      <c r="J1483" s="74"/>
      <c r="K1483" s="72"/>
      <c r="L1483" s="73"/>
      <c r="M1483" s="74"/>
      <c r="N1483" s="873"/>
    </row>
    <row r="1484" spans="1:14" x14ac:dyDescent="0.3">
      <c r="A1484" s="727" t="s">
        <v>411</v>
      </c>
      <c r="B1484" s="72">
        <v>1.3157894736842099E-2</v>
      </c>
      <c r="C1484" s="73">
        <v>1.54639175257732E-2</v>
      </c>
      <c r="D1484" s="74">
        <v>1.03626943005181E-2</v>
      </c>
      <c r="E1484" s="72">
        <v>1.3157894736842099E-2</v>
      </c>
      <c r="F1484" s="73">
        <v>1.12994350282486E-2</v>
      </c>
      <c r="G1484" s="74">
        <v>7.2815533980582501E-3</v>
      </c>
      <c r="H1484" s="72"/>
      <c r="I1484" s="73"/>
      <c r="J1484" s="74"/>
      <c r="K1484" s="72"/>
      <c r="L1484" s="73"/>
      <c r="M1484" s="74"/>
      <c r="N1484" s="874"/>
    </row>
    <row r="1485" spans="1:14" x14ac:dyDescent="0.3">
      <c r="A1485" s="734" t="s">
        <v>259</v>
      </c>
      <c r="B1485" s="75">
        <v>76</v>
      </c>
      <c r="C1485" s="76">
        <v>388</v>
      </c>
      <c r="D1485" s="77">
        <v>965</v>
      </c>
      <c r="E1485" s="75">
        <v>76</v>
      </c>
      <c r="F1485" s="76">
        <v>177</v>
      </c>
      <c r="G1485" s="77">
        <v>412</v>
      </c>
      <c r="H1485" s="75"/>
      <c r="I1485" s="76"/>
      <c r="J1485" s="77"/>
      <c r="K1485" s="75"/>
      <c r="L1485" s="76"/>
      <c r="M1485" s="77"/>
      <c r="N1485" s="533"/>
    </row>
    <row r="1486" spans="1:14" x14ac:dyDescent="0.3">
      <c r="A1486" s="727" t="s">
        <v>194</v>
      </c>
      <c r="B1486" s="127">
        <v>4.0526315789473699</v>
      </c>
      <c r="C1486" s="128">
        <v>4.0515463917525798</v>
      </c>
      <c r="D1486" s="129">
        <v>4.0621761658031099</v>
      </c>
      <c r="E1486" s="127">
        <v>4.0526315789473699</v>
      </c>
      <c r="F1486" s="128">
        <v>4.1299435028248599</v>
      </c>
      <c r="G1486" s="129">
        <v>4.0485436893203897</v>
      </c>
      <c r="H1486" s="127"/>
      <c r="I1486" s="128"/>
      <c r="J1486" s="129"/>
      <c r="K1486" s="127"/>
      <c r="L1486" s="128"/>
      <c r="M1486" s="129"/>
      <c r="N1486" s="533"/>
    </row>
    <row r="1487" spans="1:14" x14ac:dyDescent="0.3">
      <c r="A1487" s="727" t="s">
        <v>174</v>
      </c>
      <c r="B1487" s="127">
        <v>0.83097913077854901</v>
      </c>
      <c r="C1487" s="128">
        <v>0.85206705975998898</v>
      </c>
      <c r="D1487" s="129">
        <v>0.84619567867589895</v>
      </c>
      <c r="E1487" s="127">
        <v>0.83097913077854901</v>
      </c>
      <c r="F1487" s="128">
        <v>0.83941030246289094</v>
      </c>
      <c r="G1487" s="129">
        <v>0.85297408165470001</v>
      </c>
      <c r="H1487" s="127"/>
      <c r="I1487" s="128"/>
      <c r="J1487" s="129"/>
      <c r="K1487" s="127"/>
      <c r="L1487" s="128"/>
      <c r="M1487" s="129"/>
      <c r="N1487" s="533"/>
    </row>
    <row r="1488" spans="1:14" x14ac:dyDescent="0.3">
      <c r="A1488" s="727" t="s">
        <v>260</v>
      </c>
      <c r="B1488" s="130" t="s">
        <v>248</v>
      </c>
      <c r="C1488" s="128" t="s">
        <v>130</v>
      </c>
      <c r="D1488" s="129" t="s">
        <v>130</v>
      </c>
      <c r="E1488" s="130" t="s">
        <v>248</v>
      </c>
      <c r="F1488" s="128" t="s">
        <v>130</v>
      </c>
      <c r="G1488" s="129" t="s">
        <v>130</v>
      </c>
      <c r="H1488" s="130"/>
      <c r="I1488" s="128"/>
      <c r="J1488" s="129"/>
      <c r="K1488" s="130"/>
      <c r="L1488" s="128"/>
      <c r="M1488" s="129"/>
      <c r="N1488" s="533"/>
    </row>
    <row r="1489" spans="1:14" x14ac:dyDescent="0.3">
      <c r="A1489" s="730" t="s">
        <v>173</v>
      </c>
      <c r="B1489" s="131" t="s">
        <v>248</v>
      </c>
      <c r="C1489" s="132">
        <v>1.2735936477767283E-3</v>
      </c>
      <c r="D1489" s="139">
        <v>-1.1279408647743365E-2</v>
      </c>
      <c r="E1489" s="131" t="s">
        <v>248</v>
      </c>
      <c r="F1489" s="132">
        <v>-9.2102662608084696E-2</v>
      </c>
      <c r="G1489" s="139">
        <v>4.7925132954216906E-3</v>
      </c>
      <c r="H1489" s="131"/>
      <c r="I1489" s="132"/>
      <c r="J1489" s="139"/>
      <c r="K1489" s="131"/>
      <c r="L1489" s="132"/>
      <c r="M1489" s="139"/>
      <c r="N1489" s="534"/>
    </row>
    <row r="1490" spans="1:14" ht="52" x14ac:dyDescent="0.3">
      <c r="A1490" s="761" t="s">
        <v>418</v>
      </c>
      <c r="B1490" s="69">
        <v>0.246753246753247</v>
      </c>
      <c r="C1490" s="70">
        <v>0.40816326530612201</v>
      </c>
      <c r="D1490" s="71">
        <v>0.38304392236976498</v>
      </c>
      <c r="E1490" s="69">
        <v>0.246753246753247</v>
      </c>
      <c r="F1490" s="70">
        <v>0.28888888888888897</v>
      </c>
      <c r="G1490" s="71">
        <v>0.28915662650602397</v>
      </c>
      <c r="H1490" s="69"/>
      <c r="I1490" s="70"/>
      <c r="J1490" s="71"/>
      <c r="K1490" s="69"/>
      <c r="L1490" s="70"/>
      <c r="M1490" s="71"/>
      <c r="N1490" s="535"/>
    </row>
    <row r="1491" spans="1:14" x14ac:dyDescent="0.3">
      <c r="A1491" s="727" t="s">
        <v>104</v>
      </c>
      <c r="B1491" s="72">
        <v>0.46753246753246702</v>
      </c>
      <c r="C1491" s="73">
        <v>0.44387755102040799</v>
      </c>
      <c r="D1491" s="74">
        <v>0.47497446373850899</v>
      </c>
      <c r="E1491" s="72">
        <v>0.46753246753246702</v>
      </c>
      <c r="F1491" s="73">
        <v>0.5</v>
      </c>
      <c r="G1491" s="74">
        <v>0.50361445783132497</v>
      </c>
      <c r="H1491" s="72"/>
      <c r="I1491" s="73"/>
      <c r="J1491" s="74"/>
      <c r="K1491" s="72"/>
      <c r="L1491" s="73"/>
      <c r="M1491" s="74"/>
      <c r="N1491" s="536"/>
    </row>
    <row r="1492" spans="1:14" x14ac:dyDescent="0.3">
      <c r="A1492" s="727" t="s">
        <v>105</v>
      </c>
      <c r="B1492" s="72">
        <v>0.28571428571428598</v>
      </c>
      <c r="C1492" s="73">
        <v>0.147959183673469</v>
      </c>
      <c r="D1492" s="74">
        <v>0.14198161389172601</v>
      </c>
      <c r="E1492" s="72">
        <v>0.28571428571428598</v>
      </c>
      <c r="F1492" s="73">
        <v>0.211111111111111</v>
      </c>
      <c r="G1492" s="74">
        <v>0.207228915662651</v>
      </c>
      <c r="H1492" s="72"/>
      <c r="I1492" s="73"/>
      <c r="J1492" s="74"/>
      <c r="K1492" s="72"/>
      <c r="L1492" s="73"/>
      <c r="M1492" s="74"/>
      <c r="N1492" s="537"/>
    </row>
    <row r="1493" spans="1:14" x14ac:dyDescent="0.3">
      <c r="A1493" s="734" t="s">
        <v>259</v>
      </c>
      <c r="B1493" s="75">
        <v>77</v>
      </c>
      <c r="C1493" s="76">
        <v>392</v>
      </c>
      <c r="D1493" s="77">
        <v>979</v>
      </c>
      <c r="E1493" s="75">
        <v>77</v>
      </c>
      <c r="F1493" s="76">
        <v>180</v>
      </c>
      <c r="G1493" s="77">
        <v>415</v>
      </c>
      <c r="H1493" s="75"/>
      <c r="I1493" s="76"/>
      <c r="J1493" s="77"/>
      <c r="K1493" s="75"/>
      <c r="L1493" s="76"/>
      <c r="M1493" s="77"/>
      <c r="N1493" s="532"/>
    </row>
    <row r="1494" spans="1:14" x14ac:dyDescent="0.3">
      <c r="A1494" s="727" t="s">
        <v>194</v>
      </c>
      <c r="B1494" s="127">
        <v>1.96103896103896</v>
      </c>
      <c r="C1494" s="128">
        <v>2.2602040816326499</v>
      </c>
      <c r="D1494" s="129">
        <v>2.2410623084780399</v>
      </c>
      <c r="E1494" s="127">
        <v>1.96103896103896</v>
      </c>
      <c r="F1494" s="128">
        <v>2.0777777777777802</v>
      </c>
      <c r="G1494" s="129">
        <v>2.0819277108433698</v>
      </c>
      <c r="H1494" s="127"/>
      <c r="I1494" s="128"/>
      <c r="J1494" s="129"/>
      <c r="K1494" s="127"/>
      <c r="L1494" s="128"/>
      <c r="M1494" s="129"/>
      <c r="N1494" s="533"/>
    </row>
    <row r="1495" spans="1:14" x14ac:dyDescent="0.3">
      <c r="A1495" s="727" t="s">
        <v>174</v>
      </c>
      <c r="B1495" s="127">
        <v>0.73344103270955896</v>
      </c>
      <c r="C1495" s="128">
        <v>0.69976098161439904</v>
      </c>
      <c r="D1495" s="129">
        <v>0.68366067415171505</v>
      </c>
      <c r="E1495" s="127">
        <v>0.73344103270955896</v>
      </c>
      <c r="F1495" s="128">
        <v>0.704776644007992</v>
      </c>
      <c r="G1495" s="129">
        <v>0.70061128904445602</v>
      </c>
      <c r="H1495" s="127"/>
      <c r="I1495" s="128"/>
      <c r="J1495" s="129"/>
      <c r="K1495" s="127"/>
      <c r="L1495" s="128"/>
      <c r="M1495" s="129"/>
      <c r="N1495" s="533"/>
    </row>
    <row r="1496" spans="1:14" x14ac:dyDescent="0.3">
      <c r="A1496" s="727" t="s">
        <v>260</v>
      </c>
      <c r="B1496" s="130" t="s">
        <v>248</v>
      </c>
      <c r="C1496" s="128" t="s">
        <v>237</v>
      </c>
      <c r="D1496" s="129" t="s">
        <v>237</v>
      </c>
      <c r="E1496" s="130" t="s">
        <v>248</v>
      </c>
      <c r="F1496" s="128" t="s">
        <v>130</v>
      </c>
      <c r="G1496" s="129" t="s">
        <v>130</v>
      </c>
      <c r="H1496" s="130"/>
      <c r="I1496" s="128"/>
      <c r="J1496" s="129"/>
      <c r="K1496" s="130"/>
      <c r="L1496" s="128"/>
      <c r="M1496" s="129"/>
      <c r="N1496" s="533"/>
    </row>
    <row r="1497" spans="1:14" x14ac:dyDescent="0.3">
      <c r="A1497" s="730" t="s">
        <v>173</v>
      </c>
      <c r="B1497" s="131" t="s">
        <v>248</v>
      </c>
      <c r="C1497" s="132">
        <v>-0.4275247240900662</v>
      </c>
      <c r="D1497" s="139">
        <v>-0.40959405451620035</v>
      </c>
      <c r="E1497" s="131" t="s">
        <v>248</v>
      </c>
      <c r="F1497" s="132">
        <v>-0.16563945149336751</v>
      </c>
      <c r="G1497" s="139">
        <v>-0.17254753341083975</v>
      </c>
      <c r="H1497" s="131"/>
      <c r="I1497" s="132"/>
      <c r="J1497" s="139"/>
      <c r="K1497" s="131"/>
      <c r="L1497" s="132"/>
      <c r="M1497" s="139"/>
      <c r="N1497" s="534"/>
    </row>
    <row r="1498" spans="1:14" ht="26" x14ac:dyDescent="0.3">
      <c r="A1498" s="761" t="s">
        <v>139</v>
      </c>
      <c r="B1498" s="69">
        <v>0.493506493506494</v>
      </c>
      <c r="C1498" s="70">
        <v>0.65306122448979598</v>
      </c>
      <c r="D1498" s="71">
        <v>0.63487179487179501</v>
      </c>
      <c r="E1498" s="69">
        <v>0.493506493506494</v>
      </c>
      <c r="F1498" s="70">
        <v>0.54444444444444395</v>
      </c>
      <c r="G1498" s="71">
        <v>0.49636803874092</v>
      </c>
      <c r="H1498" s="69"/>
      <c r="I1498" s="70"/>
      <c r="J1498" s="71"/>
      <c r="K1498" s="69"/>
      <c r="L1498" s="70"/>
      <c r="M1498" s="71"/>
      <c r="N1498" s="535"/>
    </row>
    <row r="1499" spans="1:14" x14ac:dyDescent="0.3">
      <c r="A1499" s="727" t="s">
        <v>104</v>
      </c>
      <c r="B1499" s="72">
        <v>0.38961038961039002</v>
      </c>
      <c r="C1499" s="73">
        <v>0.30102040816326497</v>
      </c>
      <c r="D1499" s="74">
        <v>0.32205128205128197</v>
      </c>
      <c r="E1499" s="72">
        <v>0.38961038961039002</v>
      </c>
      <c r="F1499" s="73">
        <v>0.37222222222222201</v>
      </c>
      <c r="G1499" s="74">
        <v>0.43099273607748201</v>
      </c>
      <c r="H1499" s="72"/>
      <c r="I1499" s="73"/>
      <c r="J1499" s="74"/>
      <c r="K1499" s="72"/>
      <c r="L1499" s="73"/>
      <c r="M1499" s="74"/>
      <c r="N1499" s="536"/>
    </row>
    <row r="1500" spans="1:14" x14ac:dyDescent="0.3">
      <c r="A1500" s="727" t="s">
        <v>105</v>
      </c>
      <c r="B1500" s="72">
        <v>0.11688311688311701</v>
      </c>
      <c r="C1500" s="73">
        <v>4.5918367346938799E-2</v>
      </c>
      <c r="D1500" s="74">
        <v>4.3076923076923103E-2</v>
      </c>
      <c r="E1500" s="72">
        <v>0.11688311688311701</v>
      </c>
      <c r="F1500" s="73">
        <v>8.3333333333333301E-2</v>
      </c>
      <c r="G1500" s="74">
        <v>7.2639225181598099E-2</v>
      </c>
      <c r="H1500" s="72"/>
      <c r="I1500" s="73"/>
      <c r="J1500" s="74"/>
      <c r="K1500" s="72"/>
      <c r="L1500" s="73"/>
      <c r="M1500" s="74"/>
      <c r="N1500" s="537"/>
    </row>
    <row r="1501" spans="1:14" x14ac:dyDescent="0.3">
      <c r="A1501" s="734" t="s">
        <v>259</v>
      </c>
      <c r="B1501" s="75">
        <v>77</v>
      </c>
      <c r="C1501" s="76">
        <v>392</v>
      </c>
      <c r="D1501" s="77">
        <v>975</v>
      </c>
      <c r="E1501" s="75">
        <v>77</v>
      </c>
      <c r="F1501" s="76">
        <v>180</v>
      </c>
      <c r="G1501" s="77">
        <v>413</v>
      </c>
      <c r="H1501" s="75"/>
      <c r="I1501" s="76"/>
      <c r="J1501" s="77"/>
      <c r="K1501" s="75"/>
      <c r="L1501" s="76"/>
      <c r="M1501" s="77"/>
      <c r="N1501" s="532"/>
    </row>
    <row r="1502" spans="1:14" x14ac:dyDescent="0.3">
      <c r="A1502" s="727" t="s">
        <v>194</v>
      </c>
      <c r="B1502" s="127">
        <v>2.37662337662338</v>
      </c>
      <c r="C1502" s="128">
        <v>2.6071428571428599</v>
      </c>
      <c r="D1502" s="129">
        <v>2.5917948717948698</v>
      </c>
      <c r="E1502" s="127">
        <v>2.37662337662338</v>
      </c>
      <c r="F1502" s="128">
        <v>2.4611111111111099</v>
      </c>
      <c r="G1502" s="129">
        <v>2.42372881355932</v>
      </c>
      <c r="H1502" s="127"/>
      <c r="I1502" s="128"/>
      <c r="J1502" s="129"/>
      <c r="K1502" s="127"/>
      <c r="L1502" s="128"/>
      <c r="M1502" s="129"/>
      <c r="N1502" s="533"/>
    </row>
    <row r="1503" spans="1:14" x14ac:dyDescent="0.3">
      <c r="A1503" s="727" t="s">
        <v>174</v>
      </c>
      <c r="B1503" s="127">
        <v>0.688991655265352</v>
      </c>
      <c r="C1503" s="128">
        <v>0.57550156041126899</v>
      </c>
      <c r="D1503" s="129">
        <v>0.572768734820292</v>
      </c>
      <c r="E1503" s="127">
        <v>0.688991655265352</v>
      </c>
      <c r="F1503" s="128">
        <v>0.64612198451241898</v>
      </c>
      <c r="G1503" s="129">
        <v>0.62482513597906697</v>
      </c>
      <c r="H1503" s="127"/>
      <c r="I1503" s="128"/>
      <c r="J1503" s="129"/>
      <c r="K1503" s="127"/>
      <c r="L1503" s="128"/>
      <c r="M1503" s="129"/>
      <c r="N1503" s="533"/>
    </row>
    <row r="1504" spans="1:14" x14ac:dyDescent="0.3">
      <c r="A1504" s="727" t="s">
        <v>260</v>
      </c>
      <c r="B1504" s="130" t="s">
        <v>248</v>
      </c>
      <c r="C1504" s="128" t="s">
        <v>236</v>
      </c>
      <c r="D1504" s="129" t="s">
        <v>236</v>
      </c>
      <c r="E1504" s="130" t="s">
        <v>248</v>
      </c>
      <c r="F1504" s="128" t="s">
        <v>130</v>
      </c>
      <c r="G1504" s="129" t="s">
        <v>130</v>
      </c>
      <c r="H1504" s="130"/>
      <c r="I1504" s="128"/>
      <c r="J1504" s="129"/>
      <c r="K1504" s="130"/>
      <c r="L1504" s="128"/>
      <c r="M1504" s="129"/>
      <c r="N1504" s="533"/>
    </row>
    <row r="1505" spans="1:14" x14ac:dyDescent="0.3">
      <c r="A1505" s="730" t="s">
        <v>173</v>
      </c>
      <c r="B1505" s="131" t="s">
        <v>248</v>
      </c>
      <c r="C1505" s="132">
        <v>-0.40055404950552081</v>
      </c>
      <c r="D1505" s="139">
        <v>-0.37566906517514531</v>
      </c>
      <c r="E1505" s="131" t="s">
        <v>248</v>
      </c>
      <c r="F1505" s="132">
        <v>-0.13076127498043061</v>
      </c>
      <c r="G1505" s="139">
        <v>-7.5389791836924736E-2</v>
      </c>
      <c r="H1505" s="131"/>
      <c r="I1505" s="132"/>
      <c r="J1505" s="139"/>
      <c r="K1505" s="131"/>
      <c r="L1505" s="132"/>
      <c r="M1505" s="139"/>
      <c r="N1505" s="534"/>
    </row>
    <row r="1506" spans="1:14" ht="26" x14ac:dyDescent="0.3">
      <c r="A1506" s="761" t="s">
        <v>67</v>
      </c>
      <c r="B1506" s="69">
        <v>0.15584415584415601</v>
      </c>
      <c r="C1506" s="70">
        <v>4.1025641025640998E-2</v>
      </c>
      <c r="D1506" s="71">
        <v>5.5612770339855802E-2</v>
      </c>
      <c r="E1506" s="69">
        <v>0.15584415584415601</v>
      </c>
      <c r="F1506" s="70">
        <v>7.3033707865168496E-2</v>
      </c>
      <c r="G1506" s="71">
        <v>6.7961165048543701E-2</v>
      </c>
      <c r="H1506" s="69"/>
      <c r="I1506" s="70"/>
      <c r="J1506" s="71"/>
      <c r="K1506" s="69"/>
      <c r="L1506" s="70"/>
      <c r="M1506" s="71"/>
      <c r="N1506" s="535"/>
    </row>
    <row r="1507" spans="1:14" x14ac:dyDescent="0.3">
      <c r="A1507" s="727" t="s">
        <v>104</v>
      </c>
      <c r="B1507" s="72">
        <v>0.40259740259740301</v>
      </c>
      <c r="C1507" s="73">
        <v>0.241025641025641</v>
      </c>
      <c r="D1507" s="74">
        <v>0.24819773429454201</v>
      </c>
      <c r="E1507" s="72">
        <v>0.40259740259740301</v>
      </c>
      <c r="F1507" s="73">
        <v>0.275280898876405</v>
      </c>
      <c r="G1507" s="74">
        <v>0.31310679611650499</v>
      </c>
      <c r="H1507" s="72"/>
      <c r="I1507" s="73"/>
      <c r="J1507" s="74"/>
      <c r="K1507" s="72"/>
      <c r="L1507" s="73"/>
      <c r="M1507" s="74"/>
      <c r="N1507" s="536"/>
    </row>
    <row r="1508" spans="1:14" x14ac:dyDescent="0.3">
      <c r="A1508" s="727" t="s">
        <v>105</v>
      </c>
      <c r="B1508" s="72">
        <v>0.44155844155844198</v>
      </c>
      <c r="C1508" s="73">
        <v>0.71794871794871795</v>
      </c>
      <c r="D1508" s="74">
        <v>0.69618949536560204</v>
      </c>
      <c r="E1508" s="72">
        <v>0.44155844155844198</v>
      </c>
      <c r="F1508" s="73">
        <v>0.651685393258427</v>
      </c>
      <c r="G1508" s="74">
        <v>0.61893203883495096</v>
      </c>
      <c r="H1508" s="72"/>
      <c r="I1508" s="73"/>
      <c r="J1508" s="74"/>
      <c r="K1508" s="72"/>
      <c r="L1508" s="73"/>
      <c r="M1508" s="74"/>
      <c r="N1508" s="537"/>
    </row>
    <row r="1509" spans="1:14" x14ac:dyDescent="0.3">
      <c r="A1509" s="734" t="s">
        <v>259</v>
      </c>
      <c r="B1509" s="75">
        <v>77</v>
      </c>
      <c r="C1509" s="76">
        <v>390</v>
      </c>
      <c r="D1509" s="77">
        <v>971</v>
      </c>
      <c r="E1509" s="75">
        <v>77</v>
      </c>
      <c r="F1509" s="76">
        <v>178</v>
      </c>
      <c r="G1509" s="77">
        <v>412</v>
      </c>
      <c r="H1509" s="75"/>
      <c r="I1509" s="76"/>
      <c r="J1509" s="77"/>
      <c r="K1509" s="75"/>
      <c r="L1509" s="76"/>
      <c r="M1509" s="77"/>
      <c r="N1509" s="532"/>
    </row>
    <row r="1510" spans="1:14" x14ac:dyDescent="0.3">
      <c r="A1510" s="727" t="s">
        <v>194</v>
      </c>
      <c r="B1510" s="127">
        <v>1.71428571428571</v>
      </c>
      <c r="C1510" s="128">
        <v>1.3230769230769199</v>
      </c>
      <c r="D1510" s="129">
        <v>1.3594232749742501</v>
      </c>
      <c r="E1510" s="127">
        <v>1.71428571428571</v>
      </c>
      <c r="F1510" s="128">
        <v>1.42134831460674</v>
      </c>
      <c r="G1510" s="129">
        <v>1.4490291262135899</v>
      </c>
      <c r="H1510" s="127"/>
      <c r="I1510" s="128"/>
      <c r="J1510" s="129"/>
      <c r="K1510" s="127"/>
      <c r="L1510" s="128"/>
      <c r="M1510" s="129"/>
      <c r="N1510" s="533"/>
    </row>
    <row r="1511" spans="1:14" x14ac:dyDescent="0.3">
      <c r="A1511" s="727" t="s">
        <v>174</v>
      </c>
      <c r="B1511" s="127">
        <v>0.72288062014238796</v>
      </c>
      <c r="C1511" s="128">
        <v>0.54911077378115503</v>
      </c>
      <c r="D1511" s="129">
        <v>0.58465010862871902</v>
      </c>
      <c r="E1511" s="127">
        <v>0.72288062014238796</v>
      </c>
      <c r="F1511" s="128">
        <v>0.626166150061642</v>
      </c>
      <c r="G1511" s="129">
        <v>0.61988463656816795</v>
      </c>
      <c r="H1511" s="127"/>
      <c r="I1511" s="128"/>
      <c r="J1511" s="129"/>
      <c r="K1511" s="127"/>
      <c r="L1511" s="128"/>
      <c r="M1511" s="129"/>
      <c r="N1511" s="533"/>
    </row>
    <row r="1512" spans="1:14" x14ac:dyDescent="0.3">
      <c r="A1512" s="727" t="s">
        <v>260</v>
      </c>
      <c r="B1512" s="130" t="s">
        <v>248</v>
      </c>
      <c r="C1512" s="128" t="s">
        <v>237</v>
      </c>
      <c r="D1512" s="129" t="s">
        <v>237</v>
      </c>
      <c r="E1512" s="130" t="s">
        <v>248</v>
      </c>
      <c r="F1512" s="128" t="s">
        <v>236</v>
      </c>
      <c r="G1512" s="129" t="s">
        <v>237</v>
      </c>
      <c r="H1512" s="130"/>
      <c r="I1512" s="128"/>
      <c r="J1512" s="129"/>
      <c r="K1512" s="130"/>
      <c r="L1512" s="128"/>
      <c r="M1512" s="129"/>
      <c r="N1512" s="533"/>
    </row>
    <row r="1513" spans="1:14" x14ac:dyDescent="0.3">
      <c r="A1513" s="730" t="s">
        <v>173</v>
      </c>
      <c r="B1513" s="131" t="s">
        <v>248</v>
      </c>
      <c r="C1513" s="132">
        <v>0.71244056734662442</v>
      </c>
      <c r="D1513" s="139">
        <v>0.60696548939977124</v>
      </c>
      <c r="E1513" s="131" t="s">
        <v>248</v>
      </c>
      <c r="F1513" s="132">
        <v>0.46782694920530621</v>
      </c>
      <c r="G1513" s="139">
        <v>0.42791282832987282</v>
      </c>
      <c r="H1513" s="131"/>
      <c r="I1513" s="132"/>
      <c r="J1513" s="139"/>
      <c r="K1513" s="131"/>
      <c r="L1513" s="132"/>
      <c r="M1513" s="139"/>
      <c r="N1513" s="534"/>
    </row>
    <row r="1514" spans="1:14" ht="26" x14ac:dyDescent="0.3">
      <c r="A1514" s="761" t="s">
        <v>538</v>
      </c>
      <c r="B1514" s="69">
        <v>0.36842105263157898</v>
      </c>
      <c r="C1514" s="70">
        <v>0.19437340153452701</v>
      </c>
      <c r="D1514" s="71">
        <v>0.28600823045267498</v>
      </c>
      <c r="E1514" s="69">
        <v>0.36842105263157898</v>
      </c>
      <c r="F1514" s="70">
        <v>0.26256983240223503</v>
      </c>
      <c r="G1514" s="71">
        <v>0.38164251207729499</v>
      </c>
      <c r="H1514" s="69"/>
      <c r="I1514" s="70"/>
      <c r="J1514" s="71"/>
      <c r="K1514" s="69"/>
      <c r="L1514" s="70"/>
      <c r="M1514" s="71"/>
      <c r="N1514" s="535"/>
    </row>
    <row r="1515" spans="1:14" x14ac:dyDescent="0.3">
      <c r="A1515" s="727" t="s">
        <v>104</v>
      </c>
      <c r="B1515" s="72">
        <v>0.51315789473684204</v>
      </c>
      <c r="C1515" s="73">
        <v>0.45268542199488498</v>
      </c>
      <c r="D1515" s="74">
        <v>0.39609053497942398</v>
      </c>
      <c r="E1515" s="72">
        <v>0.51315789473684204</v>
      </c>
      <c r="F1515" s="73">
        <v>0.480446927374302</v>
      </c>
      <c r="G1515" s="74">
        <v>0.376811594202899</v>
      </c>
      <c r="H1515" s="72"/>
      <c r="I1515" s="73"/>
      <c r="J1515" s="74"/>
      <c r="K1515" s="72"/>
      <c r="L1515" s="73"/>
      <c r="M1515" s="74"/>
      <c r="N1515" s="536"/>
    </row>
    <row r="1516" spans="1:14" x14ac:dyDescent="0.3">
      <c r="A1516" s="727" t="s">
        <v>105</v>
      </c>
      <c r="B1516" s="72">
        <v>0.118421052631579</v>
      </c>
      <c r="C1516" s="73">
        <v>0.35294117647058798</v>
      </c>
      <c r="D1516" s="74">
        <v>0.31790123456790098</v>
      </c>
      <c r="E1516" s="72">
        <v>0.118421052631579</v>
      </c>
      <c r="F1516" s="73">
        <v>0.25698324022346403</v>
      </c>
      <c r="G1516" s="74">
        <v>0.241545893719807</v>
      </c>
      <c r="H1516" s="72"/>
      <c r="I1516" s="73"/>
      <c r="J1516" s="74"/>
      <c r="K1516" s="72"/>
      <c r="L1516" s="73"/>
      <c r="M1516" s="74"/>
      <c r="N1516" s="537"/>
    </row>
    <row r="1517" spans="1:14" x14ac:dyDescent="0.3">
      <c r="A1517" s="734" t="s">
        <v>259</v>
      </c>
      <c r="B1517" s="75">
        <v>76</v>
      </c>
      <c r="C1517" s="76">
        <v>391</v>
      </c>
      <c r="D1517" s="77">
        <v>972</v>
      </c>
      <c r="E1517" s="75">
        <v>76</v>
      </c>
      <c r="F1517" s="76">
        <v>179</v>
      </c>
      <c r="G1517" s="77">
        <v>414</v>
      </c>
      <c r="H1517" s="75"/>
      <c r="I1517" s="76"/>
      <c r="J1517" s="77"/>
      <c r="K1517" s="75"/>
      <c r="L1517" s="76"/>
      <c r="M1517" s="77"/>
      <c r="N1517" s="532"/>
    </row>
    <row r="1518" spans="1:14" x14ac:dyDescent="0.3">
      <c r="A1518" s="727" t="s">
        <v>194</v>
      </c>
      <c r="B1518" s="127">
        <v>2.25</v>
      </c>
      <c r="C1518" s="128">
        <v>1.8414322250639401</v>
      </c>
      <c r="D1518" s="129">
        <v>1.9681069958847699</v>
      </c>
      <c r="E1518" s="127">
        <v>2.25</v>
      </c>
      <c r="F1518" s="128">
        <v>2.0055865921787701</v>
      </c>
      <c r="G1518" s="129">
        <v>2.1400966183574899</v>
      </c>
      <c r="H1518" s="127"/>
      <c r="I1518" s="128"/>
      <c r="J1518" s="129"/>
      <c r="K1518" s="127"/>
      <c r="L1518" s="128"/>
      <c r="M1518" s="129"/>
      <c r="N1518" s="533"/>
    </row>
    <row r="1519" spans="1:14" x14ac:dyDescent="0.3">
      <c r="A1519" s="727" t="s">
        <v>174</v>
      </c>
      <c r="B1519" s="127">
        <v>0.65574385243019995</v>
      </c>
      <c r="C1519" s="128">
        <v>0.72353972824130297</v>
      </c>
      <c r="D1519" s="129">
        <v>0.77686111993241402</v>
      </c>
      <c r="E1519" s="127">
        <v>0.65574385243019995</v>
      </c>
      <c r="F1519" s="128">
        <v>0.72280047368761502</v>
      </c>
      <c r="G1519" s="129">
        <v>0.77783208402125303</v>
      </c>
      <c r="H1519" s="127"/>
      <c r="I1519" s="128"/>
      <c r="J1519" s="129"/>
      <c r="K1519" s="127"/>
      <c r="L1519" s="128"/>
      <c r="M1519" s="129"/>
      <c r="N1519" s="533"/>
    </row>
    <row r="1520" spans="1:14" x14ac:dyDescent="0.3">
      <c r="A1520" s="727" t="s">
        <v>260</v>
      </c>
      <c r="B1520" s="130" t="s">
        <v>248</v>
      </c>
      <c r="C1520" s="128" t="s">
        <v>237</v>
      </c>
      <c r="D1520" s="129" t="s">
        <v>236</v>
      </c>
      <c r="E1520" s="130" t="s">
        <v>248</v>
      </c>
      <c r="F1520" s="128" t="s">
        <v>266</v>
      </c>
      <c r="G1520" s="129" t="s">
        <v>130</v>
      </c>
      <c r="H1520" s="130"/>
      <c r="I1520" s="128"/>
      <c r="J1520" s="129"/>
      <c r="K1520" s="130"/>
      <c r="L1520" s="128"/>
      <c r="M1520" s="129"/>
      <c r="N1520" s="533"/>
    </row>
    <row r="1521" spans="1:14" x14ac:dyDescent="0.3">
      <c r="A1521" s="730" t="s">
        <v>173</v>
      </c>
      <c r="B1521" s="131" t="s">
        <v>248</v>
      </c>
      <c r="C1521" s="132">
        <v>0.56467911710827456</v>
      </c>
      <c r="D1521" s="139">
        <v>0.3628615165343253</v>
      </c>
      <c r="E1521" s="131" t="s">
        <v>248</v>
      </c>
      <c r="F1521" s="132">
        <v>0.33814782463308429</v>
      </c>
      <c r="G1521" s="139">
        <v>0.14129448231850922</v>
      </c>
      <c r="H1521" s="131"/>
      <c r="I1521" s="132"/>
      <c r="J1521" s="139"/>
      <c r="K1521" s="131"/>
      <c r="L1521" s="132"/>
      <c r="M1521" s="139"/>
      <c r="N1521" s="534"/>
    </row>
    <row r="1522" spans="1:14" ht="52" x14ac:dyDescent="0.3">
      <c r="A1522" s="761" t="s">
        <v>937</v>
      </c>
      <c r="B1522" s="69">
        <v>0.27272727272727298</v>
      </c>
      <c r="C1522" s="70">
        <v>0.24744897959183701</v>
      </c>
      <c r="D1522" s="71">
        <v>0.35179487179487201</v>
      </c>
      <c r="E1522" s="69">
        <v>0.27272727272727298</v>
      </c>
      <c r="F1522" s="70">
        <v>0.233333333333333</v>
      </c>
      <c r="G1522" s="71">
        <v>0.32530120481927699</v>
      </c>
      <c r="H1522" s="69"/>
      <c r="I1522" s="70"/>
      <c r="J1522" s="71"/>
      <c r="K1522" s="69"/>
      <c r="L1522" s="70"/>
      <c r="M1522" s="71"/>
      <c r="N1522" s="535"/>
    </row>
    <row r="1523" spans="1:14" x14ac:dyDescent="0.3">
      <c r="A1523" s="727" t="s">
        <v>104</v>
      </c>
      <c r="B1523" s="72">
        <v>0.59740259740259705</v>
      </c>
      <c r="C1523" s="73">
        <v>0.55102040816326503</v>
      </c>
      <c r="D1523" s="74">
        <v>0.465641025641026</v>
      </c>
      <c r="E1523" s="72">
        <v>0.59740259740259705</v>
      </c>
      <c r="F1523" s="73">
        <v>0.53888888888888897</v>
      </c>
      <c r="G1523" s="74">
        <v>0.45301204819277102</v>
      </c>
      <c r="H1523" s="72"/>
      <c r="I1523" s="73"/>
      <c r="J1523" s="74"/>
      <c r="K1523" s="72"/>
      <c r="L1523" s="73"/>
      <c r="M1523" s="74"/>
      <c r="N1523" s="536"/>
    </row>
    <row r="1524" spans="1:14" x14ac:dyDescent="0.3">
      <c r="A1524" s="727" t="s">
        <v>105</v>
      </c>
      <c r="B1524" s="72">
        <v>0.12987012987013</v>
      </c>
      <c r="C1524" s="73">
        <v>0.20153061224489799</v>
      </c>
      <c r="D1524" s="74">
        <v>0.18256410256410299</v>
      </c>
      <c r="E1524" s="72">
        <v>0.12987012987013</v>
      </c>
      <c r="F1524" s="73">
        <v>0.227777777777778</v>
      </c>
      <c r="G1524" s="74">
        <v>0.22168674698795199</v>
      </c>
      <c r="H1524" s="72"/>
      <c r="I1524" s="73"/>
      <c r="J1524" s="74"/>
      <c r="K1524" s="72"/>
      <c r="L1524" s="73"/>
      <c r="M1524" s="74"/>
      <c r="N1524" s="537"/>
    </row>
    <row r="1525" spans="1:14" x14ac:dyDescent="0.3">
      <c r="A1525" s="734" t="s">
        <v>259</v>
      </c>
      <c r="B1525" s="75">
        <v>77</v>
      </c>
      <c r="C1525" s="76">
        <v>392</v>
      </c>
      <c r="D1525" s="77">
        <v>975</v>
      </c>
      <c r="E1525" s="75">
        <v>77</v>
      </c>
      <c r="F1525" s="76">
        <v>180</v>
      </c>
      <c r="G1525" s="77">
        <v>415</v>
      </c>
      <c r="H1525" s="75"/>
      <c r="I1525" s="76"/>
      <c r="J1525" s="77"/>
      <c r="K1525" s="75"/>
      <c r="L1525" s="76"/>
      <c r="M1525" s="77"/>
      <c r="N1525" s="532"/>
    </row>
    <row r="1526" spans="1:14" x14ac:dyDescent="0.3">
      <c r="A1526" s="727" t="s">
        <v>194</v>
      </c>
      <c r="B1526" s="127">
        <v>2.1428571428571401</v>
      </c>
      <c r="C1526" s="128">
        <v>2.0459183673469399</v>
      </c>
      <c r="D1526" s="129">
        <v>2.16923076923077</v>
      </c>
      <c r="E1526" s="127">
        <v>2.1428571428571401</v>
      </c>
      <c r="F1526" s="128">
        <v>2.00555555555556</v>
      </c>
      <c r="G1526" s="129">
        <v>2.1036144578313301</v>
      </c>
      <c r="H1526" s="127"/>
      <c r="I1526" s="128"/>
      <c r="J1526" s="129"/>
      <c r="K1526" s="127"/>
      <c r="L1526" s="128"/>
      <c r="M1526" s="129"/>
      <c r="N1526" s="533"/>
    </row>
    <row r="1527" spans="1:14" x14ac:dyDescent="0.3">
      <c r="A1527" s="727" t="s">
        <v>174</v>
      </c>
      <c r="B1527" s="127">
        <v>0.62226846707251804</v>
      </c>
      <c r="C1527" s="128">
        <v>0.66933847058418605</v>
      </c>
      <c r="D1527" s="129">
        <v>0.71150484238412603</v>
      </c>
      <c r="E1527" s="127">
        <v>0.62226846707251804</v>
      </c>
      <c r="F1527" s="128">
        <v>0.68092298699248899</v>
      </c>
      <c r="G1527" s="129">
        <v>0.73317616615089298</v>
      </c>
      <c r="H1527" s="127"/>
      <c r="I1527" s="128"/>
      <c r="J1527" s="129"/>
      <c r="K1527" s="127"/>
      <c r="L1527" s="128"/>
      <c r="M1527" s="129"/>
      <c r="N1527" s="533"/>
    </row>
    <row r="1528" spans="1:14" x14ac:dyDescent="0.3">
      <c r="A1528" s="727" t="s">
        <v>260</v>
      </c>
      <c r="B1528" s="130" t="s">
        <v>248</v>
      </c>
      <c r="C1528" s="128" t="s">
        <v>130</v>
      </c>
      <c r="D1528" s="129" t="s">
        <v>130</v>
      </c>
      <c r="E1528" s="130" t="s">
        <v>248</v>
      </c>
      <c r="F1528" s="128" t="s">
        <v>130</v>
      </c>
      <c r="G1528" s="129" t="s">
        <v>130</v>
      </c>
      <c r="H1528" s="130"/>
      <c r="I1528" s="128"/>
      <c r="J1528" s="129"/>
      <c r="K1528" s="130"/>
      <c r="L1528" s="128"/>
      <c r="M1528" s="129"/>
      <c r="N1528" s="533"/>
    </row>
    <row r="1529" spans="1:14" x14ac:dyDescent="0.3">
      <c r="A1529" s="730" t="s">
        <v>173</v>
      </c>
      <c r="B1529" s="131" t="s">
        <v>248</v>
      </c>
      <c r="C1529" s="132">
        <v>0.14482773629550069</v>
      </c>
      <c r="D1529" s="139">
        <v>-3.706738844567313E-2</v>
      </c>
      <c r="E1529" s="131" t="s">
        <v>248</v>
      </c>
      <c r="F1529" s="132">
        <v>0.2016404056323842</v>
      </c>
      <c r="G1529" s="139">
        <v>5.3524223559844479E-2</v>
      </c>
      <c r="H1529" s="131"/>
      <c r="I1529" s="132"/>
      <c r="J1529" s="139"/>
      <c r="K1529" s="131"/>
      <c r="L1529" s="132"/>
      <c r="M1529" s="139"/>
      <c r="N1529" s="534"/>
    </row>
    <row r="1530" spans="1:14" ht="26" x14ac:dyDescent="0.3">
      <c r="A1530" s="761" t="s">
        <v>822</v>
      </c>
      <c r="B1530" s="69">
        <v>0.12987012987013</v>
      </c>
      <c r="C1530" s="70">
        <v>5.8823529411764698E-2</v>
      </c>
      <c r="D1530" s="71">
        <v>0.109278350515464</v>
      </c>
      <c r="E1530" s="69">
        <v>0.12987012987013</v>
      </c>
      <c r="F1530" s="70">
        <v>8.8888888888888906E-2</v>
      </c>
      <c r="G1530" s="71">
        <v>0.118072289156627</v>
      </c>
      <c r="H1530" s="69"/>
      <c r="I1530" s="70"/>
      <c r="J1530" s="71"/>
      <c r="K1530" s="69"/>
      <c r="L1530" s="70"/>
      <c r="M1530" s="71"/>
      <c r="N1530" s="535"/>
    </row>
    <row r="1531" spans="1:14" x14ac:dyDescent="0.3">
      <c r="A1531" s="727" t="s">
        <v>104</v>
      </c>
      <c r="B1531" s="72">
        <v>0.27272727272727298</v>
      </c>
      <c r="C1531" s="73">
        <v>0.14578005115089501</v>
      </c>
      <c r="D1531" s="74">
        <v>0.187628865979381</v>
      </c>
      <c r="E1531" s="72">
        <v>0.27272727272727298</v>
      </c>
      <c r="F1531" s="73">
        <v>0.18333333333333299</v>
      </c>
      <c r="G1531" s="74">
        <v>0.21686746987951799</v>
      </c>
      <c r="H1531" s="72"/>
      <c r="I1531" s="73"/>
      <c r="J1531" s="74"/>
      <c r="K1531" s="72"/>
      <c r="L1531" s="73"/>
      <c r="M1531" s="74"/>
      <c r="N1531" s="536"/>
    </row>
    <row r="1532" spans="1:14" x14ac:dyDescent="0.3">
      <c r="A1532" s="727" t="s">
        <v>105</v>
      </c>
      <c r="B1532" s="72">
        <v>0.59740259740259705</v>
      </c>
      <c r="C1532" s="73">
        <v>0.79539641943733996</v>
      </c>
      <c r="D1532" s="74">
        <v>0.70309278350515503</v>
      </c>
      <c r="E1532" s="72">
        <v>0.59740259740259705</v>
      </c>
      <c r="F1532" s="73">
        <v>0.72777777777777797</v>
      </c>
      <c r="G1532" s="74">
        <v>0.66506024096385497</v>
      </c>
      <c r="H1532" s="72"/>
      <c r="I1532" s="73"/>
      <c r="J1532" s="74"/>
      <c r="K1532" s="72"/>
      <c r="L1532" s="73"/>
      <c r="M1532" s="74"/>
      <c r="N1532" s="537"/>
    </row>
    <row r="1533" spans="1:14" x14ac:dyDescent="0.3">
      <c r="A1533" s="734" t="s">
        <v>259</v>
      </c>
      <c r="B1533" s="75">
        <v>77</v>
      </c>
      <c r="C1533" s="76">
        <v>391</v>
      </c>
      <c r="D1533" s="77">
        <v>970</v>
      </c>
      <c r="E1533" s="75">
        <v>77</v>
      </c>
      <c r="F1533" s="76">
        <v>180</v>
      </c>
      <c r="G1533" s="77">
        <v>415</v>
      </c>
      <c r="H1533" s="75"/>
      <c r="I1533" s="76"/>
      <c r="J1533" s="77"/>
      <c r="K1533" s="75"/>
      <c r="L1533" s="76"/>
      <c r="M1533" s="77"/>
      <c r="N1533" s="532"/>
    </row>
    <row r="1534" spans="1:14" x14ac:dyDescent="0.3">
      <c r="A1534" s="727" t="s">
        <v>194</v>
      </c>
      <c r="B1534" s="127">
        <v>1.5324675324675301</v>
      </c>
      <c r="C1534" s="128">
        <v>1.2634271099744201</v>
      </c>
      <c r="D1534" s="129">
        <v>1.4061855670103101</v>
      </c>
      <c r="E1534" s="127">
        <v>1.5324675324675301</v>
      </c>
      <c r="F1534" s="128">
        <v>1.3611111111111101</v>
      </c>
      <c r="G1534" s="129">
        <v>1.45301204819277</v>
      </c>
      <c r="H1534" s="127"/>
      <c r="I1534" s="128"/>
      <c r="J1534" s="129"/>
      <c r="K1534" s="127"/>
      <c r="L1534" s="128"/>
      <c r="M1534" s="129"/>
      <c r="N1534" s="533"/>
    </row>
    <row r="1535" spans="1:14" x14ac:dyDescent="0.3">
      <c r="A1535" s="727" t="s">
        <v>174</v>
      </c>
      <c r="B1535" s="127">
        <v>0.71789926694810102</v>
      </c>
      <c r="C1535" s="128">
        <v>0.55899866444644397</v>
      </c>
      <c r="D1535" s="129">
        <v>0.67840254799708299</v>
      </c>
      <c r="E1535" s="127">
        <v>0.71789926694810102</v>
      </c>
      <c r="F1535" s="128">
        <v>0.64091318308780498</v>
      </c>
      <c r="G1535" s="129">
        <v>0.696495254794395</v>
      </c>
      <c r="H1535" s="127"/>
      <c r="I1535" s="128"/>
      <c r="J1535" s="129"/>
      <c r="K1535" s="127"/>
      <c r="L1535" s="128"/>
      <c r="M1535" s="129"/>
      <c r="N1535" s="533"/>
    </row>
    <row r="1536" spans="1:14" x14ac:dyDescent="0.3">
      <c r="A1536" s="727" t="s">
        <v>260</v>
      </c>
      <c r="B1536" s="130" t="s">
        <v>248</v>
      </c>
      <c r="C1536" s="128" t="s">
        <v>237</v>
      </c>
      <c r="D1536" s="129" t="s">
        <v>130</v>
      </c>
      <c r="E1536" s="130" t="s">
        <v>248</v>
      </c>
      <c r="F1536" s="128" t="s">
        <v>130</v>
      </c>
      <c r="G1536" s="129" t="s">
        <v>130</v>
      </c>
      <c r="H1536" s="130"/>
      <c r="I1536" s="128"/>
      <c r="J1536" s="129"/>
      <c r="K1536" s="130"/>
      <c r="L1536" s="128"/>
      <c r="M1536" s="129"/>
      <c r="N1536" s="533"/>
    </row>
    <row r="1537" spans="1:14" x14ac:dyDescent="0.3">
      <c r="A1537" s="730" t="s">
        <v>173</v>
      </c>
      <c r="B1537" s="131" t="s">
        <v>248</v>
      </c>
      <c r="C1537" s="132">
        <v>0.48128992000281601</v>
      </c>
      <c r="D1537" s="139">
        <v>0.18614606597521657</v>
      </c>
      <c r="E1537" s="131" t="s">
        <v>248</v>
      </c>
      <c r="F1537" s="132">
        <v>0.26736292196527378</v>
      </c>
      <c r="G1537" s="139">
        <v>0.11407900301950419</v>
      </c>
      <c r="H1537" s="131"/>
      <c r="I1537" s="132"/>
      <c r="J1537" s="139"/>
      <c r="K1537" s="131"/>
      <c r="L1537" s="132"/>
      <c r="M1537" s="139"/>
      <c r="N1537" s="534"/>
    </row>
    <row r="1538" spans="1:14" ht="26" x14ac:dyDescent="0.3">
      <c r="A1538" s="761" t="s">
        <v>823</v>
      </c>
      <c r="B1538" s="69">
        <v>0.22666666666666699</v>
      </c>
      <c r="C1538" s="70">
        <v>0.16153846153846199</v>
      </c>
      <c r="D1538" s="71">
        <v>0.18078512396694199</v>
      </c>
      <c r="E1538" s="69">
        <v>0.22666666666666699</v>
      </c>
      <c r="F1538" s="70">
        <v>0.16853932584269701</v>
      </c>
      <c r="G1538" s="71">
        <v>0.186440677966102</v>
      </c>
      <c r="H1538" s="69"/>
      <c r="I1538" s="70"/>
      <c r="J1538" s="71"/>
      <c r="K1538" s="69"/>
      <c r="L1538" s="70"/>
      <c r="M1538" s="71"/>
      <c r="N1538" s="535"/>
    </row>
    <row r="1539" spans="1:14" x14ac:dyDescent="0.3">
      <c r="A1539" s="727" t="s">
        <v>104</v>
      </c>
      <c r="B1539" s="72">
        <v>0.12</v>
      </c>
      <c r="C1539" s="73">
        <v>0.266666666666667</v>
      </c>
      <c r="D1539" s="74">
        <v>0.25826446280991699</v>
      </c>
      <c r="E1539" s="72">
        <v>0.12</v>
      </c>
      <c r="F1539" s="73">
        <v>0.23033707865168501</v>
      </c>
      <c r="G1539" s="74">
        <v>0.27602905569007302</v>
      </c>
      <c r="H1539" s="72"/>
      <c r="I1539" s="73"/>
      <c r="J1539" s="74"/>
      <c r="K1539" s="72"/>
      <c r="L1539" s="73"/>
      <c r="M1539" s="74"/>
      <c r="N1539" s="536"/>
    </row>
    <row r="1540" spans="1:14" x14ac:dyDescent="0.3">
      <c r="A1540" s="727" t="s">
        <v>105</v>
      </c>
      <c r="B1540" s="72">
        <v>0.65333333333333299</v>
      </c>
      <c r="C1540" s="73">
        <v>0.57179487179487198</v>
      </c>
      <c r="D1540" s="74">
        <v>0.56095041322314099</v>
      </c>
      <c r="E1540" s="72">
        <v>0.65333333333333299</v>
      </c>
      <c r="F1540" s="73">
        <v>0.601123595505618</v>
      </c>
      <c r="G1540" s="74">
        <v>0.53753026634382595</v>
      </c>
      <c r="H1540" s="72"/>
      <c r="I1540" s="73"/>
      <c r="J1540" s="74"/>
      <c r="K1540" s="72"/>
      <c r="L1540" s="73"/>
      <c r="M1540" s="74"/>
      <c r="N1540" s="537"/>
    </row>
    <row r="1541" spans="1:14" x14ac:dyDescent="0.3">
      <c r="A1541" s="734" t="s">
        <v>259</v>
      </c>
      <c r="B1541" s="75">
        <v>75</v>
      </c>
      <c r="C1541" s="76">
        <v>390</v>
      </c>
      <c r="D1541" s="77">
        <v>968</v>
      </c>
      <c r="E1541" s="75">
        <v>75</v>
      </c>
      <c r="F1541" s="76">
        <v>178</v>
      </c>
      <c r="G1541" s="77">
        <v>413</v>
      </c>
      <c r="H1541" s="75"/>
      <c r="I1541" s="76"/>
      <c r="J1541" s="77"/>
      <c r="K1541" s="75"/>
      <c r="L1541" s="76"/>
      <c r="M1541" s="77"/>
      <c r="N1541" s="532"/>
    </row>
    <row r="1542" spans="1:14" x14ac:dyDescent="0.3">
      <c r="A1542" s="727" t="s">
        <v>194</v>
      </c>
      <c r="B1542" s="127">
        <v>1.5733333333333299</v>
      </c>
      <c r="C1542" s="128">
        <v>1.5897435897435901</v>
      </c>
      <c r="D1542" s="129">
        <v>1.6198347107438</v>
      </c>
      <c r="E1542" s="127">
        <v>1.5733333333333299</v>
      </c>
      <c r="F1542" s="128">
        <v>1.5674157303370799</v>
      </c>
      <c r="G1542" s="129">
        <v>1.6489104116222799</v>
      </c>
      <c r="H1542" s="127"/>
      <c r="I1542" s="128"/>
      <c r="J1542" s="129"/>
      <c r="K1542" s="127"/>
      <c r="L1542" s="128"/>
      <c r="M1542" s="129"/>
      <c r="N1542" s="533"/>
    </row>
    <row r="1543" spans="1:14" x14ac:dyDescent="0.3">
      <c r="A1543" s="727" t="s">
        <v>174</v>
      </c>
      <c r="B1543" s="127">
        <v>0.84106324814926203</v>
      </c>
      <c r="C1543" s="128">
        <v>0.75264567526222903</v>
      </c>
      <c r="D1543" s="129">
        <v>0.77319304213576201</v>
      </c>
      <c r="E1543" s="127">
        <v>0.84106324814926203</v>
      </c>
      <c r="F1543" s="128">
        <v>0.76539200560041998</v>
      </c>
      <c r="G1543" s="129">
        <v>0.77599295876414298</v>
      </c>
      <c r="H1543" s="127"/>
      <c r="I1543" s="128"/>
      <c r="J1543" s="129"/>
      <c r="K1543" s="127"/>
      <c r="L1543" s="128"/>
      <c r="M1543" s="129"/>
      <c r="N1543" s="533"/>
    </row>
    <row r="1544" spans="1:14" x14ac:dyDescent="0.3">
      <c r="A1544" s="727" t="s">
        <v>260</v>
      </c>
      <c r="B1544" s="130" t="s">
        <v>248</v>
      </c>
      <c r="C1544" s="128" t="s">
        <v>130</v>
      </c>
      <c r="D1544" s="129" t="s">
        <v>130</v>
      </c>
      <c r="E1544" s="130" t="s">
        <v>248</v>
      </c>
      <c r="F1544" s="128" t="s">
        <v>130</v>
      </c>
      <c r="G1544" s="129" t="s">
        <v>130</v>
      </c>
      <c r="H1544" s="130"/>
      <c r="I1544" s="128"/>
      <c r="J1544" s="129"/>
      <c r="K1544" s="130"/>
      <c r="L1544" s="128"/>
      <c r="M1544" s="129"/>
      <c r="N1544" s="533"/>
    </row>
    <row r="1545" spans="1:14" x14ac:dyDescent="0.3">
      <c r="A1545" s="730" t="s">
        <v>173</v>
      </c>
      <c r="B1545" s="131" t="s">
        <v>248</v>
      </c>
      <c r="C1545" s="132">
        <v>-2.1803428823985043E-2</v>
      </c>
      <c r="D1545" s="139">
        <v>-6.0142001901648146E-2</v>
      </c>
      <c r="E1545" s="131" t="s">
        <v>248</v>
      </c>
      <c r="F1545" s="132">
        <v>7.7314669515105086E-3</v>
      </c>
      <c r="G1545" s="139">
        <v>-9.7394025854712754E-2</v>
      </c>
      <c r="H1545" s="131"/>
      <c r="I1545" s="132"/>
      <c r="J1545" s="139"/>
      <c r="K1545" s="131"/>
      <c r="L1545" s="132"/>
      <c r="M1545" s="139"/>
      <c r="N1545" s="534"/>
    </row>
    <row r="1546" spans="1:14" ht="39" x14ac:dyDescent="0.3">
      <c r="A1546" s="761" t="s">
        <v>824</v>
      </c>
      <c r="B1546" s="69">
        <v>3.94736842105263E-2</v>
      </c>
      <c r="C1546" s="70">
        <v>6.6496163682864498E-2</v>
      </c>
      <c r="D1546" s="71">
        <v>6.3081695966908005E-2</v>
      </c>
      <c r="E1546" s="69">
        <v>3.94736842105263E-2</v>
      </c>
      <c r="F1546" s="70">
        <v>5.0279329608938501E-2</v>
      </c>
      <c r="G1546" s="71">
        <v>4.1162227602905603E-2</v>
      </c>
      <c r="H1546" s="69"/>
      <c r="I1546" s="70"/>
      <c r="J1546" s="71"/>
      <c r="K1546" s="69"/>
      <c r="L1546" s="70"/>
      <c r="M1546" s="71"/>
      <c r="N1546" s="535"/>
    </row>
    <row r="1547" spans="1:14" x14ac:dyDescent="0.3">
      <c r="A1547" s="727" t="s">
        <v>104</v>
      </c>
      <c r="B1547" s="72">
        <v>0.118421052631579</v>
      </c>
      <c r="C1547" s="73">
        <v>0.18158567774936099</v>
      </c>
      <c r="D1547" s="74">
        <v>0.176835573940021</v>
      </c>
      <c r="E1547" s="72">
        <v>0.118421052631579</v>
      </c>
      <c r="F1547" s="73">
        <v>0.14525139664804501</v>
      </c>
      <c r="G1547" s="74">
        <v>0.18886198547215499</v>
      </c>
      <c r="H1547" s="72"/>
      <c r="I1547" s="73"/>
      <c r="J1547" s="74"/>
      <c r="K1547" s="72"/>
      <c r="L1547" s="73"/>
      <c r="M1547" s="74"/>
      <c r="N1547" s="536"/>
    </row>
    <row r="1548" spans="1:14" x14ac:dyDescent="0.3">
      <c r="A1548" s="727" t="s">
        <v>105</v>
      </c>
      <c r="B1548" s="72">
        <v>0.84210526315789502</v>
      </c>
      <c r="C1548" s="73">
        <v>0.751918158567775</v>
      </c>
      <c r="D1548" s="74">
        <v>0.76008273009307104</v>
      </c>
      <c r="E1548" s="72">
        <v>0.84210526315789502</v>
      </c>
      <c r="F1548" s="73">
        <v>0.80446927374301702</v>
      </c>
      <c r="G1548" s="74">
        <v>0.76997578692493995</v>
      </c>
      <c r="H1548" s="72"/>
      <c r="I1548" s="73"/>
      <c r="J1548" s="74"/>
      <c r="K1548" s="72"/>
      <c r="L1548" s="73"/>
      <c r="M1548" s="74"/>
      <c r="N1548" s="537"/>
    </row>
    <row r="1549" spans="1:14" x14ac:dyDescent="0.3">
      <c r="A1549" s="734" t="s">
        <v>259</v>
      </c>
      <c r="B1549" s="75">
        <v>76</v>
      </c>
      <c r="C1549" s="76">
        <v>391</v>
      </c>
      <c r="D1549" s="77">
        <v>967</v>
      </c>
      <c r="E1549" s="75">
        <v>76</v>
      </c>
      <c r="F1549" s="76">
        <v>179</v>
      </c>
      <c r="G1549" s="77">
        <v>413</v>
      </c>
      <c r="H1549" s="75"/>
      <c r="I1549" s="76"/>
      <c r="J1549" s="77"/>
      <c r="K1549" s="75"/>
      <c r="L1549" s="76"/>
      <c r="M1549" s="77"/>
      <c r="N1549" s="532"/>
    </row>
    <row r="1550" spans="1:14" x14ac:dyDescent="0.3">
      <c r="A1550" s="727" t="s">
        <v>194</v>
      </c>
      <c r="B1550" s="127">
        <v>1.1973684210526301</v>
      </c>
      <c r="C1550" s="128">
        <v>1.3145780051150899</v>
      </c>
      <c r="D1550" s="129">
        <v>1.3029989658738399</v>
      </c>
      <c r="E1550" s="127">
        <v>1.1973684210526301</v>
      </c>
      <c r="F1550" s="128">
        <v>1.24581005586592</v>
      </c>
      <c r="G1550" s="129">
        <v>1.27118644067797</v>
      </c>
      <c r="H1550" s="127"/>
      <c r="I1550" s="128"/>
      <c r="J1550" s="129"/>
      <c r="K1550" s="127"/>
      <c r="L1550" s="128"/>
      <c r="M1550" s="129"/>
      <c r="N1550" s="533"/>
    </row>
    <row r="1551" spans="1:14" x14ac:dyDescent="0.3">
      <c r="A1551" s="727" t="s">
        <v>174</v>
      </c>
      <c r="B1551" s="127">
        <v>0.490434823181913</v>
      </c>
      <c r="C1551" s="128">
        <v>0.59118938214946604</v>
      </c>
      <c r="D1551" s="129">
        <v>0.58112237283918999</v>
      </c>
      <c r="E1551" s="127">
        <v>0.490434823181913</v>
      </c>
      <c r="F1551" s="128">
        <v>0.53623928470423499</v>
      </c>
      <c r="G1551" s="129">
        <v>0.52976253758025005</v>
      </c>
      <c r="H1551" s="127"/>
      <c r="I1551" s="128"/>
      <c r="J1551" s="129"/>
      <c r="K1551" s="127"/>
      <c r="L1551" s="128"/>
      <c r="M1551" s="129"/>
      <c r="N1551" s="533"/>
    </row>
    <row r="1552" spans="1:14" x14ac:dyDescent="0.3">
      <c r="A1552" s="727" t="s">
        <v>260</v>
      </c>
      <c r="B1552" s="130" t="s">
        <v>248</v>
      </c>
      <c r="C1552" s="128" t="s">
        <v>130</v>
      </c>
      <c r="D1552" s="129" t="s">
        <v>130</v>
      </c>
      <c r="E1552" s="130" t="s">
        <v>248</v>
      </c>
      <c r="F1552" s="128" t="s">
        <v>130</v>
      </c>
      <c r="G1552" s="129" t="s">
        <v>130</v>
      </c>
      <c r="H1552" s="130"/>
      <c r="I1552" s="128"/>
      <c r="J1552" s="129"/>
      <c r="K1552" s="130"/>
      <c r="L1552" s="128"/>
      <c r="M1552" s="129"/>
      <c r="N1552" s="533"/>
    </row>
    <row r="1553" spans="1:14" x14ac:dyDescent="0.3">
      <c r="A1553" s="730" t="s">
        <v>173</v>
      </c>
      <c r="B1553" s="131" t="s">
        <v>248</v>
      </c>
      <c r="C1553" s="132">
        <v>-0.19826063796393864</v>
      </c>
      <c r="D1553" s="139">
        <v>-0.18176988145393644</v>
      </c>
      <c r="E1553" s="131" t="s">
        <v>248</v>
      </c>
      <c r="F1553" s="132">
        <v>-9.0335856016233645E-2</v>
      </c>
      <c r="G1553" s="139">
        <v>-0.13934171329386949</v>
      </c>
      <c r="H1553" s="131"/>
      <c r="I1553" s="132"/>
      <c r="J1553" s="139"/>
      <c r="K1553" s="131"/>
      <c r="L1553" s="132"/>
      <c r="M1553" s="139"/>
      <c r="N1553" s="534"/>
    </row>
    <row r="1554" spans="1:14" ht="39" x14ac:dyDescent="0.3">
      <c r="A1554" s="761" t="s">
        <v>825</v>
      </c>
      <c r="B1554" s="69">
        <v>0.08</v>
      </c>
      <c r="C1554" s="70">
        <v>5.3984575835475598E-2</v>
      </c>
      <c r="D1554" s="71">
        <v>5.3014553014552997E-2</v>
      </c>
      <c r="E1554" s="69">
        <v>0.08</v>
      </c>
      <c r="F1554" s="70">
        <v>5.0561797752809001E-2</v>
      </c>
      <c r="G1554" s="71">
        <v>4.39024390243902E-2</v>
      </c>
      <c r="H1554" s="69"/>
      <c r="I1554" s="70"/>
      <c r="J1554" s="71"/>
      <c r="K1554" s="69"/>
      <c r="L1554" s="70"/>
      <c r="M1554" s="71"/>
      <c r="N1554" s="535"/>
    </row>
    <row r="1555" spans="1:14" x14ac:dyDescent="0.3">
      <c r="A1555" s="727" t="s">
        <v>104</v>
      </c>
      <c r="B1555" s="72">
        <v>0.12</v>
      </c>
      <c r="C1555" s="73">
        <v>7.7120822622107996E-2</v>
      </c>
      <c r="D1555" s="74">
        <v>0.104989604989605</v>
      </c>
      <c r="E1555" s="72">
        <v>0.12</v>
      </c>
      <c r="F1555" s="73">
        <v>8.4269662921348298E-2</v>
      </c>
      <c r="G1555" s="74">
        <v>0.13902439024390201</v>
      </c>
      <c r="H1555" s="72"/>
      <c r="I1555" s="73"/>
      <c r="J1555" s="74"/>
      <c r="K1555" s="72"/>
      <c r="L1555" s="73"/>
      <c r="M1555" s="74"/>
      <c r="N1555" s="536"/>
    </row>
    <row r="1556" spans="1:14" x14ac:dyDescent="0.3">
      <c r="A1556" s="727" t="s">
        <v>105</v>
      </c>
      <c r="B1556" s="72">
        <v>0.8</v>
      </c>
      <c r="C1556" s="73">
        <v>0.86889460154241605</v>
      </c>
      <c r="D1556" s="74">
        <v>0.84199584199584199</v>
      </c>
      <c r="E1556" s="72">
        <v>0.8</v>
      </c>
      <c r="F1556" s="73">
        <v>0.86516853932584303</v>
      </c>
      <c r="G1556" s="74">
        <v>0.81707317073170704</v>
      </c>
      <c r="H1556" s="72"/>
      <c r="I1556" s="73"/>
      <c r="J1556" s="74"/>
      <c r="K1556" s="72"/>
      <c r="L1556" s="73"/>
      <c r="M1556" s="74"/>
      <c r="N1556" s="537"/>
    </row>
    <row r="1557" spans="1:14" x14ac:dyDescent="0.3">
      <c r="A1557" s="734" t="s">
        <v>259</v>
      </c>
      <c r="B1557" s="75">
        <v>75</v>
      </c>
      <c r="C1557" s="76">
        <v>389</v>
      </c>
      <c r="D1557" s="77">
        <v>962</v>
      </c>
      <c r="E1557" s="75">
        <v>75</v>
      </c>
      <c r="F1557" s="76">
        <v>178</v>
      </c>
      <c r="G1557" s="77">
        <v>410</v>
      </c>
      <c r="H1557" s="75"/>
      <c r="I1557" s="76"/>
      <c r="J1557" s="77"/>
      <c r="K1557" s="75"/>
      <c r="L1557" s="76"/>
      <c r="M1557" s="77"/>
      <c r="N1557" s="532"/>
    </row>
    <row r="1558" spans="1:14" x14ac:dyDescent="0.3">
      <c r="A1558" s="727" t="s">
        <v>194</v>
      </c>
      <c r="B1558" s="127">
        <v>1.28</v>
      </c>
      <c r="C1558" s="128">
        <v>1.1850899742930601</v>
      </c>
      <c r="D1558" s="129">
        <v>1.2110187110187101</v>
      </c>
      <c r="E1558" s="127">
        <v>1.28</v>
      </c>
      <c r="F1558" s="128">
        <v>1.18539325842697</v>
      </c>
      <c r="G1558" s="129">
        <v>1.22682926829268</v>
      </c>
      <c r="H1558" s="127"/>
      <c r="I1558" s="128"/>
      <c r="J1558" s="129"/>
      <c r="K1558" s="127"/>
      <c r="L1558" s="128"/>
      <c r="M1558" s="129"/>
      <c r="N1558" s="533"/>
    </row>
    <row r="1559" spans="1:14" x14ac:dyDescent="0.3">
      <c r="A1559" s="727" t="s">
        <v>174</v>
      </c>
      <c r="B1559" s="127">
        <v>0.60538127365032202</v>
      </c>
      <c r="C1559" s="128">
        <v>0.50937985808422603</v>
      </c>
      <c r="D1559" s="129">
        <v>0.52230498669765901</v>
      </c>
      <c r="E1559" s="127">
        <v>0.60538127365032202</v>
      </c>
      <c r="F1559" s="128">
        <v>0.50355808843555605</v>
      </c>
      <c r="G1559" s="129">
        <v>0.51364005655588196</v>
      </c>
      <c r="H1559" s="127"/>
      <c r="I1559" s="128"/>
      <c r="J1559" s="129"/>
      <c r="K1559" s="127"/>
      <c r="L1559" s="128"/>
      <c r="M1559" s="129"/>
      <c r="N1559" s="533"/>
    </row>
    <row r="1560" spans="1:14" x14ac:dyDescent="0.3">
      <c r="A1560" s="727" t="s">
        <v>260</v>
      </c>
      <c r="B1560" s="130" t="s">
        <v>248</v>
      </c>
      <c r="C1560" s="128" t="s">
        <v>130</v>
      </c>
      <c r="D1560" s="129" t="s">
        <v>130</v>
      </c>
      <c r="E1560" s="130" t="s">
        <v>248</v>
      </c>
      <c r="F1560" s="128" t="s">
        <v>130</v>
      </c>
      <c r="G1560" s="129" t="s">
        <v>130</v>
      </c>
      <c r="H1560" s="130"/>
      <c r="I1560" s="128"/>
      <c r="J1560" s="129"/>
      <c r="K1560" s="130"/>
      <c r="L1560" s="128"/>
      <c r="M1560" s="129"/>
      <c r="N1560" s="533"/>
    </row>
    <row r="1561" spans="1:14" x14ac:dyDescent="0.3">
      <c r="A1561" s="730" t="s">
        <v>173</v>
      </c>
      <c r="B1561" s="131" t="s">
        <v>248</v>
      </c>
      <c r="C1561" s="132">
        <v>0.18632465379352822</v>
      </c>
      <c r="D1561" s="139">
        <v>0.13207089868590594</v>
      </c>
      <c r="E1561" s="131" t="s">
        <v>248</v>
      </c>
      <c r="F1561" s="132">
        <v>0.18787652059557289</v>
      </c>
      <c r="G1561" s="139">
        <v>0.1035174944568118</v>
      </c>
      <c r="H1561" s="131"/>
      <c r="I1561" s="132"/>
      <c r="J1561" s="139"/>
      <c r="K1561" s="131"/>
      <c r="L1561" s="132"/>
      <c r="M1561" s="139"/>
      <c r="N1561" s="534"/>
    </row>
    <row r="1562" spans="1:14" ht="26" x14ac:dyDescent="0.3">
      <c r="A1562" s="761" t="s">
        <v>135</v>
      </c>
      <c r="B1562" s="69">
        <v>5.1948051948051903E-2</v>
      </c>
      <c r="C1562" s="70">
        <v>0.11224489795918401</v>
      </c>
      <c r="D1562" s="71">
        <v>0.118556701030928</v>
      </c>
      <c r="E1562" s="69">
        <v>5.1948051948051903E-2</v>
      </c>
      <c r="F1562" s="70">
        <v>6.1111111111111102E-2</v>
      </c>
      <c r="G1562" s="71">
        <v>9.4202898550724695E-2</v>
      </c>
      <c r="H1562" s="69"/>
      <c r="I1562" s="70"/>
      <c r="J1562" s="71"/>
      <c r="K1562" s="69"/>
      <c r="L1562" s="70"/>
      <c r="M1562" s="71"/>
      <c r="N1562" s="869"/>
    </row>
    <row r="1563" spans="1:14" x14ac:dyDescent="0.3">
      <c r="A1563" s="727" t="s">
        <v>104</v>
      </c>
      <c r="B1563" s="72">
        <v>0.63636363636363602</v>
      </c>
      <c r="C1563" s="73">
        <v>0.39285714285714302</v>
      </c>
      <c r="D1563" s="74">
        <v>0.51134020618556697</v>
      </c>
      <c r="E1563" s="72">
        <v>0.63636363636363602</v>
      </c>
      <c r="F1563" s="73">
        <v>0.42777777777777798</v>
      </c>
      <c r="G1563" s="74">
        <v>0.50966183574879198</v>
      </c>
      <c r="H1563" s="72"/>
      <c r="I1563" s="73"/>
      <c r="J1563" s="74"/>
      <c r="K1563" s="72"/>
      <c r="L1563" s="73"/>
      <c r="M1563" s="74"/>
      <c r="N1563" s="870"/>
    </row>
    <row r="1564" spans="1:14" x14ac:dyDescent="0.3">
      <c r="A1564" s="727" t="s">
        <v>105</v>
      </c>
      <c r="B1564" s="72">
        <v>0.31168831168831201</v>
      </c>
      <c r="C1564" s="73">
        <v>0.49489795918367402</v>
      </c>
      <c r="D1564" s="74">
        <v>0.37010309278350501</v>
      </c>
      <c r="E1564" s="72">
        <v>0.31168831168831201</v>
      </c>
      <c r="F1564" s="73">
        <v>0.51111111111111096</v>
      </c>
      <c r="G1564" s="74">
        <v>0.39613526570048302</v>
      </c>
      <c r="H1564" s="72"/>
      <c r="I1564" s="73"/>
      <c r="J1564" s="74"/>
      <c r="K1564" s="72"/>
      <c r="L1564" s="73"/>
      <c r="M1564" s="74"/>
      <c r="N1564" s="871"/>
    </row>
    <row r="1565" spans="1:14" x14ac:dyDescent="0.3">
      <c r="A1565" s="734" t="s">
        <v>259</v>
      </c>
      <c r="B1565" s="75">
        <v>77</v>
      </c>
      <c r="C1565" s="76">
        <v>392</v>
      </c>
      <c r="D1565" s="77">
        <v>970</v>
      </c>
      <c r="E1565" s="75">
        <v>77</v>
      </c>
      <c r="F1565" s="76">
        <v>180</v>
      </c>
      <c r="G1565" s="77">
        <v>414</v>
      </c>
      <c r="H1565" s="75"/>
      <c r="I1565" s="76"/>
      <c r="J1565" s="77"/>
      <c r="K1565" s="75"/>
      <c r="L1565" s="76"/>
      <c r="M1565" s="77"/>
      <c r="N1565" s="532"/>
    </row>
    <row r="1566" spans="1:14" x14ac:dyDescent="0.3">
      <c r="A1566" s="727" t="s">
        <v>194</v>
      </c>
      <c r="B1566" s="127">
        <v>1.74025974025974</v>
      </c>
      <c r="C1566" s="128">
        <v>1.6173469387755099</v>
      </c>
      <c r="D1566" s="129">
        <v>1.74845360824742</v>
      </c>
      <c r="E1566" s="127">
        <v>1.74025974025974</v>
      </c>
      <c r="F1566" s="128">
        <v>1.55</v>
      </c>
      <c r="G1566" s="129">
        <v>1.69806763285024</v>
      </c>
      <c r="H1566" s="127"/>
      <c r="I1566" s="128"/>
      <c r="J1566" s="129"/>
      <c r="K1566" s="127"/>
      <c r="L1566" s="128"/>
      <c r="M1566" s="129"/>
      <c r="N1566" s="533"/>
    </row>
    <row r="1567" spans="1:14" x14ac:dyDescent="0.3">
      <c r="A1567" s="727" t="s">
        <v>174</v>
      </c>
      <c r="B1567" s="127">
        <v>0.54778495114408898</v>
      </c>
      <c r="C1567" s="128">
        <v>0.67963063688984804</v>
      </c>
      <c r="D1567" s="129">
        <v>0.65255130035880704</v>
      </c>
      <c r="E1567" s="127">
        <v>0.54778495114408898</v>
      </c>
      <c r="F1567" s="128">
        <v>0.60974397044760198</v>
      </c>
      <c r="G1567" s="129">
        <v>0.63256741566910901</v>
      </c>
      <c r="H1567" s="127"/>
      <c r="I1567" s="128"/>
      <c r="J1567" s="129"/>
      <c r="K1567" s="127"/>
      <c r="L1567" s="128"/>
      <c r="M1567" s="129"/>
      <c r="N1567" s="533"/>
    </row>
    <row r="1568" spans="1:14" x14ac:dyDescent="0.3">
      <c r="A1568" s="727" t="s">
        <v>260</v>
      </c>
      <c r="B1568" s="130" t="s">
        <v>248</v>
      </c>
      <c r="C1568" s="128" t="s">
        <v>130</v>
      </c>
      <c r="D1568" s="129" t="s">
        <v>130</v>
      </c>
      <c r="E1568" s="130" t="s">
        <v>248</v>
      </c>
      <c r="F1568" s="128" t="s">
        <v>266</v>
      </c>
      <c r="G1568" s="129" t="s">
        <v>130</v>
      </c>
      <c r="H1568" s="130"/>
      <c r="I1568" s="128"/>
      <c r="J1568" s="129"/>
      <c r="K1568" s="130"/>
      <c r="L1568" s="128"/>
      <c r="M1568" s="129"/>
      <c r="N1568" s="533"/>
    </row>
    <row r="1569" spans="1:14" x14ac:dyDescent="0.3">
      <c r="A1569" s="730" t="s">
        <v>173</v>
      </c>
      <c r="B1569" s="131" t="s">
        <v>248</v>
      </c>
      <c r="C1569" s="132">
        <v>0.18085235540102829</v>
      </c>
      <c r="D1569" s="139">
        <v>-1.2556664867842038E-2</v>
      </c>
      <c r="E1569" s="131" t="s">
        <v>248</v>
      </c>
      <c r="F1569" s="132">
        <v>0.31203217986735265</v>
      </c>
      <c r="G1569" s="139">
        <v>6.6699779919695265E-2</v>
      </c>
      <c r="H1569" s="131"/>
      <c r="I1569" s="132"/>
      <c r="J1569" s="139"/>
      <c r="K1569" s="131"/>
      <c r="L1569" s="132"/>
      <c r="M1569" s="139"/>
      <c r="N1569" s="534"/>
    </row>
    <row r="1570" spans="1:14" ht="52" x14ac:dyDescent="0.3">
      <c r="A1570" s="761" t="s">
        <v>1046</v>
      </c>
      <c r="B1570" s="69">
        <v>0.44155844155844198</v>
      </c>
      <c r="C1570" s="70">
        <v>0.51662404092071601</v>
      </c>
      <c r="D1570" s="71">
        <v>0.45884773662551398</v>
      </c>
      <c r="E1570" s="69">
        <v>0.44155844155844198</v>
      </c>
      <c r="F1570" s="70">
        <v>0.43016759776536301</v>
      </c>
      <c r="G1570" s="71">
        <v>0.37288135593220301</v>
      </c>
      <c r="H1570" s="69"/>
      <c r="I1570" s="70"/>
      <c r="J1570" s="71"/>
      <c r="K1570" s="69"/>
      <c r="L1570" s="70"/>
      <c r="M1570" s="71"/>
      <c r="N1570" s="535"/>
    </row>
    <row r="1571" spans="1:14" x14ac:dyDescent="0.3">
      <c r="A1571" s="727" t="s">
        <v>104</v>
      </c>
      <c r="B1571" s="72">
        <v>0.506493506493506</v>
      </c>
      <c r="C1571" s="73">
        <v>0.44245524296675198</v>
      </c>
      <c r="D1571" s="74">
        <v>0.47839506172839502</v>
      </c>
      <c r="E1571" s="72">
        <v>0.506493506493506</v>
      </c>
      <c r="F1571" s="73">
        <v>0.50279329608938494</v>
      </c>
      <c r="G1571" s="74">
        <v>0.54963680387409197</v>
      </c>
      <c r="H1571" s="72"/>
      <c r="I1571" s="73"/>
      <c r="J1571" s="74"/>
      <c r="K1571" s="72"/>
      <c r="L1571" s="73"/>
      <c r="M1571" s="74"/>
      <c r="N1571" s="536"/>
    </row>
    <row r="1572" spans="1:14" x14ac:dyDescent="0.3">
      <c r="A1572" s="727" t="s">
        <v>105</v>
      </c>
      <c r="B1572" s="72">
        <v>5.1948051948051903E-2</v>
      </c>
      <c r="C1572" s="73">
        <v>4.0920716112532E-2</v>
      </c>
      <c r="D1572" s="74">
        <v>6.2757201646090499E-2</v>
      </c>
      <c r="E1572" s="72">
        <v>5.1948051948051903E-2</v>
      </c>
      <c r="F1572" s="73">
        <v>6.7039106145251395E-2</v>
      </c>
      <c r="G1572" s="74">
        <v>7.7481840193704604E-2</v>
      </c>
      <c r="H1572" s="72"/>
      <c r="I1572" s="73"/>
      <c r="J1572" s="74"/>
      <c r="K1572" s="72"/>
      <c r="L1572" s="73"/>
      <c r="M1572" s="74"/>
      <c r="N1572" s="537"/>
    </row>
    <row r="1573" spans="1:14" x14ac:dyDescent="0.3">
      <c r="A1573" s="734" t="s">
        <v>259</v>
      </c>
      <c r="B1573" s="75">
        <v>77</v>
      </c>
      <c r="C1573" s="76">
        <v>391</v>
      </c>
      <c r="D1573" s="77">
        <v>972</v>
      </c>
      <c r="E1573" s="75">
        <v>77</v>
      </c>
      <c r="F1573" s="76">
        <v>179</v>
      </c>
      <c r="G1573" s="77">
        <v>413</v>
      </c>
      <c r="H1573" s="75"/>
      <c r="I1573" s="76"/>
      <c r="J1573" s="77"/>
      <c r="K1573" s="75"/>
      <c r="L1573" s="76"/>
      <c r="M1573" s="77"/>
      <c r="N1573" s="532"/>
    </row>
    <row r="1574" spans="1:14" x14ac:dyDescent="0.3">
      <c r="A1574" s="727" t="s">
        <v>194</v>
      </c>
      <c r="B1574" s="127">
        <v>2.38961038961039</v>
      </c>
      <c r="C1574" s="128">
        <v>2.4757033248081899</v>
      </c>
      <c r="D1574" s="129">
        <v>2.3960905349794199</v>
      </c>
      <c r="E1574" s="127">
        <v>2.38961038961039</v>
      </c>
      <c r="F1574" s="128">
        <v>2.3631284916201101</v>
      </c>
      <c r="G1574" s="129">
        <v>2.2953995157385001</v>
      </c>
      <c r="H1574" s="127"/>
      <c r="I1574" s="128"/>
      <c r="J1574" s="129"/>
      <c r="K1574" s="127"/>
      <c r="L1574" s="128"/>
      <c r="M1574" s="129"/>
      <c r="N1574" s="533"/>
    </row>
    <row r="1575" spans="1:14" x14ac:dyDescent="0.3">
      <c r="A1575" s="727" t="s">
        <v>174</v>
      </c>
      <c r="B1575" s="127">
        <v>0.58839308727566997</v>
      </c>
      <c r="C1575" s="128">
        <v>0.57628158534201102</v>
      </c>
      <c r="D1575" s="129">
        <v>0.60422912565118203</v>
      </c>
      <c r="E1575" s="127">
        <v>0.58839308727566997</v>
      </c>
      <c r="F1575" s="128">
        <v>0.60613274051769195</v>
      </c>
      <c r="G1575" s="129">
        <v>0.60331056558248197</v>
      </c>
      <c r="H1575" s="127"/>
      <c r="I1575" s="128"/>
      <c r="J1575" s="129"/>
      <c r="K1575" s="127"/>
      <c r="L1575" s="128"/>
      <c r="M1575" s="129"/>
      <c r="N1575" s="533"/>
    </row>
    <row r="1576" spans="1:14" x14ac:dyDescent="0.3">
      <c r="A1576" s="727" t="s">
        <v>260</v>
      </c>
      <c r="B1576" s="130" t="s">
        <v>248</v>
      </c>
      <c r="C1576" s="128" t="s">
        <v>130</v>
      </c>
      <c r="D1576" s="129" t="s">
        <v>130</v>
      </c>
      <c r="E1576" s="130" t="s">
        <v>248</v>
      </c>
      <c r="F1576" s="128" t="s">
        <v>130</v>
      </c>
      <c r="G1576" s="129" t="s">
        <v>130</v>
      </c>
      <c r="H1576" s="130"/>
      <c r="I1576" s="128"/>
      <c r="J1576" s="129"/>
      <c r="K1576" s="130"/>
      <c r="L1576" s="128"/>
      <c r="M1576" s="129"/>
      <c r="N1576" s="533"/>
    </row>
    <row r="1577" spans="1:14" x14ac:dyDescent="0.3">
      <c r="A1577" s="730" t="s">
        <v>173</v>
      </c>
      <c r="B1577" s="131" t="s">
        <v>248</v>
      </c>
      <c r="C1577" s="132">
        <v>-0.14939386818460557</v>
      </c>
      <c r="D1577" s="139">
        <v>-1.0724649133797162E-2</v>
      </c>
      <c r="E1577" s="131" t="s">
        <v>248</v>
      </c>
      <c r="F1577" s="132">
        <v>4.3689931627290027E-2</v>
      </c>
      <c r="G1577" s="139">
        <v>0.15615651249358034</v>
      </c>
      <c r="H1577" s="131"/>
      <c r="I1577" s="132"/>
      <c r="J1577" s="139"/>
      <c r="K1577" s="131"/>
      <c r="L1577" s="132"/>
      <c r="M1577" s="139"/>
      <c r="N1577" s="534"/>
    </row>
    <row r="1578" spans="1:14" ht="26" x14ac:dyDescent="0.3">
      <c r="A1578" s="761" t="s">
        <v>1006</v>
      </c>
      <c r="B1578" s="69">
        <v>9.0909090909090898E-2</v>
      </c>
      <c r="C1578" s="70">
        <v>0.206632653061224</v>
      </c>
      <c r="D1578" s="71">
        <v>0.18518518518518501</v>
      </c>
      <c r="E1578" s="69">
        <v>9.0909090909090898E-2</v>
      </c>
      <c r="F1578" s="70">
        <v>9.44444444444444E-2</v>
      </c>
      <c r="G1578" s="71">
        <v>9.1566265060241001E-2</v>
      </c>
      <c r="H1578" s="69"/>
      <c r="I1578" s="70"/>
      <c r="J1578" s="71"/>
      <c r="K1578" s="69"/>
      <c r="L1578" s="70"/>
      <c r="M1578" s="71"/>
      <c r="N1578" s="535"/>
    </row>
    <row r="1579" spans="1:14" x14ac:dyDescent="0.3">
      <c r="A1579" s="727" t="s">
        <v>104</v>
      </c>
      <c r="B1579" s="72">
        <v>0.27272727272727298</v>
      </c>
      <c r="C1579" s="73">
        <v>0.26530612244898</v>
      </c>
      <c r="D1579" s="74">
        <v>0.266460905349794</v>
      </c>
      <c r="E1579" s="72">
        <v>0.27272727272727298</v>
      </c>
      <c r="F1579" s="73">
        <v>0.26111111111111102</v>
      </c>
      <c r="G1579" s="74">
        <v>0.27469879518072299</v>
      </c>
      <c r="H1579" s="72"/>
      <c r="I1579" s="73"/>
      <c r="J1579" s="74"/>
      <c r="K1579" s="72"/>
      <c r="L1579" s="73"/>
      <c r="M1579" s="74"/>
      <c r="N1579" s="536"/>
    </row>
    <row r="1580" spans="1:14" x14ac:dyDescent="0.3">
      <c r="A1580" s="727" t="s">
        <v>105</v>
      </c>
      <c r="B1580" s="72">
        <v>0.63636363636363602</v>
      </c>
      <c r="C1580" s="73">
        <v>0.52806122448979598</v>
      </c>
      <c r="D1580" s="74">
        <v>0.54835390946502105</v>
      </c>
      <c r="E1580" s="72">
        <v>0.63636363636363602</v>
      </c>
      <c r="F1580" s="73">
        <v>0.64444444444444404</v>
      </c>
      <c r="G1580" s="74">
        <v>0.63373493975903605</v>
      </c>
      <c r="H1580" s="72"/>
      <c r="I1580" s="73"/>
      <c r="J1580" s="74"/>
      <c r="K1580" s="72"/>
      <c r="L1580" s="73"/>
      <c r="M1580" s="74"/>
      <c r="N1580" s="537"/>
    </row>
    <row r="1581" spans="1:14" x14ac:dyDescent="0.3">
      <c r="A1581" s="734" t="s">
        <v>259</v>
      </c>
      <c r="B1581" s="75">
        <v>77</v>
      </c>
      <c r="C1581" s="76">
        <v>392</v>
      </c>
      <c r="D1581" s="77">
        <v>972</v>
      </c>
      <c r="E1581" s="75">
        <v>77</v>
      </c>
      <c r="F1581" s="76">
        <v>180</v>
      </c>
      <c r="G1581" s="77">
        <v>415</v>
      </c>
      <c r="H1581" s="75"/>
      <c r="I1581" s="76"/>
      <c r="J1581" s="77"/>
      <c r="K1581" s="75"/>
      <c r="L1581" s="76"/>
      <c r="M1581" s="77"/>
      <c r="N1581" s="532"/>
    </row>
    <row r="1582" spans="1:14" x14ac:dyDescent="0.3">
      <c r="A1582" s="727" t="s">
        <v>194</v>
      </c>
      <c r="B1582" s="127">
        <v>1.4545454545454499</v>
      </c>
      <c r="C1582" s="128">
        <v>1.6785714285714299</v>
      </c>
      <c r="D1582" s="129">
        <v>1.63683127572016</v>
      </c>
      <c r="E1582" s="127">
        <v>1.4545454545454499</v>
      </c>
      <c r="F1582" s="128">
        <v>1.45</v>
      </c>
      <c r="G1582" s="129">
        <v>1.4578313253012001</v>
      </c>
      <c r="H1582" s="127"/>
      <c r="I1582" s="128"/>
      <c r="J1582" s="129"/>
      <c r="K1582" s="127"/>
      <c r="L1582" s="128"/>
      <c r="M1582" s="129"/>
      <c r="N1582" s="533"/>
    </row>
    <row r="1583" spans="1:14" x14ac:dyDescent="0.3">
      <c r="A1583" s="727" t="s">
        <v>174</v>
      </c>
      <c r="B1583" s="127">
        <v>0.65985354326895396</v>
      </c>
      <c r="C1583" s="128">
        <v>0.79560814938368296</v>
      </c>
      <c r="D1583" s="129">
        <v>0.77605875344882802</v>
      </c>
      <c r="E1583" s="127">
        <v>0.65985354326895396</v>
      </c>
      <c r="F1583" s="128">
        <v>0.66244004682873603</v>
      </c>
      <c r="G1583" s="129">
        <v>0.65756843877528104</v>
      </c>
      <c r="H1583" s="127"/>
      <c r="I1583" s="128"/>
      <c r="J1583" s="129"/>
      <c r="K1583" s="127"/>
      <c r="L1583" s="128"/>
      <c r="M1583" s="129"/>
      <c r="N1583" s="533"/>
    </row>
    <row r="1584" spans="1:14" x14ac:dyDescent="0.3">
      <c r="A1584" s="727" t="s">
        <v>260</v>
      </c>
      <c r="B1584" s="130" t="s">
        <v>248</v>
      </c>
      <c r="C1584" s="128" t="s">
        <v>266</v>
      </c>
      <c r="D1584" s="129" t="s">
        <v>266</v>
      </c>
      <c r="E1584" s="130" t="s">
        <v>248</v>
      </c>
      <c r="F1584" s="128" t="s">
        <v>130</v>
      </c>
      <c r="G1584" s="129" t="s">
        <v>130</v>
      </c>
      <c r="H1584" s="130"/>
      <c r="I1584" s="128"/>
      <c r="J1584" s="129"/>
      <c r="K1584" s="130"/>
      <c r="L1584" s="128"/>
      <c r="M1584" s="129"/>
      <c r="N1584" s="533"/>
    </row>
    <row r="1585" spans="1:14" x14ac:dyDescent="0.3">
      <c r="A1585" s="730" t="s">
        <v>173</v>
      </c>
      <c r="B1585" s="131" t="s">
        <v>248</v>
      </c>
      <c r="C1585" s="132">
        <v>-0.28157827970907728</v>
      </c>
      <c r="D1585" s="139">
        <v>-0.23488662471059887</v>
      </c>
      <c r="E1585" s="131" t="s">
        <v>248</v>
      </c>
      <c r="F1585" s="132">
        <v>6.8616844153824635E-3</v>
      </c>
      <c r="G1585" s="139">
        <v>-4.9970019270846947E-3</v>
      </c>
      <c r="H1585" s="131"/>
      <c r="I1585" s="132"/>
      <c r="J1585" s="139"/>
      <c r="K1585" s="131"/>
      <c r="L1585" s="132"/>
      <c r="M1585" s="139"/>
      <c r="N1585" s="534"/>
    </row>
    <row r="1586" spans="1:14" ht="26" x14ac:dyDescent="0.3">
      <c r="A1586" s="761" t="s">
        <v>140</v>
      </c>
      <c r="B1586" s="69">
        <v>0.30263157894736797</v>
      </c>
      <c r="C1586" s="70">
        <v>0.179028132992327</v>
      </c>
      <c r="D1586" s="71">
        <v>0.15909090909090901</v>
      </c>
      <c r="E1586" s="69">
        <v>0.30263157894736797</v>
      </c>
      <c r="F1586" s="70">
        <v>0.223463687150838</v>
      </c>
      <c r="G1586" s="71">
        <v>0.16747572815534001</v>
      </c>
      <c r="H1586" s="69"/>
      <c r="I1586" s="70"/>
      <c r="J1586" s="71"/>
      <c r="K1586" s="69"/>
      <c r="L1586" s="70"/>
      <c r="M1586" s="71"/>
      <c r="N1586" s="535"/>
    </row>
    <row r="1587" spans="1:14" x14ac:dyDescent="0.3">
      <c r="A1587" s="727" t="s">
        <v>104</v>
      </c>
      <c r="B1587" s="72">
        <v>0.51315789473684204</v>
      </c>
      <c r="C1587" s="73">
        <v>0.52173913043478304</v>
      </c>
      <c r="D1587" s="74">
        <v>0.53202479338843001</v>
      </c>
      <c r="E1587" s="72">
        <v>0.51315789473684204</v>
      </c>
      <c r="F1587" s="73">
        <v>0.474860335195531</v>
      </c>
      <c r="G1587" s="74">
        <v>0.538834951456311</v>
      </c>
      <c r="H1587" s="72"/>
      <c r="I1587" s="73"/>
      <c r="J1587" s="74"/>
      <c r="K1587" s="72"/>
      <c r="L1587" s="73"/>
      <c r="M1587" s="74"/>
      <c r="N1587" s="536"/>
    </row>
    <row r="1588" spans="1:14" x14ac:dyDescent="0.3">
      <c r="A1588" s="727" t="s">
        <v>105</v>
      </c>
      <c r="B1588" s="72">
        <v>0.18421052631578899</v>
      </c>
      <c r="C1588" s="73">
        <v>0.29923273657289001</v>
      </c>
      <c r="D1588" s="74">
        <v>0.30888429752066099</v>
      </c>
      <c r="E1588" s="72">
        <v>0.18421052631578899</v>
      </c>
      <c r="F1588" s="73">
        <v>0.30167597765363102</v>
      </c>
      <c r="G1588" s="74">
        <v>0.293689320388349</v>
      </c>
      <c r="H1588" s="72"/>
      <c r="I1588" s="73"/>
      <c r="J1588" s="74"/>
      <c r="K1588" s="72"/>
      <c r="L1588" s="73"/>
      <c r="M1588" s="74"/>
      <c r="N1588" s="537"/>
    </row>
    <row r="1589" spans="1:14" x14ac:dyDescent="0.3">
      <c r="A1589" s="734" t="s">
        <v>259</v>
      </c>
      <c r="B1589" s="75">
        <v>76</v>
      </c>
      <c r="C1589" s="76">
        <v>391</v>
      </c>
      <c r="D1589" s="77">
        <v>968</v>
      </c>
      <c r="E1589" s="75">
        <v>76</v>
      </c>
      <c r="F1589" s="76">
        <v>179</v>
      </c>
      <c r="G1589" s="77">
        <v>412</v>
      </c>
      <c r="H1589" s="75"/>
      <c r="I1589" s="76"/>
      <c r="J1589" s="77"/>
      <c r="K1589" s="75"/>
      <c r="L1589" s="76"/>
      <c r="M1589" s="77"/>
      <c r="N1589" s="532"/>
    </row>
    <row r="1590" spans="1:14" x14ac:dyDescent="0.3">
      <c r="A1590" s="727" t="s">
        <v>194</v>
      </c>
      <c r="B1590" s="127">
        <v>2.1184210526315801</v>
      </c>
      <c r="C1590" s="128">
        <v>1.87979539641944</v>
      </c>
      <c r="D1590" s="129">
        <v>1.85020661157025</v>
      </c>
      <c r="E1590" s="127">
        <v>2.1184210526315801</v>
      </c>
      <c r="F1590" s="128">
        <v>1.92178770949721</v>
      </c>
      <c r="G1590" s="129">
        <v>1.8737864077669899</v>
      </c>
      <c r="H1590" s="127"/>
      <c r="I1590" s="128"/>
      <c r="J1590" s="129"/>
      <c r="K1590" s="127"/>
      <c r="L1590" s="128"/>
      <c r="M1590" s="129"/>
      <c r="N1590" s="533"/>
    </row>
    <row r="1591" spans="1:14" x14ac:dyDescent="0.3">
      <c r="A1591" s="727" t="s">
        <v>174</v>
      </c>
      <c r="B1591" s="127">
        <v>0.69218697403053098</v>
      </c>
      <c r="C1591" s="128">
        <v>0.68190980611152696</v>
      </c>
      <c r="D1591" s="129">
        <v>0.66783073380549596</v>
      </c>
      <c r="E1591" s="127">
        <v>0.69218697403053098</v>
      </c>
      <c r="F1591" s="128">
        <v>0.72245301520163796</v>
      </c>
      <c r="G1591" s="129">
        <v>0.66807071103934901</v>
      </c>
      <c r="H1591" s="127"/>
      <c r="I1591" s="128"/>
      <c r="J1591" s="129"/>
      <c r="K1591" s="127"/>
      <c r="L1591" s="128"/>
      <c r="M1591" s="129"/>
      <c r="N1591" s="533"/>
    </row>
    <row r="1592" spans="1:14" x14ac:dyDescent="0.3">
      <c r="A1592" s="727" t="s">
        <v>260</v>
      </c>
      <c r="B1592" s="130" t="s">
        <v>248</v>
      </c>
      <c r="C1592" s="128" t="s">
        <v>236</v>
      </c>
      <c r="D1592" s="129" t="s">
        <v>237</v>
      </c>
      <c r="E1592" s="130" t="s">
        <v>248</v>
      </c>
      <c r="F1592" s="128" t="s">
        <v>266</v>
      </c>
      <c r="G1592" s="129" t="s">
        <v>236</v>
      </c>
      <c r="H1592" s="130"/>
      <c r="I1592" s="128"/>
      <c r="J1592" s="129"/>
      <c r="K1592" s="130"/>
      <c r="L1592" s="128"/>
      <c r="M1592" s="129"/>
      <c r="N1592" s="533"/>
    </row>
    <row r="1593" spans="1:14" x14ac:dyDescent="0.3">
      <c r="A1593" s="730" t="s">
        <v>173</v>
      </c>
      <c r="B1593" s="131" t="s">
        <v>248</v>
      </c>
      <c r="C1593" s="132">
        <v>0.34993727040363548</v>
      </c>
      <c r="D1593" s="139">
        <v>0.40162039194118143</v>
      </c>
      <c r="E1593" s="131" t="s">
        <v>248</v>
      </c>
      <c r="F1593" s="132">
        <v>0.27217457605805601</v>
      </c>
      <c r="G1593" s="139">
        <v>0.3661807662305695</v>
      </c>
      <c r="H1593" s="131"/>
      <c r="I1593" s="132"/>
      <c r="J1593" s="139"/>
      <c r="K1593" s="131"/>
      <c r="L1593" s="132"/>
      <c r="M1593" s="139"/>
      <c r="N1593" s="534"/>
    </row>
    <row r="1594" spans="1:14" ht="26" x14ac:dyDescent="0.3">
      <c r="A1594" s="761" t="s">
        <v>1047</v>
      </c>
      <c r="B1594" s="69">
        <v>1.2987012987013E-2</v>
      </c>
      <c r="C1594" s="70">
        <v>2.2959183673469399E-2</v>
      </c>
      <c r="D1594" s="71">
        <v>2.37358101135191E-2</v>
      </c>
      <c r="E1594" s="69">
        <v>1.2987012987013E-2</v>
      </c>
      <c r="F1594" s="70">
        <v>1.6666666666666701E-2</v>
      </c>
      <c r="G1594" s="71">
        <v>1.68674698795181E-2</v>
      </c>
      <c r="H1594" s="69"/>
      <c r="I1594" s="70"/>
      <c r="J1594" s="71"/>
      <c r="K1594" s="69"/>
      <c r="L1594" s="70"/>
      <c r="M1594" s="71"/>
      <c r="N1594" s="869" t="s">
        <v>968</v>
      </c>
    </row>
    <row r="1595" spans="1:14" x14ac:dyDescent="0.3">
      <c r="A1595" s="727" t="s">
        <v>104</v>
      </c>
      <c r="B1595" s="72">
        <v>3.8961038961039002E-2</v>
      </c>
      <c r="C1595" s="73">
        <v>7.9081632653061201E-2</v>
      </c>
      <c r="D1595" s="74">
        <v>9.7007223942208495E-2</v>
      </c>
      <c r="E1595" s="72">
        <v>3.8961038961039002E-2</v>
      </c>
      <c r="F1595" s="73">
        <v>5.5555555555555601E-2</v>
      </c>
      <c r="G1595" s="74">
        <v>0.108433734939759</v>
      </c>
      <c r="H1595" s="72"/>
      <c r="I1595" s="73"/>
      <c r="J1595" s="74"/>
      <c r="K1595" s="72"/>
      <c r="L1595" s="73"/>
      <c r="M1595" s="74"/>
      <c r="N1595" s="870"/>
    </row>
    <row r="1596" spans="1:14" x14ac:dyDescent="0.3">
      <c r="A1596" s="727" t="s">
        <v>105</v>
      </c>
      <c r="B1596" s="72">
        <v>0.94805194805194803</v>
      </c>
      <c r="C1596" s="73">
        <v>0.89795918367346905</v>
      </c>
      <c r="D1596" s="74">
        <v>0.87925696594427205</v>
      </c>
      <c r="E1596" s="72">
        <v>0.94805194805194803</v>
      </c>
      <c r="F1596" s="73">
        <v>0.92777777777777803</v>
      </c>
      <c r="G1596" s="74">
        <v>0.87469879518072302</v>
      </c>
      <c r="H1596" s="72"/>
      <c r="I1596" s="73"/>
      <c r="J1596" s="74"/>
      <c r="K1596" s="72"/>
      <c r="L1596" s="73"/>
      <c r="M1596" s="74"/>
      <c r="N1596" s="871"/>
    </row>
    <row r="1597" spans="1:14" x14ac:dyDescent="0.3">
      <c r="A1597" s="734" t="s">
        <v>259</v>
      </c>
      <c r="B1597" s="75">
        <v>77</v>
      </c>
      <c r="C1597" s="76">
        <v>392</v>
      </c>
      <c r="D1597" s="77">
        <v>969</v>
      </c>
      <c r="E1597" s="75">
        <v>77</v>
      </c>
      <c r="F1597" s="76">
        <v>180</v>
      </c>
      <c r="G1597" s="77">
        <v>415</v>
      </c>
      <c r="H1597" s="75"/>
      <c r="I1597" s="76"/>
      <c r="J1597" s="77"/>
      <c r="K1597" s="75"/>
      <c r="L1597" s="76"/>
      <c r="M1597" s="77"/>
      <c r="N1597" s="532"/>
    </row>
    <row r="1598" spans="1:14" x14ac:dyDescent="0.3">
      <c r="A1598" s="727" t="s">
        <v>194</v>
      </c>
      <c r="B1598" s="127">
        <v>1.06493506493506</v>
      </c>
      <c r="C1598" s="128">
        <v>1.125</v>
      </c>
      <c r="D1598" s="129">
        <v>1.1444788441692499</v>
      </c>
      <c r="E1598" s="127">
        <v>1.06493506493506</v>
      </c>
      <c r="F1598" s="128">
        <v>1.0888888888888899</v>
      </c>
      <c r="G1598" s="129">
        <v>1.1421686746988</v>
      </c>
      <c r="H1598" s="127"/>
      <c r="I1598" s="128"/>
      <c r="J1598" s="129"/>
      <c r="K1598" s="127"/>
      <c r="L1598" s="128"/>
      <c r="M1598" s="129"/>
      <c r="N1598" s="533"/>
    </row>
    <row r="1599" spans="1:14" x14ac:dyDescent="0.3">
      <c r="A1599" s="727" t="s">
        <v>174</v>
      </c>
      <c r="B1599" s="127">
        <v>0.296366697542364</v>
      </c>
      <c r="C1599" s="128">
        <v>0.39457640208760397</v>
      </c>
      <c r="D1599" s="129">
        <v>0.41382733081272999</v>
      </c>
      <c r="E1599" s="127">
        <v>0.296366697542364</v>
      </c>
      <c r="F1599" s="128">
        <v>0.33905700463169902</v>
      </c>
      <c r="G1599" s="129">
        <v>0.39505410927859103</v>
      </c>
      <c r="H1599" s="127"/>
      <c r="I1599" s="128"/>
      <c r="J1599" s="129"/>
      <c r="K1599" s="127"/>
      <c r="L1599" s="128"/>
      <c r="M1599" s="129"/>
      <c r="N1599" s="533"/>
    </row>
    <row r="1600" spans="1:14" x14ac:dyDescent="0.3">
      <c r="A1600" s="727" t="s">
        <v>260</v>
      </c>
      <c r="B1600" s="130" t="s">
        <v>248</v>
      </c>
      <c r="C1600" s="128" t="s">
        <v>130</v>
      </c>
      <c r="D1600" s="129" t="s">
        <v>130</v>
      </c>
      <c r="E1600" s="130" t="s">
        <v>248</v>
      </c>
      <c r="F1600" s="128" t="s">
        <v>130</v>
      </c>
      <c r="G1600" s="129" t="s">
        <v>130</v>
      </c>
      <c r="H1600" s="130"/>
      <c r="I1600" s="128"/>
      <c r="J1600" s="129"/>
      <c r="K1600" s="130"/>
      <c r="L1600" s="128"/>
      <c r="M1600" s="129"/>
      <c r="N1600" s="533"/>
    </row>
    <row r="1601" spans="1:14" x14ac:dyDescent="0.3">
      <c r="A1601" s="730" t="s">
        <v>173</v>
      </c>
      <c r="B1601" s="131" t="s">
        <v>248</v>
      </c>
      <c r="C1601" s="132">
        <v>-0.15222637427669689</v>
      </c>
      <c r="D1601" s="139">
        <v>-0.19221490054311099</v>
      </c>
      <c r="E1601" s="131" t="s">
        <v>248</v>
      </c>
      <c r="F1601" s="132">
        <v>-7.0648367757067301E-2</v>
      </c>
      <c r="G1601" s="139">
        <v>-0.19550134513162382</v>
      </c>
      <c r="H1601" s="131"/>
      <c r="I1601" s="132"/>
      <c r="J1601" s="139"/>
      <c r="K1601" s="131"/>
      <c r="L1601" s="132"/>
      <c r="M1601" s="139"/>
      <c r="N1601" s="534"/>
    </row>
    <row r="1602" spans="1:14" ht="26" x14ac:dyDescent="0.3">
      <c r="A1602" s="761" t="s">
        <v>69</v>
      </c>
      <c r="B1602" s="69">
        <v>0.11688311688311701</v>
      </c>
      <c r="C1602" s="70">
        <v>6.3938618925831206E-2</v>
      </c>
      <c r="D1602" s="71">
        <v>8.8082901554404097E-2</v>
      </c>
      <c r="E1602" s="69">
        <v>0.11688311688311701</v>
      </c>
      <c r="F1602" s="70">
        <v>7.7777777777777807E-2</v>
      </c>
      <c r="G1602" s="71">
        <v>5.8111380145278502E-2</v>
      </c>
      <c r="H1602" s="69"/>
      <c r="I1602" s="70"/>
      <c r="J1602" s="71"/>
      <c r="K1602" s="69"/>
      <c r="L1602" s="70"/>
      <c r="M1602" s="71"/>
      <c r="N1602" s="535"/>
    </row>
    <row r="1603" spans="1:14" x14ac:dyDescent="0.3">
      <c r="A1603" s="727" t="s">
        <v>104</v>
      </c>
      <c r="B1603" s="72">
        <v>0.19480519480519501</v>
      </c>
      <c r="C1603" s="73">
        <v>0.18414322250639401</v>
      </c>
      <c r="D1603" s="74">
        <v>0.230051813471503</v>
      </c>
      <c r="E1603" s="72">
        <v>0.19480519480519501</v>
      </c>
      <c r="F1603" s="73">
        <v>0.20555555555555599</v>
      </c>
      <c r="G1603" s="74">
        <v>0.25907990314770002</v>
      </c>
      <c r="H1603" s="72"/>
      <c r="I1603" s="73"/>
      <c r="J1603" s="74"/>
      <c r="K1603" s="72"/>
      <c r="L1603" s="73"/>
      <c r="M1603" s="74"/>
      <c r="N1603" s="536"/>
    </row>
    <row r="1604" spans="1:14" x14ac:dyDescent="0.3">
      <c r="A1604" s="727" t="s">
        <v>105</v>
      </c>
      <c r="B1604" s="72">
        <v>0.68831168831168799</v>
      </c>
      <c r="C1604" s="73">
        <v>0.751918158567775</v>
      </c>
      <c r="D1604" s="74">
        <v>0.68186528497409304</v>
      </c>
      <c r="E1604" s="72">
        <v>0.68831168831168799</v>
      </c>
      <c r="F1604" s="73">
        <v>0.71666666666666701</v>
      </c>
      <c r="G1604" s="74">
        <v>0.68280871670702203</v>
      </c>
      <c r="H1604" s="72"/>
      <c r="I1604" s="73"/>
      <c r="J1604" s="74"/>
      <c r="K1604" s="72"/>
      <c r="L1604" s="73"/>
      <c r="M1604" s="74"/>
      <c r="N1604" s="537"/>
    </row>
    <row r="1605" spans="1:14" x14ac:dyDescent="0.3">
      <c r="A1605" s="734" t="s">
        <v>259</v>
      </c>
      <c r="B1605" s="75">
        <v>77</v>
      </c>
      <c r="C1605" s="76">
        <v>391</v>
      </c>
      <c r="D1605" s="77">
        <v>965</v>
      </c>
      <c r="E1605" s="75">
        <v>77</v>
      </c>
      <c r="F1605" s="76">
        <v>180</v>
      </c>
      <c r="G1605" s="77">
        <v>413</v>
      </c>
      <c r="H1605" s="75"/>
      <c r="I1605" s="76"/>
      <c r="J1605" s="77"/>
      <c r="K1605" s="75"/>
      <c r="L1605" s="76"/>
      <c r="M1605" s="77"/>
      <c r="N1605" s="532"/>
    </row>
    <row r="1606" spans="1:14" x14ac:dyDescent="0.3">
      <c r="A1606" s="727" t="s">
        <v>194</v>
      </c>
      <c r="B1606" s="127">
        <v>1.4285714285714299</v>
      </c>
      <c r="C1606" s="128">
        <v>1.3120204603580501</v>
      </c>
      <c r="D1606" s="129">
        <v>1.40621761658031</v>
      </c>
      <c r="E1606" s="127">
        <v>1.4285714285714299</v>
      </c>
      <c r="F1606" s="128">
        <v>1.3611111111111101</v>
      </c>
      <c r="G1606" s="129">
        <v>1.3753026634382599</v>
      </c>
      <c r="H1606" s="127"/>
      <c r="I1606" s="128"/>
      <c r="J1606" s="129"/>
      <c r="K1606" s="127"/>
      <c r="L1606" s="128"/>
      <c r="M1606" s="129"/>
      <c r="N1606" s="533"/>
    </row>
    <row r="1607" spans="1:14" x14ac:dyDescent="0.3">
      <c r="A1607" s="727" t="s">
        <v>174</v>
      </c>
      <c r="B1607" s="127">
        <v>0.69639242242792798</v>
      </c>
      <c r="C1607" s="128">
        <v>0.58601982953304699</v>
      </c>
      <c r="D1607" s="129">
        <v>0.64637730838347696</v>
      </c>
      <c r="E1607" s="127">
        <v>0.69639242242792798</v>
      </c>
      <c r="F1607" s="128">
        <v>0.62323618279161097</v>
      </c>
      <c r="G1607" s="129">
        <v>0.59289500201571799</v>
      </c>
      <c r="H1607" s="127"/>
      <c r="I1607" s="128"/>
      <c r="J1607" s="129"/>
      <c r="K1607" s="127"/>
      <c r="L1607" s="128"/>
      <c r="M1607" s="129"/>
      <c r="N1607" s="533"/>
    </row>
    <row r="1608" spans="1:14" x14ac:dyDescent="0.3">
      <c r="A1608" s="727" t="s">
        <v>260</v>
      </c>
      <c r="B1608" s="130" t="s">
        <v>248</v>
      </c>
      <c r="C1608" s="128" t="s">
        <v>130</v>
      </c>
      <c r="D1608" s="129" t="s">
        <v>130</v>
      </c>
      <c r="E1608" s="130" t="s">
        <v>248</v>
      </c>
      <c r="F1608" s="128" t="s">
        <v>130</v>
      </c>
      <c r="G1608" s="129" t="s">
        <v>130</v>
      </c>
      <c r="H1608" s="130"/>
      <c r="I1608" s="128"/>
      <c r="J1608" s="129"/>
      <c r="K1608" s="130"/>
      <c r="L1608" s="128"/>
      <c r="M1608" s="129"/>
      <c r="N1608" s="533"/>
    </row>
    <row r="1609" spans="1:14" x14ac:dyDescent="0.3">
      <c r="A1609" s="730" t="s">
        <v>173</v>
      </c>
      <c r="B1609" s="131" t="s">
        <v>248</v>
      </c>
      <c r="C1609" s="132">
        <v>0.19888570717180359</v>
      </c>
      <c r="D1609" s="139">
        <v>3.458322515532692E-2</v>
      </c>
      <c r="E1609" s="131" t="s">
        <v>248</v>
      </c>
      <c r="F1609" s="132">
        <v>0.10824197843929791</v>
      </c>
      <c r="G1609" s="139">
        <v>8.9845191732207993E-2</v>
      </c>
      <c r="H1609" s="131"/>
      <c r="I1609" s="132"/>
      <c r="J1609" s="139"/>
      <c r="K1609" s="131"/>
      <c r="L1609" s="132"/>
      <c r="M1609" s="139"/>
      <c r="N1609" s="534"/>
    </row>
    <row r="1610" spans="1:14" ht="26" x14ac:dyDescent="0.3">
      <c r="A1610" s="761" t="s">
        <v>1007</v>
      </c>
      <c r="B1610" s="69">
        <v>0.55844155844155796</v>
      </c>
      <c r="C1610" s="70">
        <v>0.477040816326531</v>
      </c>
      <c r="D1610" s="71">
        <v>0.42975206611570199</v>
      </c>
      <c r="E1610" s="69">
        <v>0.55844155844155796</v>
      </c>
      <c r="F1610" s="70">
        <v>0.51111111111111096</v>
      </c>
      <c r="G1610" s="71">
        <v>0.43583535108958799</v>
      </c>
      <c r="H1610" s="69"/>
      <c r="I1610" s="70"/>
      <c r="J1610" s="71"/>
      <c r="K1610" s="69"/>
      <c r="L1610" s="70"/>
      <c r="M1610" s="71"/>
      <c r="N1610" s="535"/>
    </row>
    <row r="1611" spans="1:14" x14ac:dyDescent="0.3">
      <c r="A1611" s="727" t="s">
        <v>104</v>
      </c>
      <c r="B1611" s="72">
        <v>0.36363636363636398</v>
      </c>
      <c r="C1611" s="73">
        <v>0.46428571428571402</v>
      </c>
      <c r="D1611" s="74">
        <v>0.50826446280991699</v>
      </c>
      <c r="E1611" s="72">
        <v>0.36363636363636398</v>
      </c>
      <c r="F1611" s="73">
        <v>0.42777777777777798</v>
      </c>
      <c r="G1611" s="74">
        <v>0.48184019370460102</v>
      </c>
      <c r="H1611" s="72"/>
      <c r="I1611" s="73"/>
      <c r="J1611" s="74"/>
      <c r="K1611" s="72"/>
      <c r="L1611" s="73"/>
      <c r="M1611" s="74"/>
      <c r="N1611" s="536"/>
    </row>
    <row r="1612" spans="1:14" x14ac:dyDescent="0.3">
      <c r="A1612" s="727" t="s">
        <v>105</v>
      </c>
      <c r="B1612" s="72">
        <v>7.7922077922077906E-2</v>
      </c>
      <c r="C1612" s="73">
        <v>5.8673469387755098E-2</v>
      </c>
      <c r="D1612" s="74">
        <v>6.1983471074380202E-2</v>
      </c>
      <c r="E1612" s="72">
        <v>7.7922077922077906E-2</v>
      </c>
      <c r="F1612" s="73">
        <v>6.1111111111111102E-2</v>
      </c>
      <c r="G1612" s="74">
        <v>8.2324455205811206E-2</v>
      </c>
      <c r="H1612" s="72"/>
      <c r="I1612" s="73"/>
      <c r="J1612" s="74"/>
      <c r="K1612" s="72"/>
      <c r="L1612" s="73"/>
      <c r="M1612" s="74"/>
      <c r="N1612" s="537"/>
    </row>
    <row r="1613" spans="1:14" x14ac:dyDescent="0.3">
      <c r="A1613" s="734" t="s">
        <v>259</v>
      </c>
      <c r="B1613" s="75">
        <v>77</v>
      </c>
      <c r="C1613" s="76">
        <v>392</v>
      </c>
      <c r="D1613" s="77">
        <v>968</v>
      </c>
      <c r="E1613" s="75">
        <v>77</v>
      </c>
      <c r="F1613" s="76">
        <v>180</v>
      </c>
      <c r="G1613" s="77">
        <v>413</v>
      </c>
      <c r="H1613" s="75"/>
      <c r="I1613" s="76"/>
      <c r="J1613" s="77"/>
      <c r="K1613" s="75"/>
      <c r="L1613" s="76"/>
      <c r="M1613" s="77"/>
      <c r="N1613" s="532"/>
    </row>
    <row r="1614" spans="1:14" x14ac:dyDescent="0.3">
      <c r="A1614" s="727" t="s">
        <v>194</v>
      </c>
      <c r="B1614" s="127">
        <v>2.4805194805194799</v>
      </c>
      <c r="C1614" s="128">
        <v>2.4183673469387799</v>
      </c>
      <c r="D1614" s="129">
        <v>2.3677685950413201</v>
      </c>
      <c r="E1614" s="127">
        <v>2.4805194805194799</v>
      </c>
      <c r="F1614" s="128">
        <v>2.4500000000000002</v>
      </c>
      <c r="G1614" s="129">
        <v>2.35351089588378</v>
      </c>
      <c r="H1614" s="127"/>
      <c r="I1614" s="128"/>
      <c r="J1614" s="129"/>
      <c r="K1614" s="127"/>
      <c r="L1614" s="128"/>
      <c r="M1614" s="129"/>
      <c r="N1614" s="533"/>
    </row>
    <row r="1615" spans="1:14" x14ac:dyDescent="0.3">
      <c r="A1615" s="727" t="s">
        <v>174</v>
      </c>
      <c r="B1615" s="127">
        <v>0.64093660106846795</v>
      </c>
      <c r="C1615" s="128">
        <v>0.60133643808597304</v>
      </c>
      <c r="D1615" s="129">
        <v>0.59736960488894997</v>
      </c>
      <c r="E1615" s="127">
        <v>0.64093660106846795</v>
      </c>
      <c r="F1615" s="128">
        <v>0.60974397044760298</v>
      </c>
      <c r="G1615" s="129">
        <v>0.62780904508435498</v>
      </c>
      <c r="H1615" s="127"/>
      <c r="I1615" s="128"/>
      <c r="J1615" s="129"/>
      <c r="K1615" s="127"/>
      <c r="L1615" s="128"/>
      <c r="M1615" s="129"/>
      <c r="N1615" s="533"/>
    </row>
    <row r="1616" spans="1:14" x14ac:dyDescent="0.3">
      <c r="A1616" s="727" t="s">
        <v>260</v>
      </c>
      <c r="B1616" s="130" t="s">
        <v>248</v>
      </c>
      <c r="C1616" s="128" t="s">
        <v>130</v>
      </c>
      <c r="D1616" s="129" t="s">
        <v>130</v>
      </c>
      <c r="E1616" s="130" t="s">
        <v>248</v>
      </c>
      <c r="F1616" s="128" t="s">
        <v>130</v>
      </c>
      <c r="G1616" s="129" t="s">
        <v>130</v>
      </c>
      <c r="H1616" s="130"/>
      <c r="I1616" s="128"/>
      <c r="J1616" s="129"/>
      <c r="K1616" s="130"/>
      <c r="L1616" s="128"/>
      <c r="M1616" s="129"/>
      <c r="N1616" s="533"/>
    </row>
    <row r="1617" spans="1:14" x14ac:dyDescent="0.3">
      <c r="A1617" s="730" t="s">
        <v>173</v>
      </c>
      <c r="B1617" s="131" t="s">
        <v>248</v>
      </c>
      <c r="C1617" s="132">
        <v>0.10335667297748911</v>
      </c>
      <c r="D1617" s="139">
        <v>0.18874560164325738</v>
      </c>
      <c r="E1617" s="131" t="s">
        <v>248</v>
      </c>
      <c r="F1617" s="132">
        <v>5.0052943528208861E-2</v>
      </c>
      <c r="G1617" s="139">
        <v>0.20230448355301167</v>
      </c>
      <c r="H1617" s="131"/>
      <c r="I1617" s="132"/>
      <c r="J1617" s="139"/>
      <c r="K1617" s="131"/>
      <c r="L1617" s="132"/>
      <c r="M1617" s="139"/>
      <c r="N1617" s="534"/>
    </row>
    <row r="1618" spans="1:14" ht="52" x14ac:dyDescent="0.3">
      <c r="A1618" s="761" t="s">
        <v>1048</v>
      </c>
      <c r="B1618" s="69">
        <v>0.61842105263157898</v>
      </c>
      <c r="C1618" s="70">
        <v>0.58974358974358998</v>
      </c>
      <c r="D1618" s="71">
        <v>0.55268595041322299</v>
      </c>
      <c r="E1618" s="69">
        <v>0.61842105263157898</v>
      </c>
      <c r="F1618" s="70">
        <v>0.58988764044943798</v>
      </c>
      <c r="G1618" s="71">
        <v>0.519417475728155</v>
      </c>
      <c r="H1618" s="69"/>
      <c r="I1618" s="70"/>
      <c r="J1618" s="71"/>
      <c r="K1618" s="69"/>
      <c r="L1618" s="70"/>
      <c r="M1618" s="71"/>
      <c r="N1618" s="535"/>
    </row>
    <row r="1619" spans="1:14" x14ac:dyDescent="0.3">
      <c r="A1619" s="727" t="s">
        <v>104</v>
      </c>
      <c r="B1619" s="72">
        <v>0.34210526315789502</v>
      </c>
      <c r="C1619" s="73">
        <v>0.38461538461538503</v>
      </c>
      <c r="D1619" s="74">
        <v>0.40185950413223098</v>
      </c>
      <c r="E1619" s="72">
        <v>0.34210526315789502</v>
      </c>
      <c r="F1619" s="73">
        <v>0.38202247191011202</v>
      </c>
      <c r="G1619" s="74">
        <v>0.41747572815534001</v>
      </c>
      <c r="H1619" s="72"/>
      <c r="I1619" s="73"/>
      <c r="J1619" s="74"/>
      <c r="K1619" s="72"/>
      <c r="L1619" s="73"/>
      <c r="M1619" s="74"/>
      <c r="N1619" s="536"/>
    </row>
    <row r="1620" spans="1:14" x14ac:dyDescent="0.3">
      <c r="A1620" s="727" t="s">
        <v>105</v>
      </c>
      <c r="B1620" s="72">
        <v>3.94736842105263E-2</v>
      </c>
      <c r="C1620" s="73">
        <v>2.5641025641025599E-2</v>
      </c>
      <c r="D1620" s="74">
        <v>4.5454545454545497E-2</v>
      </c>
      <c r="E1620" s="72">
        <v>3.94736842105263E-2</v>
      </c>
      <c r="F1620" s="73">
        <v>2.8089887640449399E-2</v>
      </c>
      <c r="G1620" s="74">
        <v>6.3106796116504896E-2</v>
      </c>
      <c r="H1620" s="72"/>
      <c r="I1620" s="73"/>
      <c r="J1620" s="74"/>
      <c r="K1620" s="72"/>
      <c r="L1620" s="73"/>
      <c r="M1620" s="74"/>
      <c r="N1620" s="537"/>
    </row>
    <row r="1621" spans="1:14" x14ac:dyDescent="0.3">
      <c r="A1621" s="734" t="s">
        <v>259</v>
      </c>
      <c r="B1621" s="75">
        <v>76</v>
      </c>
      <c r="C1621" s="76">
        <v>390</v>
      </c>
      <c r="D1621" s="77">
        <v>968</v>
      </c>
      <c r="E1621" s="75">
        <v>76</v>
      </c>
      <c r="F1621" s="76">
        <v>178</v>
      </c>
      <c r="G1621" s="77">
        <v>412</v>
      </c>
      <c r="H1621" s="75"/>
      <c r="I1621" s="76"/>
      <c r="J1621" s="77"/>
      <c r="K1621" s="75"/>
      <c r="L1621" s="76"/>
      <c r="M1621" s="77"/>
      <c r="N1621" s="532"/>
    </row>
    <row r="1622" spans="1:14" x14ac:dyDescent="0.3">
      <c r="A1622" s="727" t="s">
        <v>194</v>
      </c>
      <c r="B1622" s="127">
        <v>2.57894736842105</v>
      </c>
      <c r="C1622" s="128">
        <v>2.5641025641025599</v>
      </c>
      <c r="D1622" s="129">
        <v>2.5072314049586799</v>
      </c>
      <c r="E1622" s="127">
        <v>2.57894736842105</v>
      </c>
      <c r="F1622" s="128">
        <v>2.5617977528089901</v>
      </c>
      <c r="G1622" s="129">
        <v>2.4563106796116498</v>
      </c>
      <c r="H1622" s="127"/>
      <c r="I1622" s="128"/>
      <c r="J1622" s="129"/>
      <c r="K1622" s="127"/>
      <c r="L1622" s="128"/>
      <c r="M1622" s="129"/>
      <c r="N1622" s="533"/>
    </row>
    <row r="1623" spans="1:14" x14ac:dyDescent="0.3">
      <c r="A1623" s="727" t="s">
        <v>174</v>
      </c>
      <c r="B1623" s="127">
        <v>0.57185447786971899</v>
      </c>
      <c r="C1623" s="128">
        <v>0.54583592150643201</v>
      </c>
      <c r="D1623" s="129">
        <v>0.58413122380495697</v>
      </c>
      <c r="E1623" s="127">
        <v>0.57185447786971899</v>
      </c>
      <c r="F1623" s="128">
        <v>0.55142457889507501</v>
      </c>
      <c r="G1623" s="129">
        <v>0.61254840859998105</v>
      </c>
      <c r="H1623" s="127"/>
      <c r="I1623" s="128"/>
      <c r="J1623" s="129"/>
      <c r="K1623" s="127"/>
      <c r="L1623" s="128"/>
      <c r="M1623" s="129"/>
      <c r="N1623" s="533"/>
    </row>
    <row r="1624" spans="1:14" x14ac:dyDescent="0.3">
      <c r="A1624" s="727" t="s">
        <v>260</v>
      </c>
      <c r="B1624" s="130" t="s">
        <v>248</v>
      </c>
      <c r="C1624" s="128" t="s">
        <v>130</v>
      </c>
      <c r="D1624" s="129" t="s">
        <v>130</v>
      </c>
      <c r="E1624" s="130" t="s">
        <v>248</v>
      </c>
      <c r="F1624" s="128" t="s">
        <v>130</v>
      </c>
      <c r="G1624" s="129" t="s">
        <v>130</v>
      </c>
      <c r="H1624" s="130"/>
      <c r="I1624" s="128"/>
      <c r="J1624" s="129"/>
      <c r="K1624" s="130"/>
      <c r="L1624" s="128"/>
      <c r="M1624" s="129"/>
      <c r="N1624" s="533"/>
    </row>
    <row r="1625" spans="1:14" x14ac:dyDescent="0.3">
      <c r="A1625" s="730" t="s">
        <v>173</v>
      </c>
      <c r="B1625" s="131" t="s">
        <v>248</v>
      </c>
      <c r="C1625" s="132">
        <v>2.7196459107199276E-2</v>
      </c>
      <c r="D1625" s="139">
        <v>0.12277372025282497</v>
      </c>
      <c r="E1625" s="131" t="s">
        <v>248</v>
      </c>
      <c r="F1625" s="132">
        <v>3.1100564371692761E-2</v>
      </c>
      <c r="G1625" s="139">
        <v>0.20020734212614189</v>
      </c>
      <c r="H1625" s="131"/>
      <c r="I1625" s="132"/>
      <c r="J1625" s="139"/>
      <c r="K1625" s="131"/>
      <c r="L1625" s="132"/>
      <c r="M1625" s="139"/>
      <c r="N1625" s="534"/>
    </row>
    <row r="1626" spans="1:14" ht="26" x14ac:dyDescent="0.3">
      <c r="A1626" s="761" t="s">
        <v>518</v>
      </c>
      <c r="B1626" s="69">
        <v>0.42857142857142899</v>
      </c>
      <c r="C1626" s="70">
        <v>0.60969387755102</v>
      </c>
      <c r="D1626" s="71">
        <v>0.59958932238192997</v>
      </c>
      <c r="E1626" s="69">
        <v>0.42857142857142899</v>
      </c>
      <c r="F1626" s="70">
        <v>0.42777777777777798</v>
      </c>
      <c r="G1626" s="71">
        <v>0.42857142857142899</v>
      </c>
      <c r="H1626" s="69"/>
      <c r="I1626" s="70"/>
      <c r="J1626" s="71"/>
      <c r="K1626" s="69"/>
      <c r="L1626" s="70"/>
      <c r="M1626" s="71"/>
      <c r="N1626" s="535"/>
    </row>
    <row r="1627" spans="1:14" x14ac:dyDescent="0.3">
      <c r="A1627" s="727" t="s">
        <v>104</v>
      </c>
      <c r="B1627" s="72">
        <v>0.44155844155844198</v>
      </c>
      <c r="C1627" s="73">
        <v>0.32142857142857101</v>
      </c>
      <c r="D1627" s="74">
        <v>0.33572895277207399</v>
      </c>
      <c r="E1627" s="72">
        <v>0.44155844155844198</v>
      </c>
      <c r="F1627" s="73">
        <v>0.45555555555555599</v>
      </c>
      <c r="G1627" s="74">
        <v>0.46489104116222801</v>
      </c>
      <c r="H1627" s="72"/>
      <c r="I1627" s="73"/>
      <c r="J1627" s="74"/>
      <c r="K1627" s="72"/>
      <c r="L1627" s="73"/>
      <c r="M1627" s="74"/>
      <c r="N1627" s="536"/>
    </row>
    <row r="1628" spans="1:14" x14ac:dyDescent="0.3">
      <c r="A1628" s="727" t="s">
        <v>105</v>
      </c>
      <c r="B1628" s="72">
        <v>0.12987012987013</v>
      </c>
      <c r="C1628" s="73">
        <v>6.8877551020408198E-2</v>
      </c>
      <c r="D1628" s="74">
        <v>6.4681724845995894E-2</v>
      </c>
      <c r="E1628" s="72">
        <v>0.12987012987013</v>
      </c>
      <c r="F1628" s="73">
        <v>0.116666666666667</v>
      </c>
      <c r="G1628" s="74">
        <v>0.10653753026634399</v>
      </c>
      <c r="H1628" s="72"/>
      <c r="I1628" s="73"/>
      <c r="J1628" s="74"/>
      <c r="K1628" s="72"/>
      <c r="L1628" s="73"/>
      <c r="M1628" s="74"/>
      <c r="N1628" s="537"/>
    </row>
    <row r="1629" spans="1:14" x14ac:dyDescent="0.3">
      <c r="A1629" s="734" t="s">
        <v>259</v>
      </c>
      <c r="B1629" s="75">
        <v>77</v>
      </c>
      <c r="C1629" s="76">
        <v>392</v>
      </c>
      <c r="D1629" s="77">
        <v>974</v>
      </c>
      <c r="E1629" s="75">
        <v>77</v>
      </c>
      <c r="F1629" s="76">
        <v>180</v>
      </c>
      <c r="G1629" s="77">
        <v>413</v>
      </c>
      <c r="H1629" s="75"/>
      <c r="I1629" s="76"/>
      <c r="J1629" s="77"/>
      <c r="K1629" s="75"/>
      <c r="L1629" s="76"/>
      <c r="M1629" s="77"/>
      <c r="N1629" s="532"/>
    </row>
    <row r="1630" spans="1:14" x14ac:dyDescent="0.3">
      <c r="A1630" s="727" t="s">
        <v>194</v>
      </c>
      <c r="B1630" s="127">
        <v>2.2987012987013</v>
      </c>
      <c r="C1630" s="128">
        <v>2.5408163265306101</v>
      </c>
      <c r="D1630" s="129">
        <v>2.5349075975359399</v>
      </c>
      <c r="E1630" s="127">
        <v>2.2987012987013</v>
      </c>
      <c r="F1630" s="128">
        <v>2.31111111111111</v>
      </c>
      <c r="G1630" s="129">
        <v>2.3220338983050799</v>
      </c>
      <c r="H1630" s="127"/>
      <c r="I1630" s="128"/>
      <c r="J1630" s="129"/>
      <c r="K1630" s="127"/>
      <c r="L1630" s="128"/>
      <c r="M1630" s="129"/>
      <c r="N1630" s="533"/>
    </row>
    <row r="1631" spans="1:14" x14ac:dyDescent="0.3">
      <c r="A1631" s="727" t="s">
        <v>174</v>
      </c>
      <c r="B1631" s="127">
        <v>0.68948751114476803</v>
      </c>
      <c r="C1631" s="128">
        <v>0.62215477958329501</v>
      </c>
      <c r="D1631" s="129">
        <v>0.61525080045892</v>
      </c>
      <c r="E1631" s="127">
        <v>0.68948751114476803</v>
      </c>
      <c r="F1631" s="128">
        <v>0.67093604994520695</v>
      </c>
      <c r="G1631" s="129">
        <v>0.65760947541005399</v>
      </c>
      <c r="H1631" s="127"/>
      <c r="I1631" s="128"/>
      <c r="J1631" s="129"/>
      <c r="K1631" s="127"/>
      <c r="L1631" s="128"/>
      <c r="M1631" s="129"/>
      <c r="N1631" s="533"/>
    </row>
    <row r="1632" spans="1:14" x14ac:dyDescent="0.3">
      <c r="A1632" s="727" t="s">
        <v>260</v>
      </c>
      <c r="B1632" s="130" t="s">
        <v>248</v>
      </c>
      <c r="C1632" s="128" t="s">
        <v>236</v>
      </c>
      <c r="D1632" s="129" t="s">
        <v>236</v>
      </c>
      <c r="E1632" s="130" t="s">
        <v>248</v>
      </c>
      <c r="F1632" s="128" t="s">
        <v>130</v>
      </c>
      <c r="G1632" s="129" t="s">
        <v>130</v>
      </c>
      <c r="H1632" s="130"/>
      <c r="I1632" s="128"/>
      <c r="J1632" s="129"/>
      <c r="K1632" s="130"/>
      <c r="L1632" s="128"/>
      <c r="M1632" s="129"/>
      <c r="N1632" s="533"/>
    </row>
    <row r="1633" spans="1:14" x14ac:dyDescent="0.3">
      <c r="A1633" s="730" t="s">
        <v>173</v>
      </c>
      <c r="B1633" s="131" t="s">
        <v>248</v>
      </c>
      <c r="C1633" s="132">
        <v>-0.38915561814292116</v>
      </c>
      <c r="D1633" s="139">
        <v>-0.38391871844531023</v>
      </c>
      <c r="E1633" s="131" t="s">
        <v>248</v>
      </c>
      <c r="F1633" s="132">
        <v>-1.8496267134287165E-2</v>
      </c>
      <c r="G1633" s="139">
        <v>-3.5480935838448448E-2</v>
      </c>
      <c r="H1633" s="131"/>
      <c r="I1633" s="132"/>
      <c r="J1633" s="139"/>
      <c r="K1633" s="131"/>
      <c r="L1633" s="132"/>
      <c r="M1633" s="139"/>
      <c r="N1633" s="534"/>
    </row>
    <row r="1634" spans="1:14" ht="26" x14ac:dyDescent="0.3">
      <c r="A1634" s="761" t="s">
        <v>519</v>
      </c>
      <c r="B1634" s="311">
        <v>6.5789473684210495E-2</v>
      </c>
      <c r="C1634" s="309">
        <v>3.5805626598465499E-2</v>
      </c>
      <c r="D1634" s="310">
        <v>3.7151702786377701E-2</v>
      </c>
      <c r="E1634" s="311">
        <v>6.5789473684210495E-2</v>
      </c>
      <c r="F1634" s="309">
        <v>3.91061452513966E-2</v>
      </c>
      <c r="G1634" s="310">
        <v>3.1476997578692503E-2</v>
      </c>
      <c r="H1634" s="311"/>
      <c r="I1634" s="309"/>
      <c r="J1634" s="310"/>
      <c r="K1634" s="311"/>
      <c r="L1634" s="309"/>
      <c r="M1634" s="310"/>
      <c r="N1634" s="533"/>
    </row>
    <row r="1635" spans="1:14" x14ac:dyDescent="0.3">
      <c r="A1635" s="727" t="s">
        <v>104</v>
      </c>
      <c r="B1635" s="311">
        <v>3.94736842105263E-2</v>
      </c>
      <c r="C1635" s="309">
        <v>7.1611253196930902E-2</v>
      </c>
      <c r="D1635" s="310">
        <v>0.111455108359133</v>
      </c>
      <c r="E1635" s="311">
        <v>3.94736842105263E-2</v>
      </c>
      <c r="F1635" s="309">
        <v>5.5865921787709501E-2</v>
      </c>
      <c r="G1635" s="310">
        <v>0.12106537530266299</v>
      </c>
      <c r="H1635" s="311"/>
      <c r="I1635" s="309"/>
      <c r="J1635" s="310"/>
      <c r="K1635" s="311"/>
      <c r="L1635" s="309"/>
      <c r="M1635" s="310"/>
      <c r="N1635" s="533"/>
    </row>
    <row r="1636" spans="1:14" x14ac:dyDescent="0.3">
      <c r="A1636" s="727" t="s">
        <v>105</v>
      </c>
      <c r="B1636" s="311">
        <v>0.89473684210526305</v>
      </c>
      <c r="C1636" s="309">
        <v>0.89258312020460395</v>
      </c>
      <c r="D1636" s="310">
        <v>0.851393188854489</v>
      </c>
      <c r="E1636" s="311">
        <v>0.89473684210526305</v>
      </c>
      <c r="F1636" s="309">
        <v>0.90502793296089401</v>
      </c>
      <c r="G1636" s="310">
        <v>0.84745762711864403</v>
      </c>
      <c r="H1636" s="311"/>
      <c r="I1636" s="309"/>
      <c r="J1636" s="310"/>
      <c r="K1636" s="311"/>
      <c r="L1636" s="309"/>
      <c r="M1636" s="310"/>
      <c r="N1636" s="533"/>
    </row>
    <row r="1637" spans="1:14" x14ac:dyDescent="0.3">
      <c r="A1637" s="734" t="s">
        <v>259</v>
      </c>
      <c r="B1637" s="768">
        <v>76</v>
      </c>
      <c r="C1637" s="769">
        <v>391</v>
      </c>
      <c r="D1637" s="770">
        <v>969</v>
      </c>
      <c r="E1637" s="768">
        <v>76</v>
      </c>
      <c r="F1637" s="769">
        <v>179</v>
      </c>
      <c r="G1637" s="770">
        <v>413</v>
      </c>
      <c r="H1637" s="768"/>
      <c r="I1637" s="769"/>
      <c r="J1637" s="770"/>
      <c r="K1637" s="768"/>
      <c r="L1637" s="769"/>
      <c r="M1637" s="770"/>
      <c r="N1637" s="532"/>
    </row>
    <row r="1638" spans="1:14" x14ac:dyDescent="0.3">
      <c r="A1638" s="727" t="s">
        <v>194</v>
      </c>
      <c r="B1638" s="130">
        <v>1.17105263157895</v>
      </c>
      <c r="C1638" s="128">
        <v>1.1432225063938599</v>
      </c>
      <c r="D1638" s="129">
        <v>1.18575851393189</v>
      </c>
      <c r="E1638" s="130">
        <v>1.17105263157895</v>
      </c>
      <c r="F1638" s="128">
        <v>1.1340782122905</v>
      </c>
      <c r="G1638" s="129">
        <v>1.1840193704600499</v>
      </c>
      <c r="H1638" s="130"/>
      <c r="I1638" s="128"/>
      <c r="J1638" s="129"/>
      <c r="K1638" s="130"/>
      <c r="L1638" s="128"/>
      <c r="M1638" s="129"/>
      <c r="N1638" s="533"/>
    </row>
    <row r="1639" spans="1:14" x14ac:dyDescent="0.3">
      <c r="A1639" s="727" t="s">
        <v>174</v>
      </c>
      <c r="B1639" s="130">
        <v>0.52632456133041094</v>
      </c>
      <c r="C1639" s="128">
        <v>0.44138343015482601</v>
      </c>
      <c r="D1639" s="129">
        <v>0.47517229095039398</v>
      </c>
      <c r="E1639" s="130">
        <v>0.52632456133041094</v>
      </c>
      <c r="F1639" s="128">
        <v>0.44204658675269398</v>
      </c>
      <c r="G1639" s="129">
        <v>0.46219854475052802</v>
      </c>
      <c r="H1639" s="130"/>
      <c r="I1639" s="128"/>
      <c r="J1639" s="129"/>
      <c r="K1639" s="130"/>
      <c r="L1639" s="128"/>
      <c r="M1639" s="129"/>
      <c r="N1639" s="533"/>
    </row>
    <row r="1640" spans="1:14" x14ac:dyDescent="0.3">
      <c r="A1640" s="727" t="s">
        <v>260</v>
      </c>
      <c r="B1640" s="130" t="s">
        <v>248</v>
      </c>
      <c r="C1640" s="128" t="s">
        <v>130</v>
      </c>
      <c r="D1640" s="129" t="s">
        <v>130</v>
      </c>
      <c r="E1640" s="130" t="s">
        <v>248</v>
      </c>
      <c r="F1640" s="128" t="s">
        <v>130</v>
      </c>
      <c r="G1640" s="129" t="s">
        <v>130</v>
      </c>
      <c r="H1640" s="130"/>
      <c r="I1640" s="128"/>
      <c r="J1640" s="129"/>
      <c r="K1640" s="130"/>
      <c r="L1640" s="128"/>
      <c r="M1640" s="129"/>
      <c r="N1640" s="533"/>
    </row>
    <row r="1641" spans="1:14" x14ac:dyDescent="0.3">
      <c r="A1641" s="730" t="s">
        <v>173</v>
      </c>
      <c r="B1641" s="130" t="s">
        <v>248</v>
      </c>
      <c r="C1641" s="128">
        <v>6.3052038848236777E-2</v>
      </c>
      <c r="D1641" s="129">
        <v>-3.0948526740746437E-2</v>
      </c>
      <c r="E1641" s="130" t="s">
        <v>248</v>
      </c>
      <c r="F1641" s="128">
        <v>8.3643716288065398E-2</v>
      </c>
      <c r="G1641" s="129">
        <v>-2.805447794756407E-2</v>
      </c>
      <c r="H1641" s="130"/>
      <c r="I1641" s="128"/>
      <c r="J1641" s="129"/>
      <c r="K1641" s="130"/>
      <c r="L1641" s="128"/>
      <c r="M1641" s="129"/>
      <c r="N1641" s="533"/>
    </row>
    <row r="1642" spans="1:14" ht="26" x14ac:dyDescent="0.3">
      <c r="A1642" s="761" t="s">
        <v>863</v>
      </c>
      <c r="B1642" s="771">
        <v>5.1948051948051903E-2</v>
      </c>
      <c r="C1642" s="772">
        <v>0.296675191815857</v>
      </c>
      <c r="D1642" s="773">
        <v>0.179566563467492</v>
      </c>
      <c r="E1642" s="771">
        <v>5.1948051948051903E-2</v>
      </c>
      <c r="F1642" s="772">
        <v>0.32960893854748602</v>
      </c>
      <c r="G1642" s="773">
        <v>0.21980676328502399</v>
      </c>
      <c r="H1642" s="771"/>
      <c r="I1642" s="772"/>
      <c r="J1642" s="773"/>
      <c r="K1642" s="771"/>
      <c r="L1642" s="772"/>
      <c r="M1642" s="773"/>
      <c r="N1642" s="774"/>
    </row>
    <row r="1643" spans="1:14" x14ac:dyDescent="0.3">
      <c r="A1643" s="727" t="s">
        <v>104</v>
      </c>
      <c r="B1643" s="311">
        <v>0.15584415584415601</v>
      </c>
      <c r="C1643" s="309">
        <v>0.248081841432225</v>
      </c>
      <c r="D1643" s="310">
        <v>0.20846233230134201</v>
      </c>
      <c r="E1643" s="311">
        <v>0.15584415584415601</v>
      </c>
      <c r="F1643" s="309">
        <v>0.229050279329609</v>
      </c>
      <c r="G1643" s="310">
        <v>0.25603864734299497</v>
      </c>
      <c r="H1643" s="311"/>
      <c r="I1643" s="309"/>
      <c r="J1643" s="310"/>
      <c r="K1643" s="311"/>
      <c r="L1643" s="309"/>
      <c r="M1643" s="310"/>
      <c r="N1643" s="533"/>
    </row>
    <row r="1644" spans="1:14" x14ac:dyDescent="0.3">
      <c r="A1644" s="727" t="s">
        <v>105</v>
      </c>
      <c r="B1644" s="311">
        <v>0.79220779220779203</v>
      </c>
      <c r="C1644" s="309">
        <v>0.455242966751918</v>
      </c>
      <c r="D1644" s="310">
        <v>0.61197110423116596</v>
      </c>
      <c r="E1644" s="311">
        <v>0.79220779220779203</v>
      </c>
      <c r="F1644" s="309">
        <v>0.44134078212290501</v>
      </c>
      <c r="G1644" s="310">
        <v>0.52415458937198101</v>
      </c>
      <c r="H1644" s="311"/>
      <c r="I1644" s="309"/>
      <c r="J1644" s="310"/>
      <c r="K1644" s="311"/>
      <c r="L1644" s="309"/>
      <c r="M1644" s="310"/>
      <c r="N1644" s="533"/>
    </row>
    <row r="1645" spans="1:14" x14ac:dyDescent="0.3">
      <c r="A1645" s="734" t="s">
        <v>259</v>
      </c>
      <c r="B1645" s="768">
        <v>77</v>
      </c>
      <c r="C1645" s="769">
        <v>391</v>
      </c>
      <c r="D1645" s="770">
        <v>969</v>
      </c>
      <c r="E1645" s="768">
        <v>77</v>
      </c>
      <c r="F1645" s="769">
        <v>179</v>
      </c>
      <c r="G1645" s="770">
        <v>414</v>
      </c>
      <c r="H1645" s="768"/>
      <c r="I1645" s="769"/>
      <c r="J1645" s="770"/>
      <c r="K1645" s="768"/>
      <c r="L1645" s="769"/>
      <c r="M1645" s="770"/>
      <c r="N1645" s="532"/>
    </row>
    <row r="1646" spans="1:14" x14ac:dyDescent="0.3">
      <c r="A1646" s="727" t="s">
        <v>194</v>
      </c>
      <c r="B1646" s="130">
        <v>1.25974025974026</v>
      </c>
      <c r="C1646" s="128">
        <v>1.8414322250639401</v>
      </c>
      <c r="D1646" s="129">
        <v>1.5675954592363299</v>
      </c>
      <c r="E1646" s="130">
        <v>1.25974025974026</v>
      </c>
      <c r="F1646" s="128">
        <v>1.88826815642458</v>
      </c>
      <c r="G1646" s="129">
        <v>1.6956521739130399</v>
      </c>
      <c r="H1646" s="130"/>
      <c r="I1646" s="128"/>
      <c r="J1646" s="129"/>
      <c r="K1646" s="130"/>
      <c r="L1646" s="128"/>
      <c r="M1646" s="129"/>
      <c r="N1646" s="533"/>
    </row>
    <row r="1647" spans="1:14" x14ac:dyDescent="0.3">
      <c r="A1647" s="727" t="s">
        <v>174</v>
      </c>
      <c r="B1647" s="130">
        <v>0.54778495114408898</v>
      </c>
      <c r="C1647" s="128">
        <v>0.85360291908574404</v>
      </c>
      <c r="D1647" s="129">
        <v>0.77793864179161498</v>
      </c>
      <c r="E1647" s="130">
        <v>0.54778495114408898</v>
      </c>
      <c r="F1647" s="128">
        <v>0.87334229208760406</v>
      </c>
      <c r="G1647" s="129">
        <v>0.80802898012338298</v>
      </c>
      <c r="H1647" s="130"/>
      <c r="I1647" s="128"/>
      <c r="J1647" s="129"/>
      <c r="K1647" s="130"/>
      <c r="L1647" s="128"/>
      <c r="M1647" s="129"/>
      <c r="N1647" s="533"/>
    </row>
    <row r="1648" spans="1:14" x14ac:dyDescent="0.3">
      <c r="A1648" s="727" t="s">
        <v>260</v>
      </c>
      <c r="B1648" s="130" t="s">
        <v>248</v>
      </c>
      <c r="C1648" s="128" t="s">
        <v>237</v>
      </c>
      <c r="D1648" s="129" t="s">
        <v>237</v>
      </c>
      <c r="E1648" s="130" t="s">
        <v>248</v>
      </c>
      <c r="F1648" s="128" t="s">
        <v>237</v>
      </c>
      <c r="G1648" s="129" t="s">
        <v>237</v>
      </c>
      <c r="H1648" s="130"/>
      <c r="I1648" s="128"/>
      <c r="J1648" s="129"/>
      <c r="K1648" s="130"/>
      <c r="L1648" s="128"/>
      <c r="M1648" s="129"/>
      <c r="N1648" s="533"/>
    </row>
    <row r="1649" spans="1:14" x14ac:dyDescent="0.3">
      <c r="A1649" s="730" t="s">
        <v>173</v>
      </c>
      <c r="B1649" s="130" t="s">
        <v>248</v>
      </c>
      <c r="C1649" s="128">
        <v>-0.68145498605687094</v>
      </c>
      <c r="D1649" s="129">
        <v>-0.39573198059305875</v>
      </c>
      <c r="E1649" s="130" t="s">
        <v>248</v>
      </c>
      <c r="F1649" s="128">
        <v>-0.71968104874654693</v>
      </c>
      <c r="G1649" s="129">
        <v>-0.5394755941874978</v>
      </c>
      <c r="H1649" s="130"/>
      <c r="I1649" s="128"/>
      <c r="J1649" s="129"/>
      <c r="K1649" s="130"/>
      <c r="L1649" s="128"/>
      <c r="M1649" s="129"/>
      <c r="N1649" s="533"/>
    </row>
    <row r="1650" spans="1:14" ht="52" x14ac:dyDescent="0.3">
      <c r="A1650" s="761" t="s">
        <v>912</v>
      </c>
      <c r="B1650" s="69">
        <v>0.30666666666666698</v>
      </c>
      <c r="C1650" s="70">
        <v>0.342391304347826</v>
      </c>
      <c r="D1650" s="71">
        <v>0.25909592061741998</v>
      </c>
      <c r="E1650" s="69">
        <v>0.30666666666666698</v>
      </c>
      <c r="F1650" s="70">
        <v>0.38235294117647101</v>
      </c>
      <c r="G1650" s="71">
        <v>0.289405684754522</v>
      </c>
      <c r="H1650" s="69"/>
      <c r="I1650" s="70"/>
      <c r="J1650" s="71"/>
      <c r="K1650" s="69"/>
      <c r="L1650" s="70"/>
      <c r="M1650" s="71"/>
      <c r="N1650" s="869" t="s">
        <v>79</v>
      </c>
    </row>
    <row r="1651" spans="1:14" x14ac:dyDescent="0.3">
      <c r="A1651" s="727" t="s">
        <v>112</v>
      </c>
      <c r="B1651" s="72">
        <v>0.52</v>
      </c>
      <c r="C1651" s="73">
        <v>0.502717391304348</v>
      </c>
      <c r="D1651" s="74">
        <v>0.475192943770673</v>
      </c>
      <c r="E1651" s="72">
        <v>0.52</v>
      </c>
      <c r="F1651" s="73">
        <v>0.45882352941176502</v>
      </c>
      <c r="G1651" s="74">
        <v>0.45994832041343697</v>
      </c>
      <c r="H1651" s="72"/>
      <c r="I1651" s="73"/>
      <c r="J1651" s="74"/>
      <c r="K1651" s="72"/>
      <c r="L1651" s="73"/>
      <c r="M1651" s="74"/>
      <c r="N1651" s="870"/>
    </row>
    <row r="1652" spans="1:14" x14ac:dyDescent="0.3">
      <c r="A1652" s="727" t="s">
        <v>113</v>
      </c>
      <c r="B1652" s="72">
        <v>0.17333333333333301</v>
      </c>
      <c r="C1652" s="73">
        <v>0.122282608695652</v>
      </c>
      <c r="D1652" s="74">
        <v>0.23704520396912901</v>
      </c>
      <c r="E1652" s="72">
        <v>0.17333333333333301</v>
      </c>
      <c r="F1652" s="73">
        <v>0.13529411764705901</v>
      </c>
      <c r="G1652" s="74">
        <v>0.21963824289405701</v>
      </c>
      <c r="H1652" s="72"/>
      <c r="I1652" s="73"/>
      <c r="J1652" s="74"/>
      <c r="K1652" s="72"/>
      <c r="L1652" s="73"/>
      <c r="M1652" s="74"/>
      <c r="N1652" s="870"/>
    </row>
    <row r="1653" spans="1:14" x14ac:dyDescent="0.3">
      <c r="A1653" s="727" t="s">
        <v>114</v>
      </c>
      <c r="B1653" s="72">
        <v>0</v>
      </c>
      <c r="C1653" s="73">
        <v>2.9891304347826098E-2</v>
      </c>
      <c r="D1653" s="74">
        <v>2.53583241455347E-2</v>
      </c>
      <c r="E1653" s="72">
        <v>0</v>
      </c>
      <c r="F1653" s="73">
        <v>2.3529411764705899E-2</v>
      </c>
      <c r="G1653" s="74">
        <v>2.58397932816537E-2</v>
      </c>
      <c r="H1653" s="72"/>
      <c r="I1653" s="73"/>
      <c r="J1653" s="74"/>
      <c r="K1653" s="72"/>
      <c r="L1653" s="73"/>
      <c r="M1653" s="74"/>
      <c r="N1653" s="870"/>
    </row>
    <row r="1654" spans="1:14" x14ac:dyDescent="0.3">
      <c r="A1654" s="727" t="s">
        <v>115</v>
      </c>
      <c r="B1654" s="72">
        <v>0</v>
      </c>
      <c r="C1654" s="73">
        <v>2.7173913043478299E-3</v>
      </c>
      <c r="D1654" s="74">
        <v>3.30760749724366E-3</v>
      </c>
      <c r="E1654" s="72">
        <v>0</v>
      </c>
      <c r="F1654" s="73">
        <v>0</v>
      </c>
      <c r="G1654" s="74">
        <v>5.1679586563307496E-3</v>
      </c>
      <c r="H1654" s="72"/>
      <c r="I1654" s="73"/>
      <c r="J1654" s="74"/>
      <c r="K1654" s="72"/>
      <c r="L1654" s="73"/>
      <c r="M1654" s="74"/>
      <c r="N1654" s="871"/>
    </row>
    <row r="1655" spans="1:14" x14ac:dyDescent="0.3">
      <c r="A1655" s="734" t="s">
        <v>259</v>
      </c>
      <c r="B1655" s="75">
        <v>75</v>
      </c>
      <c r="C1655" s="76">
        <v>368</v>
      </c>
      <c r="D1655" s="77">
        <v>907</v>
      </c>
      <c r="E1655" s="75">
        <v>75</v>
      </c>
      <c r="F1655" s="76">
        <v>170</v>
      </c>
      <c r="G1655" s="77">
        <v>387</v>
      </c>
      <c r="H1655" s="75"/>
      <c r="I1655" s="76"/>
      <c r="J1655" s="77"/>
      <c r="K1655" s="75"/>
      <c r="L1655" s="76"/>
      <c r="M1655" s="77"/>
      <c r="N1655" s="532"/>
    </row>
    <row r="1656" spans="1:14" x14ac:dyDescent="0.3">
      <c r="A1656" s="727" t="s">
        <v>194</v>
      </c>
      <c r="B1656" s="127">
        <v>4.1333333333333302</v>
      </c>
      <c r="C1656" s="128">
        <v>4.1521739130434803</v>
      </c>
      <c r="D1656" s="129">
        <v>3.9614112458654902</v>
      </c>
      <c r="E1656" s="127">
        <v>4.1333333333333302</v>
      </c>
      <c r="F1656" s="128">
        <v>4.2</v>
      </c>
      <c r="G1656" s="129">
        <v>4.0025839793281701</v>
      </c>
      <c r="H1656" s="127"/>
      <c r="I1656" s="128"/>
      <c r="J1656" s="129"/>
      <c r="K1656" s="127"/>
      <c r="L1656" s="128"/>
      <c r="M1656" s="129"/>
      <c r="N1656" s="533"/>
    </row>
    <row r="1657" spans="1:14" x14ac:dyDescent="0.3">
      <c r="A1657" s="727" t="s">
        <v>174</v>
      </c>
      <c r="B1657" s="127">
        <v>0.68444756444045296</v>
      </c>
      <c r="C1657" s="128">
        <v>0.766246843910388</v>
      </c>
      <c r="D1657" s="129">
        <v>0.79154569328201296</v>
      </c>
      <c r="E1657" s="127">
        <v>0.68444756444045296</v>
      </c>
      <c r="F1657" s="128">
        <v>0.75838507962253698</v>
      </c>
      <c r="G1657" s="129">
        <v>0.81278230013397001</v>
      </c>
      <c r="H1657" s="127"/>
      <c r="I1657" s="128"/>
      <c r="J1657" s="129"/>
      <c r="K1657" s="127"/>
      <c r="L1657" s="128"/>
      <c r="M1657" s="129"/>
      <c r="N1657" s="533"/>
    </row>
    <row r="1658" spans="1:14" x14ac:dyDescent="0.3">
      <c r="A1658" s="727" t="s">
        <v>260</v>
      </c>
      <c r="B1658" s="130" t="s">
        <v>248</v>
      </c>
      <c r="C1658" s="128" t="s">
        <v>130</v>
      </c>
      <c r="D1658" s="129" t="s">
        <v>130</v>
      </c>
      <c r="E1658" s="130" t="s">
        <v>248</v>
      </c>
      <c r="F1658" s="128" t="s">
        <v>130</v>
      </c>
      <c r="G1658" s="129" t="s">
        <v>130</v>
      </c>
      <c r="H1658" s="130"/>
      <c r="I1658" s="128"/>
      <c r="J1658" s="129"/>
      <c r="K1658" s="130"/>
      <c r="L1658" s="128"/>
      <c r="M1658" s="129"/>
      <c r="N1658" s="533"/>
    </row>
    <row r="1659" spans="1:14" x14ac:dyDescent="0.3">
      <c r="A1659" s="730" t="s">
        <v>173</v>
      </c>
      <c r="B1659" s="131" t="s">
        <v>248</v>
      </c>
      <c r="C1659" s="132">
        <v>-2.45881335236579E-2</v>
      </c>
      <c r="D1659" s="139">
        <v>0.21719793175172689</v>
      </c>
      <c r="E1659" s="131" t="s">
        <v>248</v>
      </c>
      <c r="F1659" s="132">
        <v>-8.790608947614223E-2</v>
      </c>
      <c r="G1659" s="139">
        <v>0.16086638941769377</v>
      </c>
      <c r="H1659" s="131"/>
      <c r="I1659" s="132"/>
      <c r="J1659" s="139"/>
      <c r="K1659" s="131"/>
      <c r="L1659" s="132"/>
      <c r="M1659" s="139"/>
      <c r="N1659" s="534"/>
    </row>
    <row r="1660" spans="1:14" ht="52" x14ac:dyDescent="0.3">
      <c r="A1660" s="761" t="s">
        <v>1050</v>
      </c>
      <c r="B1660" s="69">
        <v>6.6666666666666693E-2</v>
      </c>
      <c r="C1660" s="70">
        <v>7.3369565217391297E-2</v>
      </c>
      <c r="D1660" s="71">
        <v>7.4115044247787601E-2</v>
      </c>
      <c r="E1660" s="69">
        <v>6.6666666666666693E-2</v>
      </c>
      <c r="F1660" s="70">
        <v>6.4705882352941196E-2</v>
      </c>
      <c r="G1660" s="71">
        <v>7.7720207253885995E-2</v>
      </c>
      <c r="H1660" s="69"/>
      <c r="I1660" s="70"/>
      <c r="J1660" s="71"/>
      <c r="K1660" s="69"/>
      <c r="L1660" s="70"/>
      <c r="M1660" s="71"/>
      <c r="N1660" s="535"/>
    </row>
    <row r="1661" spans="1:14" x14ac:dyDescent="0.3">
      <c r="A1661" s="727" t="s">
        <v>112</v>
      </c>
      <c r="B1661" s="72">
        <v>0.21333333333333299</v>
      </c>
      <c r="C1661" s="73">
        <v>0.28804347826087001</v>
      </c>
      <c r="D1661" s="74">
        <v>0.25331858407079599</v>
      </c>
      <c r="E1661" s="72">
        <v>0.21333333333333299</v>
      </c>
      <c r="F1661" s="73">
        <v>0.217647058823529</v>
      </c>
      <c r="G1661" s="74">
        <v>0.21761658031088099</v>
      </c>
      <c r="H1661" s="72"/>
      <c r="I1661" s="73"/>
      <c r="J1661" s="74"/>
      <c r="K1661" s="72"/>
      <c r="L1661" s="73"/>
      <c r="M1661" s="74"/>
      <c r="N1661" s="536"/>
    </row>
    <row r="1662" spans="1:14" x14ac:dyDescent="0.3">
      <c r="A1662" s="727" t="s">
        <v>113</v>
      </c>
      <c r="B1662" s="72">
        <v>0.32</v>
      </c>
      <c r="C1662" s="73">
        <v>0.28804347826087001</v>
      </c>
      <c r="D1662" s="74">
        <v>0.30752212389380501</v>
      </c>
      <c r="E1662" s="72">
        <v>0.32</v>
      </c>
      <c r="F1662" s="73">
        <v>0.311764705882353</v>
      </c>
      <c r="G1662" s="74">
        <v>0.30829015544041399</v>
      </c>
      <c r="H1662" s="72"/>
      <c r="I1662" s="73"/>
      <c r="J1662" s="74"/>
      <c r="K1662" s="72"/>
      <c r="L1662" s="73"/>
      <c r="M1662" s="74"/>
      <c r="N1662" s="536"/>
    </row>
    <row r="1663" spans="1:14" x14ac:dyDescent="0.3">
      <c r="A1663" s="727" t="s">
        <v>114</v>
      </c>
      <c r="B1663" s="72">
        <v>0.266666666666667</v>
      </c>
      <c r="C1663" s="73">
        <v>0.27445652173912999</v>
      </c>
      <c r="D1663" s="74">
        <v>0.28871681415929201</v>
      </c>
      <c r="E1663" s="72">
        <v>0.266666666666667</v>
      </c>
      <c r="F1663" s="73">
        <v>0.3</v>
      </c>
      <c r="G1663" s="74">
        <v>0.29015544041450803</v>
      </c>
      <c r="H1663" s="72"/>
      <c r="I1663" s="73"/>
      <c r="J1663" s="74"/>
      <c r="K1663" s="72"/>
      <c r="L1663" s="73"/>
      <c r="M1663" s="74"/>
      <c r="N1663" s="536"/>
    </row>
    <row r="1664" spans="1:14" x14ac:dyDescent="0.3">
      <c r="A1664" s="727" t="s">
        <v>115</v>
      </c>
      <c r="B1664" s="72">
        <v>0.133333333333333</v>
      </c>
      <c r="C1664" s="73">
        <v>7.6086956521739094E-2</v>
      </c>
      <c r="D1664" s="74">
        <v>7.6327433628318606E-2</v>
      </c>
      <c r="E1664" s="72">
        <v>0.133333333333333</v>
      </c>
      <c r="F1664" s="73">
        <v>0.105882352941176</v>
      </c>
      <c r="G1664" s="74">
        <v>0.10621761658031099</v>
      </c>
      <c r="H1664" s="72"/>
      <c r="I1664" s="73"/>
      <c r="J1664" s="74"/>
      <c r="K1664" s="72"/>
      <c r="L1664" s="73"/>
      <c r="M1664" s="74"/>
      <c r="N1664" s="537"/>
    </row>
    <row r="1665" spans="1:14" x14ac:dyDescent="0.3">
      <c r="A1665" s="734" t="s">
        <v>259</v>
      </c>
      <c r="B1665" s="75">
        <v>75</v>
      </c>
      <c r="C1665" s="76">
        <v>368</v>
      </c>
      <c r="D1665" s="77">
        <v>904</v>
      </c>
      <c r="E1665" s="75">
        <v>75</v>
      </c>
      <c r="F1665" s="76">
        <v>170</v>
      </c>
      <c r="G1665" s="77">
        <v>386</v>
      </c>
      <c r="H1665" s="75"/>
      <c r="I1665" s="76"/>
      <c r="J1665" s="77"/>
      <c r="K1665" s="75"/>
      <c r="L1665" s="76"/>
      <c r="M1665" s="77"/>
      <c r="N1665" s="532"/>
    </row>
    <row r="1666" spans="1:14" x14ac:dyDescent="0.3">
      <c r="A1666" s="727" t="s">
        <v>194</v>
      </c>
      <c r="B1666" s="127">
        <v>2.8133333333333299</v>
      </c>
      <c r="C1666" s="128">
        <v>3.0081521739130399</v>
      </c>
      <c r="D1666" s="129">
        <v>2.9601769911504401</v>
      </c>
      <c r="E1666" s="127">
        <v>2.8133333333333299</v>
      </c>
      <c r="F1666" s="128">
        <v>2.8352941176470599</v>
      </c>
      <c r="G1666" s="129">
        <v>2.8704663212435202</v>
      </c>
      <c r="H1666" s="127"/>
      <c r="I1666" s="128"/>
      <c r="J1666" s="129"/>
      <c r="K1666" s="127"/>
      <c r="L1666" s="128"/>
      <c r="M1666" s="129"/>
      <c r="N1666" s="533"/>
    </row>
    <row r="1667" spans="1:14" x14ac:dyDescent="0.3">
      <c r="A1667" s="727" t="s">
        <v>174</v>
      </c>
      <c r="B1667" s="127">
        <v>1.1233797140691</v>
      </c>
      <c r="C1667" s="128">
        <v>1.0786199976802799</v>
      </c>
      <c r="D1667" s="129">
        <v>1.0693382785730201</v>
      </c>
      <c r="E1667" s="127">
        <v>1.1233797140691</v>
      </c>
      <c r="F1667" s="128">
        <v>1.0861915315267601</v>
      </c>
      <c r="G1667" s="129">
        <v>1.10902240332222</v>
      </c>
      <c r="H1667" s="127"/>
      <c r="I1667" s="128"/>
      <c r="J1667" s="129"/>
      <c r="K1667" s="127"/>
      <c r="L1667" s="128"/>
      <c r="M1667" s="129"/>
      <c r="N1667" s="533"/>
    </row>
    <row r="1668" spans="1:14" x14ac:dyDescent="0.3">
      <c r="A1668" s="727" t="s">
        <v>260</v>
      </c>
      <c r="B1668" s="130" t="s">
        <v>248</v>
      </c>
      <c r="C1668" s="128" t="s">
        <v>130</v>
      </c>
      <c r="D1668" s="129" t="s">
        <v>130</v>
      </c>
      <c r="E1668" s="130" t="s">
        <v>248</v>
      </c>
      <c r="F1668" s="128" t="s">
        <v>130</v>
      </c>
      <c r="G1668" s="129" t="s">
        <v>130</v>
      </c>
      <c r="H1668" s="130"/>
      <c r="I1668" s="128"/>
      <c r="J1668" s="129"/>
      <c r="K1668" s="130"/>
      <c r="L1668" s="128"/>
      <c r="M1668" s="129"/>
      <c r="N1668" s="533"/>
    </row>
    <row r="1669" spans="1:14" x14ac:dyDescent="0.3">
      <c r="A1669" s="730" t="s">
        <v>173</v>
      </c>
      <c r="B1669" s="131" t="s">
        <v>248</v>
      </c>
      <c r="C1669" s="132">
        <v>-0.180618606180763</v>
      </c>
      <c r="D1669" s="139">
        <v>-0.13732198758756292</v>
      </c>
      <c r="E1669" s="131" t="s">
        <v>248</v>
      </c>
      <c r="F1669" s="132">
        <v>-2.0218150921193129E-2</v>
      </c>
      <c r="G1669" s="139">
        <v>-5.1516531802280122E-2</v>
      </c>
      <c r="H1669" s="131"/>
      <c r="I1669" s="132"/>
      <c r="J1669" s="139"/>
      <c r="K1669" s="131"/>
      <c r="L1669" s="132"/>
      <c r="M1669" s="139"/>
      <c r="N1669" s="534"/>
    </row>
    <row r="1670" spans="1:14" ht="26" x14ac:dyDescent="0.3">
      <c r="A1670" s="761" t="s">
        <v>1008</v>
      </c>
      <c r="B1670" s="69">
        <v>0.21621621621621601</v>
      </c>
      <c r="C1670" s="70">
        <v>0.25613079019073598</v>
      </c>
      <c r="D1670" s="71">
        <v>0.27857935627080999</v>
      </c>
      <c r="E1670" s="69">
        <v>0.21621621621621601</v>
      </c>
      <c r="F1670" s="70">
        <v>0.21301775147929</v>
      </c>
      <c r="G1670" s="71">
        <v>0.235602094240838</v>
      </c>
      <c r="H1670" s="69"/>
      <c r="I1670" s="70"/>
      <c r="J1670" s="71"/>
      <c r="K1670" s="69"/>
      <c r="L1670" s="70"/>
      <c r="M1670" s="71"/>
      <c r="N1670" s="535"/>
    </row>
    <row r="1671" spans="1:14" x14ac:dyDescent="0.3">
      <c r="A1671" s="727" t="s">
        <v>112</v>
      </c>
      <c r="B1671" s="72">
        <v>0.52702702702702697</v>
      </c>
      <c r="C1671" s="73">
        <v>0.49591280653950998</v>
      </c>
      <c r="D1671" s="74">
        <v>0.46725860155382898</v>
      </c>
      <c r="E1671" s="72">
        <v>0.52702702702702697</v>
      </c>
      <c r="F1671" s="73">
        <v>0.46153846153846201</v>
      </c>
      <c r="G1671" s="74">
        <v>0.442408376963351</v>
      </c>
      <c r="H1671" s="72"/>
      <c r="I1671" s="73"/>
      <c r="J1671" s="74"/>
      <c r="K1671" s="72"/>
      <c r="L1671" s="73"/>
      <c r="M1671" s="74"/>
      <c r="N1671" s="536"/>
    </row>
    <row r="1672" spans="1:14" x14ac:dyDescent="0.3">
      <c r="A1672" s="727" t="s">
        <v>113</v>
      </c>
      <c r="B1672" s="72">
        <v>0.21621621621621601</v>
      </c>
      <c r="C1672" s="73">
        <v>0.19346049046321501</v>
      </c>
      <c r="D1672" s="74">
        <v>0.21642619311875699</v>
      </c>
      <c r="E1672" s="72">
        <v>0.21621621621621601</v>
      </c>
      <c r="F1672" s="73">
        <v>0.24852071005917201</v>
      </c>
      <c r="G1672" s="74">
        <v>0.264397905759162</v>
      </c>
      <c r="H1672" s="72"/>
      <c r="I1672" s="73"/>
      <c r="J1672" s="74"/>
      <c r="K1672" s="72"/>
      <c r="L1672" s="73"/>
      <c r="M1672" s="74"/>
      <c r="N1672" s="536"/>
    </row>
    <row r="1673" spans="1:14" x14ac:dyDescent="0.3">
      <c r="A1673" s="727" t="s">
        <v>114</v>
      </c>
      <c r="B1673" s="72">
        <v>4.0540540540540501E-2</v>
      </c>
      <c r="C1673" s="73">
        <v>5.1771117166212501E-2</v>
      </c>
      <c r="D1673" s="74">
        <v>3.44062153163152E-2</v>
      </c>
      <c r="E1673" s="72">
        <v>4.0540540540540501E-2</v>
      </c>
      <c r="F1673" s="73">
        <v>7.1005917159763302E-2</v>
      </c>
      <c r="G1673" s="74">
        <v>4.9738219895287997E-2</v>
      </c>
      <c r="H1673" s="72"/>
      <c r="I1673" s="73"/>
      <c r="J1673" s="74"/>
      <c r="K1673" s="72"/>
      <c r="L1673" s="73"/>
      <c r="M1673" s="74"/>
      <c r="N1673" s="536"/>
    </row>
    <row r="1674" spans="1:14" x14ac:dyDescent="0.3">
      <c r="A1674" s="727" t="s">
        <v>115</v>
      </c>
      <c r="B1674" s="72">
        <v>0</v>
      </c>
      <c r="C1674" s="73">
        <v>2.7247956403269801E-3</v>
      </c>
      <c r="D1674" s="74">
        <v>3.3296337402885698E-3</v>
      </c>
      <c r="E1674" s="72">
        <v>0</v>
      </c>
      <c r="F1674" s="73">
        <v>5.9171597633136102E-3</v>
      </c>
      <c r="G1674" s="74">
        <v>7.8534031413612596E-3</v>
      </c>
      <c r="H1674" s="72"/>
      <c r="I1674" s="73"/>
      <c r="J1674" s="74"/>
      <c r="K1674" s="72"/>
      <c r="L1674" s="73"/>
      <c r="M1674" s="74"/>
      <c r="N1674" s="537"/>
    </row>
    <row r="1675" spans="1:14" x14ac:dyDescent="0.3">
      <c r="A1675" s="734" t="s">
        <v>259</v>
      </c>
      <c r="B1675" s="75">
        <v>74</v>
      </c>
      <c r="C1675" s="76">
        <v>367</v>
      </c>
      <c r="D1675" s="77">
        <v>901</v>
      </c>
      <c r="E1675" s="75">
        <v>74</v>
      </c>
      <c r="F1675" s="76">
        <v>169</v>
      </c>
      <c r="G1675" s="77">
        <v>382</v>
      </c>
      <c r="H1675" s="75"/>
      <c r="I1675" s="76"/>
      <c r="J1675" s="77"/>
      <c r="K1675" s="75"/>
      <c r="L1675" s="76"/>
      <c r="M1675" s="77"/>
      <c r="N1675" s="532"/>
    </row>
    <row r="1676" spans="1:14" x14ac:dyDescent="0.3">
      <c r="A1676" s="727" t="s">
        <v>194</v>
      </c>
      <c r="B1676" s="127">
        <v>3.9189189189189202</v>
      </c>
      <c r="C1676" s="128">
        <v>3.9509536784741099</v>
      </c>
      <c r="D1676" s="129">
        <v>3.9833518312985499</v>
      </c>
      <c r="E1676" s="127">
        <v>3.9189189189189202</v>
      </c>
      <c r="F1676" s="128">
        <v>3.8047337278106501</v>
      </c>
      <c r="G1676" s="129">
        <v>3.8481675392670098</v>
      </c>
      <c r="H1676" s="127"/>
      <c r="I1676" s="128"/>
      <c r="J1676" s="129"/>
      <c r="K1676" s="127"/>
      <c r="L1676" s="128"/>
      <c r="M1676" s="129"/>
      <c r="N1676" s="533"/>
    </row>
    <row r="1677" spans="1:14" x14ac:dyDescent="0.3">
      <c r="A1677" s="727" t="s">
        <v>174</v>
      </c>
      <c r="B1677" s="127">
        <v>0.77205927724649304</v>
      </c>
      <c r="C1677" s="128">
        <v>0.825013936316359</v>
      </c>
      <c r="D1677" s="129">
        <v>0.814282422661189</v>
      </c>
      <c r="E1677" s="127">
        <v>0.77205927724649304</v>
      </c>
      <c r="F1677" s="128">
        <v>0.87476599938331601</v>
      </c>
      <c r="G1677" s="129">
        <v>0.86518202729879801</v>
      </c>
      <c r="H1677" s="127"/>
      <c r="I1677" s="128"/>
      <c r="J1677" s="129"/>
      <c r="K1677" s="127"/>
      <c r="L1677" s="128"/>
      <c r="M1677" s="129"/>
      <c r="N1677" s="533"/>
    </row>
    <row r="1678" spans="1:14" x14ac:dyDescent="0.3">
      <c r="A1678" s="727" t="s">
        <v>260</v>
      </c>
      <c r="B1678" s="130" t="s">
        <v>248</v>
      </c>
      <c r="C1678" s="128" t="s">
        <v>130</v>
      </c>
      <c r="D1678" s="129" t="s">
        <v>130</v>
      </c>
      <c r="E1678" s="130" t="s">
        <v>248</v>
      </c>
      <c r="F1678" s="128" t="s">
        <v>130</v>
      </c>
      <c r="G1678" s="129" t="s">
        <v>130</v>
      </c>
      <c r="H1678" s="130"/>
      <c r="I1678" s="128"/>
      <c r="J1678" s="129"/>
      <c r="K1678" s="130"/>
      <c r="L1678" s="128"/>
      <c r="M1678" s="129"/>
      <c r="N1678" s="533"/>
    </row>
    <row r="1679" spans="1:14" x14ac:dyDescent="0.3">
      <c r="A1679" s="730" t="s">
        <v>173</v>
      </c>
      <c r="B1679" s="131" t="s">
        <v>248</v>
      </c>
      <c r="C1679" s="132">
        <v>-3.8829355656976122E-2</v>
      </c>
      <c r="D1679" s="139">
        <v>-7.9128457874669433E-2</v>
      </c>
      <c r="E1679" s="131" t="s">
        <v>248</v>
      </c>
      <c r="F1679" s="132">
        <v>0.13053226941692664</v>
      </c>
      <c r="G1679" s="139">
        <v>8.1776293796583646E-2</v>
      </c>
      <c r="H1679" s="131"/>
      <c r="I1679" s="132"/>
      <c r="J1679" s="139"/>
      <c r="K1679" s="131"/>
      <c r="L1679" s="132"/>
      <c r="M1679" s="139"/>
      <c r="N1679" s="534"/>
    </row>
    <row r="1680" spans="1:14" ht="26" x14ac:dyDescent="0.3">
      <c r="A1680" s="761" t="s">
        <v>821</v>
      </c>
      <c r="B1680" s="69">
        <v>2.66666666666667E-2</v>
      </c>
      <c r="C1680" s="70">
        <v>7.8804347826087001E-2</v>
      </c>
      <c r="D1680" s="71">
        <v>4.8726467331118503E-2</v>
      </c>
      <c r="E1680" s="69">
        <v>2.66666666666667E-2</v>
      </c>
      <c r="F1680" s="70">
        <v>0.11764705882352899</v>
      </c>
      <c r="G1680" s="71">
        <v>7.7720207253885995E-2</v>
      </c>
      <c r="H1680" s="69"/>
      <c r="I1680" s="70"/>
      <c r="J1680" s="71"/>
      <c r="K1680" s="69"/>
      <c r="L1680" s="70"/>
      <c r="M1680" s="71"/>
      <c r="N1680" s="545"/>
    </row>
    <row r="1681" spans="1:14" x14ac:dyDescent="0.3">
      <c r="A1681" s="727" t="s">
        <v>112</v>
      </c>
      <c r="B1681" s="72">
        <v>0.10666666666666701</v>
      </c>
      <c r="C1681" s="73">
        <v>0.22282608695652201</v>
      </c>
      <c r="D1681" s="74">
        <v>0.15060908084163899</v>
      </c>
      <c r="E1681" s="72">
        <v>0.10666666666666701</v>
      </c>
      <c r="F1681" s="73">
        <v>0.23529411764705899</v>
      </c>
      <c r="G1681" s="74">
        <v>0.18652849740932601</v>
      </c>
      <c r="H1681" s="72"/>
      <c r="I1681" s="73"/>
      <c r="J1681" s="74"/>
      <c r="K1681" s="72"/>
      <c r="L1681" s="73"/>
      <c r="M1681" s="74"/>
      <c r="N1681" s="546"/>
    </row>
    <row r="1682" spans="1:14" x14ac:dyDescent="0.3">
      <c r="A1682" s="727" t="s">
        <v>113</v>
      </c>
      <c r="B1682" s="72">
        <v>0.24</v>
      </c>
      <c r="C1682" s="73">
        <v>0.21467391304347799</v>
      </c>
      <c r="D1682" s="74">
        <v>0.26356589147286802</v>
      </c>
      <c r="E1682" s="72">
        <v>0.24</v>
      </c>
      <c r="F1682" s="73">
        <v>0.217647058823529</v>
      </c>
      <c r="G1682" s="74">
        <v>0.284974093264249</v>
      </c>
      <c r="H1682" s="72"/>
      <c r="I1682" s="73"/>
      <c r="J1682" s="74"/>
      <c r="K1682" s="72"/>
      <c r="L1682" s="73"/>
      <c r="M1682" s="74"/>
      <c r="N1682" s="546"/>
    </row>
    <row r="1683" spans="1:14" x14ac:dyDescent="0.3">
      <c r="A1683" s="727" t="s">
        <v>114</v>
      </c>
      <c r="B1683" s="72">
        <v>0.42666666666666703</v>
      </c>
      <c r="C1683" s="73">
        <v>0.3125</v>
      </c>
      <c r="D1683" s="74">
        <v>0.34330011074197098</v>
      </c>
      <c r="E1683" s="72">
        <v>0.42666666666666703</v>
      </c>
      <c r="F1683" s="73">
        <v>0.311764705882353</v>
      </c>
      <c r="G1683" s="74">
        <v>0.30051813471502598</v>
      </c>
      <c r="H1683" s="72"/>
      <c r="I1683" s="73"/>
      <c r="J1683" s="74"/>
      <c r="K1683" s="72"/>
      <c r="L1683" s="73"/>
      <c r="M1683" s="74"/>
      <c r="N1683" s="546"/>
    </row>
    <row r="1684" spans="1:14" x14ac:dyDescent="0.3">
      <c r="A1684" s="727" t="s">
        <v>115</v>
      </c>
      <c r="B1684" s="72">
        <v>0.2</v>
      </c>
      <c r="C1684" s="73">
        <v>0.171195652173913</v>
      </c>
      <c r="D1684" s="74">
        <v>0.193798449612403</v>
      </c>
      <c r="E1684" s="72">
        <v>0.2</v>
      </c>
      <c r="F1684" s="73">
        <v>0.11764705882352899</v>
      </c>
      <c r="G1684" s="74">
        <v>0.15025906735751299</v>
      </c>
      <c r="H1684" s="72"/>
      <c r="I1684" s="73"/>
      <c r="J1684" s="74"/>
      <c r="K1684" s="72"/>
      <c r="L1684" s="73"/>
      <c r="M1684" s="74"/>
      <c r="N1684" s="547"/>
    </row>
    <row r="1685" spans="1:14" x14ac:dyDescent="0.3">
      <c r="A1685" s="734" t="s">
        <v>259</v>
      </c>
      <c r="B1685" s="75">
        <v>75</v>
      </c>
      <c r="C1685" s="76">
        <v>368</v>
      </c>
      <c r="D1685" s="77">
        <v>903</v>
      </c>
      <c r="E1685" s="75">
        <v>75</v>
      </c>
      <c r="F1685" s="76">
        <v>170</v>
      </c>
      <c r="G1685" s="77">
        <v>386</v>
      </c>
      <c r="H1685" s="75"/>
      <c r="I1685" s="76"/>
      <c r="J1685" s="77"/>
      <c r="K1685" s="75"/>
      <c r="L1685" s="76"/>
      <c r="M1685" s="77"/>
      <c r="N1685" s="532"/>
    </row>
    <row r="1686" spans="1:14" x14ac:dyDescent="0.3">
      <c r="A1686" s="727" t="s">
        <v>194</v>
      </c>
      <c r="B1686" s="127">
        <v>2.3333333333333299</v>
      </c>
      <c r="C1686" s="128">
        <v>2.7255434782608701</v>
      </c>
      <c r="D1686" s="129">
        <v>2.5171650055371</v>
      </c>
      <c r="E1686" s="127">
        <v>2.3333333333333299</v>
      </c>
      <c r="F1686" s="128">
        <v>2.9235294117647102</v>
      </c>
      <c r="G1686" s="129">
        <v>2.7409326424870502</v>
      </c>
      <c r="H1686" s="127"/>
      <c r="I1686" s="128"/>
      <c r="J1686" s="129"/>
      <c r="K1686" s="127"/>
      <c r="L1686" s="128"/>
      <c r="M1686" s="129"/>
      <c r="N1686" s="533"/>
    </row>
    <row r="1687" spans="1:14" x14ac:dyDescent="0.3">
      <c r="A1687" s="727" t="s">
        <v>174</v>
      </c>
      <c r="B1687" s="127">
        <v>1.0044944046678499</v>
      </c>
      <c r="C1687" s="128">
        <v>1.2099495466594601</v>
      </c>
      <c r="D1687" s="129">
        <v>1.11006479026976</v>
      </c>
      <c r="E1687" s="127">
        <v>1.0044944046678499</v>
      </c>
      <c r="F1687" s="128">
        <v>1.2211302416929799</v>
      </c>
      <c r="G1687" s="129">
        <v>1.1555549229122599</v>
      </c>
      <c r="H1687" s="127"/>
      <c r="I1687" s="128"/>
      <c r="J1687" s="129"/>
      <c r="K1687" s="127"/>
      <c r="L1687" s="128"/>
      <c r="M1687" s="129"/>
      <c r="N1687" s="533"/>
    </row>
    <row r="1688" spans="1:14" x14ac:dyDescent="0.3">
      <c r="A1688" s="727" t="s">
        <v>260</v>
      </c>
      <c r="B1688" s="130" t="s">
        <v>248</v>
      </c>
      <c r="C1688" s="128" t="s">
        <v>236</v>
      </c>
      <c r="D1688" s="129" t="s">
        <v>130</v>
      </c>
      <c r="E1688" s="130" t="s">
        <v>248</v>
      </c>
      <c r="F1688" s="128" t="s">
        <v>237</v>
      </c>
      <c r="G1688" s="129" t="s">
        <v>236</v>
      </c>
      <c r="H1688" s="130"/>
      <c r="I1688" s="128"/>
      <c r="J1688" s="129"/>
      <c r="K1688" s="130"/>
      <c r="L1688" s="128"/>
      <c r="M1688" s="129"/>
      <c r="N1688" s="533"/>
    </row>
    <row r="1689" spans="1:14" x14ac:dyDescent="0.3">
      <c r="A1689" s="730" t="s">
        <v>173</v>
      </c>
      <c r="B1689" s="131" t="s">
        <v>248</v>
      </c>
      <c r="C1689" s="132">
        <v>-0.32415413188954034</v>
      </c>
      <c r="D1689" s="139">
        <v>-0.16560445283477246</v>
      </c>
      <c r="E1689" s="131" t="s">
        <v>248</v>
      </c>
      <c r="F1689" s="132">
        <v>-0.48331951685442659</v>
      </c>
      <c r="G1689" s="139">
        <v>-0.35273036449576772</v>
      </c>
      <c r="H1689" s="131"/>
      <c r="I1689" s="132"/>
      <c r="J1689" s="139"/>
      <c r="K1689" s="131"/>
      <c r="L1689" s="132"/>
      <c r="M1689" s="139"/>
      <c r="N1689" s="534"/>
    </row>
    <row r="1690" spans="1:14" ht="26" x14ac:dyDescent="0.3">
      <c r="A1690" s="761" t="s">
        <v>142</v>
      </c>
      <c r="B1690" s="69">
        <v>0.16</v>
      </c>
      <c r="C1690" s="70">
        <v>0.16076294277929201</v>
      </c>
      <c r="D1690" s="71">
        <v>0.15410199556540999</v>
      </c>
      <c r="E1690" s="69">
        <v>0.16</v>
      </c>
      <c r="F1690" s="70">
        <v>0.14117647058823499</v>
      </c>
      <c r="G1690" s="71">
        <v>0.16623376623376601</v>
      </c>
      <c r="H1690" s="69"/>
      <c r="I1690" s="70"/>
      <c r="J1690" s="71"/>
      <c r="K1690" s="69"/>
      <c r="L1690" s="70"/>
      <c r="M1690" s="71"/>
      <c r="N1690" s="545"/>
    </row>
    <row r="1691" spans="1:14" x14ac:dyDescent="0.3">
      <c r="A1691" s="727" t="s">
        <v>112</v>
      </c>
      <c r="B1691" s="72">
        <v>0.45333333333333298</v>
      </c>
      <c r="C1691" s="73">
        <v>0.41689373297002702</v>
      </c>
      <c r="D1691" s="74">
        <v>0.41352549889135298</v>
      </c>
      <c r="E1691" s="72">
        <v>0.45333333333333298</v>
      </c>
      <c r="F1691" s="73">
        <v>0.41764705882352898</v>
      </c>
      <c r="G1691" s="74">
        <v>0.415584415584416</v>
      </c>
      <c r="H1691" s="72"/>
      <c r="I1691" s="73"/>
      <c r="J1691" s="74"/>
      <c r="K1691" s="72"/>
      <c r="L1691" s="73"/>
      <c r="M1691" s="74"/>
      <c r="N1691" s="546"/>
    </row>
    <row r="1692" spans="1:14" x14ac:dyDescent="0.3">
      <c r="A1692" s="727" t="s">
        <v>113</v>
      </c>
      <c r="B1692" s="72">
        <v>0.30666666666666698</v>
      </c>
      <c r="C1692" s="73">
        <v>0.33242506811989098</v>
      </c>
      <c r="D1692" s="74">
        <v>0.33813747228381402</v>
      </c>
      <c r="E1692" s="72">
        <v>0.30666666666666698</v>
      </c>
      <c r="F1692" s="73">
        <v>0.32352941176470601</v>
      </c>
      <c r="G1692" s="74">
        <v>0.30909090909090903</v>
      </c>
      <c r="H1692" s="72"/>
      <c r="I1692" s="73"/>
      <c r="J1692" s="74"/>
      <c r="K1692" s="72"/>
      <c r="L1692" s="73"/>
      <c r="M1692" s="74"/>
      <c r="N1692" s="546"/>
    </row>
    <row r="1693" spans="1:14" x14ac:dyDescent="0.3">
      <c r="A1693" s="727" t="s">
        <v>114</v>
      </c>
      <c r="B1693" s="72">
        <v>5.3333333333333302E-2</v>
      </c>
      <c r="C1693" s="73">
        <v>6.8119891008174394E-2</v>
      </c>
      <c r="D1693" s="74">
        <v>7.8713968957871402E-2</v>
      </c>
      <c r="E1693" s="72">
        <v>5.3333333333333302E-2</v>
      </c>
      <c r="F1693" s="73">
        <v>8.8235294117647106E-2</v>
      </c>
      <c r="G1693" s="74">
        <v>8.8311688311688299E-2</v>
      </c>
      <c r="H1693" s="72"/>
      <c r="I1693" s="73"/>
      <c r="J1693" s="74"/>
      <c r="K1693" s="72"/>
      <c r="L1693" s="73"/>
      <c r="M1693" s="74"/>
      <c r="N1693" s="546"/>
    </row>
    <row r="1694" spans="1:14" x14ac:dyDescent="0.3">
      <c r="A1694" s="727" t="s">
        <v>115</v>
      </c>
      <c r="B1694" s="72">
        <v>2.66666666666667E-2</v>
      </c>
      <c r="C1694" s="73">
        <v>2.17983651226158E-2</v>
      </c>
      <c r="D1694" s="74">
        <v>1.55210643015521E-2</v>
      </c>
      <c r="E1694" s="72">
        <v>2.66666666666667E-2</v>
      </c>
      <c r="F1694" s="73">
        <v>2.94117647058823E-2</v>
      </c>
      <c r="G1694" s="74">
        <v>2.07792207792208E-2</v>
      </c>
      <c r="H1694" s="72"/>
      <c r="I1694" s="73"/>
      <c r="J1694" s="74"/>
      <c r="K1694" s="72"/>
      <c r="L1694" s="73"/>
      <c r="M1694" s="74"/>
      <c r="N1694" s="547"/>
    </row>
    <row r="1695" spans="1:14" x14ac:dyDescent="0.3">
      <c r="A1695" s="734" t="s">
        <v>259</v>
      </c>
      <c r="B1695" s="75">
        <v>75</v>
      </c>
      <c r="C1695" s="76">
        <v>367</v>
      </c>
      <c r="D1695" s="77">
        <v>902</v>
      </c>
      <c r="E1695" s="75">
        <v>75</v>
      </c>
      <c r="F1695" s="76">
        <v>170</v>
      </c>
      <c r="G1695" s="77">
        <v>385</v>
      </c>
      <c r="H1695" s="75"/>
      <c r="I1695" s="76"/>
      <c r="J1695" s="77"/>
      <c r="K1695" s="75"/>
      <c r="L1695" s="76"/>
      <c r="M1695" s="77"/>
      <c r="N1695" s="532"/>
    </row>
    <row r="1696" spans="1:14" x14ac:dyDescent="0.3">
      <c r="A1696" s="727" t="s">
        <v>194</v>
      </c>
      <c r="B1696" s="127">
        <v>3.6666666666666701</v>
      </c>
      <c r="C1696" s="128">
        <v>3.6267029972752098</v>
      </c>
      <c r="D1696" s="129">
        <v>3.6119733924611999</v>
      </c>
      <c r="E1696" s="127">
        <v>3.6666666666666701</v>
      </c>
      <c r="F1696" s="128">
        <v>3.5529411764705898</v>
      </c>
      <c r="G1696" s="129">
        <v>3.6181818181818199</v>
      </c>
      <c r="H1696" s="127"/>
      <c r="I1696" s="128"/>
      <c r="J1696" s="129"/>
      <c r="K1696" s="127"/>
      <c r="L1696" s="128"/>
      <c r="M1696" s="129"/>
      <c r="N1696" s="533"/>
    </row>
    <row r="1697" spans="1:14" x14ac:dyDescent="0.3">
      <c r="A1697" s="727" t="s">
        <v>174</v>
      </c>
      <c r="B1697" s="127">
        <v>0.90543902048664704</v>
      </c>
      <c r="C1697" s="128">
        <v>0.90815719046133203</v>
      </c>
      <c r="D1697" s="129">
        <v>0.89280679966788201</v>
      </c>
      <c r="E1697" s="127">
        <v>0.90543902048664704</v>
      </c>
      <c r="F1697" s="128">
        <v>0.94218532772782604</v>
      </c>
      <c r="G1697" s="129">
        <v>0.93384388092410497</v>
      </c>
      <c r="H1697" s="127"/>
      <c r="I1697" s="128"/>
      <c r="J1697" s="129"/>
      <c r="K1697" s="127"/>
      <c r="L1697" s="128"/>
      <c r="M1697" s="129"/>
      <c r="N1697" s="533"/>
    </row>
    <row r="1698" spans="1:14" x14ac:dyDescent="0.3">
      <c r="A1698" s="727" t="s">
        <v>260</v>
      </c>
      <c r="B1698" s="130" t="s">
        <v>248</v>
      </c>
      <c r="C1698" s="128" t="s">
        <v>130</v>
      </c>
      <c r="D1698" s="129" t="s">
        <v>130</v>
      </c>
      <c r="E1698" s="130" t="s">
        <v>248</v>
      </c>
      <c r="F1698" s="128" t="s">
        <v>130</v>
      </c>
      <c r="G1698" s="129" t="s">
        <v>130</v>
      </c>
      <c r="H1698" s="130"/>
      <c r="I1698" s="128"/>
      <c r="J1698" s="129"/>
      <c r="K1698" s="130"/>
      <c r="L1698" s="128"/>
      <c r="M1698" s="129"/>
      <c r="N1698" s="533"/>
    </row>
    <row r="1699" spans="1:14" x14ac:dyDescent="0.3">
      <c r="A1699" s="730" t="s">
        <v>173</v>
      </c>
      <c r="B1699" s="131" t="s">
        <v>248</v>
      </c>
      <c r="C1699" s="132">
        <v>4.400523368774871E-2</v>
      </c>
      <c r="D1699" s="139">
        <v>6.1259921212311254E-2</v>
      </c>
      <c r="E1699" s="131" t="s">
        <v>248</v>
      </c>
      <c r="F1699" s="132">
        <v>0.12070394947705312</v>
      </c>
      <c r="G1699" s="139">
        <v>5.1919651105783254E-2</v>
      </c>
      <c r="H1699" s="131"/>
      <c r="I1699" s="132"/>
      <c r="J1699" s="139"/>
      <c r="K1699" s="131"/>
      <c r="L1699" s="132"/>
      <c r="M1699" s="139"/>
      <c r="N1699" s="534"/>
    </row>
    <row r="1700" spans="1:14" ht="26" x14ac:dyDescent="0.3">
      <c r="A1700" s="761" t="s">
        <v>155</v>
      </c>
      <c r="B1700" s="69">
        <v>0.45333333333333298</v>
      </c>
      <c r="C1700" s="70">
        <v>0.279891304347826</v>
      </c>
      <c r="D1700" s="71">
        <v>0.29249448123620297</v>
      </c>
      <c r="E1700" s="69">
        <v>0.45333333333333298</v>
      </c>
      <c r="F1700" s="70">
        <v>0.34705882352941197</v>
      </c>
      <c r="G1700" s="71">
        <v>0.31088082901554398</v>
      </c>
      <c r="H1700" s="69"/>
      <c r="I1700" s="70"/>
      <c r="J1700" s="71"/>
      <c r="K1700" s="69"/>
      <c r="L1700" s="70"/>
      <c r="M1700" s="71"/>
      <c r="N1700" s="869" t="s">
        <v>79</v>
      </c>
    </row>
    <row r="1701" spans="1:14" x14ac:dyDescent="0.3">
      <c r="A1701" s="727" t="s">
        <v>112</v>
      </c>
      <c r="B1701" s="72">
        <v>0.44</v>
      </c>
      <c r="C1701" s="73">
        <v>0.45652173913043498</v>
      </c>
      <c r="D1701" s="74">
        <v>0.41611479028697601</v>
      </c>
      <c r="E1701" s="72">
        <v>0.44</v>
      </c>
      <c r="F1701" s="73">
        <v>0.435294117647059</v>
      </c>
      <c r="G1701" s="74">
        <v>0.409326424870466</v>
      </c>
      <c r="H1701" s="72"/>
      <c r="I1701" s="73"/>
      <c r="J1701" s="74"/>
      <c r="K1701" s="72"/>
      <c r="L1701" s="73"/>
      <c r="M1701" s="74"/>
      <c r="N1701" s="870"/>
    </row>
    <row r="1702" spans="1:14" x14ac:dyDescent="0.3">
      <c r="A1702" s="727" t="s">
        <v>113</v>
      </c>
      <c r="B1702" s="72">
        <v>0.08</v>
      </c>
      <c r="C1702" s="73">
        <v>0.20652173913043501</v>
      </c>
      <c r="D1702" s="74">
        <v>0.24061810154525401</v>
      </c>
      <c r="E1702" s="72">
        <v>0.08</v>
      </c>
      <c r="F1702" s="73">
        <v>0.16470588235294101</v>
      </c>
      <c r="G1702" s="74">
        <v>0.23056994818652901</v>
      </c>
      <c r="H1702" s="72"/>
      <c r="I1702" s="73"/>
      <c r="J1702" s="74"/>
      <c r="K1702" s="72"/>
      <c r="L1702" s="73"/>
      <c r="M1702" s="74"/>
      <c r="N1702" s="870"/>
    </row>
    <row r="1703" spans="1:14" x14ac:dyDescent="0.3">
      <c r="A1703" s="727" t="s">
        <v>114</v>
      </c>
      <c r="B1703" s="72">
        <v>2.66666666666667E-2</v>
      </c>
      <c r="C1703" s="73">
        <v>4.8913043478260899E-2</v>
      </c>
      <c r="D1703" s="74">
        <v>4.1942604856512099E-2</v>
      </c>
      <c r="E1703" s="72">
        <v>2.66666666666667E-2</v>
      </c>
      <c r="F1703" s="73">
        <v>4.11764705882353E-2</v>
      </c>
      <c r="G1703" s="74">
        <v>3.6269430051813503E-2</v>
      </c>
      <c r="H1703" s="72"/>
      <c r="I1703" s="73"/>
      <c r="J1703" s="74"/>
      <c r="K1703" s="72"/>
      <c r="L1703" s="73"/>
      <c r="M1703" s="74"/>
      <c r="N1703" s="870"/>
    </row>
    <row r="1704" spans="1:14" x14ac:dyDescent="0.3">
      <c r="A1704" s="727" t="s">
        <v>115</v>
      </c>
      <c r="B1704" s="72">
        <v>0</v>
      </c>
      <c r="C1704" s="73">
        <v>8.1521739130434798E-3</v>
      </c>
      <c r="D1704" s="74">
        <v>8.8300220750551894E-3</v>
      </c>
      <c r="E1704" s="72">
        <v>0</v>
      </c>
      <c r="F1704" s="73">
        <v>1.1764705882352899E-2</v>
      </c>
      <c r="G1704" s="74">
        <v>1.2953367875647701E-2</v>
      </c>
      <c r="H1704" s="72"/>
      <c r="I1704" s="73"/>
      <c r="J1704" s="74"/>
      <c r="K1704" s="72"/>
      <c r="L1704" s="73"/>
      <c r="M1704" s="74"/>
      <c r="N1704" s="871"/>
    </row>
    <row r="1705" spans="1:14" x14ac:dyDescent="0.3">
      <c r="A1705" s="734" t="s">
        <v>259</v>
      </c>
      <c r="B1705" s="75">
        <v>75</v>
      </c>
      <c r="C1705" s="76">
        <v>368</v>
      </c>
      <c r="D1705" s="77">
        <v>906</v>
      </c>
      <c r="E1705" s="75">
        <v>75</v>
      </c>
      <c r="F1705" s="76">
        <v>170</v>
      </c>
      <c r="G1705" s="77">
        <v>386</v>
      </c>
      <c r="H1705" s="75"/>
      <c r="I1705" s="76"/>
      <c r="J1705" s="77"/>
      <c r="K1705" s="75"/>
      <c r="L1705" s="76"/>
      <c r="M1705" s="77"/>
      <c r="N1705" s="532"/>
    </row>
    <row r="1706" spans="1:14" x14ac:dyDescent="0.3">
      <c r="A1706" s="727" t="s">
        <v>194</v>
      </c>
      <c r="B1706" s="127">
        <v>4.32</v>
      </c>
      <c r="C1706" s="128">
        <v>3.9510869565217401</v>
      </c>
      <c r="D1706" s="129">
        <v>3.9415011037527599</v>
      </c>
      <c r="E1706" s="127">
        <v>4.32</v>
      </c>
      <c r="F1706" s="128">
        <v>4.0647058823529401</v>
      </c>
      <c r="G1706" s="129">
        <v>3.9689119170984402</v>
      </c>
      <c r="H1706" s="127"/>
      <c r="I1706" s="128"/>
      <c r="J1706" s="129"/>
      <c r="K1706" s="127"/>
      <c r="L1706" s="128"/>
      <c r="M1706" s="129"/>
      <c r="N1706" s="533"/>
    </row>
    <row r="1707" spans="1:14" x14ac:dyDescent="0.3">
      <c r="A1707" s="727" t="s">
        <v>174</v>
      </c>
      <c r="B1707" s="127">
        <v>0.73814962227509495</v>
      </c>
      <c r="C1707" s="128">
        <v>0.86896155447387602</v>
      </c>
      <c r="D1707" s="129">
        <v>0.88192378775158098</v>
      </c>
      <c r="E1707" s="127">
        <v>0.73814962227509495</v>
      </c>
      <c r="F1707" s="128">
        <v>0.88474325261180498</v>
      </c>
      <c r="G1707" s="129">
        <v>0.89678638815912204</v>
      </c>
      <c r="H1707" s="127"/>
      <c r="I1707" s="128"/>
      <c r="J1707" s="129"/>
      <c r="K1707" s="127"/>
      <c r="L1707" s="128"/>
      <c r="M1707" s="129"/>
      <c r="N1707" s="533"/>
    </row>
    <row r="1708" spans="1:14" x14ac:dyDescent="0.3">
      <c r="A1708" s="727" t="s">
        <v>260</v>
      </c>
      <c r="B1708" s="130" t="s">
        <v>248</v>
      </c>
      <c r="C1708" s="128" t="s">
        <v>237</v>
      </c>
      <c r="D1708" s="129" t="s">
        <v>237</v>
      </c>
      <c r="E1708" s="130" t="s">
        <v>248</v>
      </c>
      <c r="F1708" s="128" t="s">
        <v>266</v>
      </c>
      <c r="G1708" s="129" t="s">
        <v>236</v>
      </c>
      <c r="H1708" s="130"/>
      <c r="I1708" s="128"/>
      <c r="J1708" s="129"/>
      <c r="K1708" s="130"/>
      <c r="L1708" s="128"/>
      <c r="M1708" s="129"/>
      <c r="N1708" s="533"/>
    </row>
    <row r="1709" spans="1:14" x14ac:dyDescent="0.3">
      <c r="A1709" s="730" t="s">
        <v>173</v>
      </c>
      <c r="B1709" s="131" t="s">
        <v>248</v>
      </c>
      <c r="C1709" s="132">
        <v>0.42454472419280198</v>
      </c>
      <c r="D1709" s="139">
        <v>0.42917415484642246</v>
      </c>
      <c r="E1709" s="131" t="s">
        <v>248</v>
      </c>
      <c r="F1709" s="132">
        <v>0.28855164127380412</v>
      </c>
      <c r="G1709" s="139">
        <v>0.39149577595870527</v>
      </c>
      <c r="H1709" s="131"/>
      <c r="I1709" s="132"/>
      <c r="J1709" s="139"/>
      <c r="K1709" s="131"/>
      <c r="L1709" s="132"/>
      <c r="M1709" s="139"/>
      <c r="N1709" s="534"/>
    </row>
    <row r="1710" spans="1:14" ht="52" x14ac:dyDescent="0.3">
      <c r="A1710" s="761" t="s">
        <v>913</v>
      </c>
      <c r="B1710" s="69">
        <v>0.133333333333333</v>
      </c>
      <c r="C1710" s="70">
        <v>0.11716621253406</v>
      </c>
      <c r="D1710" s="71">
        <v>9.4235033259423506E-2</v>
      </c>
      <c r="E1710" s="69">
        <v>0.133333333333333</v>
      </c>
      <c r="F1710" s="70">
        <v>0.182352941176471</v>
      </c>
      <c r="G1710" s="71">
        <v>0.12987012987013</v>
      </c>
      <c r="H1710" s="69"/>
      <c r="I1710" s="70"/>
      <c r="J1710" s="71"/>
      <c r="K1710" s="69"/>
      <c r="L1710" s="70"/>
      <c r="M1710" s="71"/>
      <c r="N1710" s="535"/>
    </row>
    <row r="1711" spans="1:14" x14ac:dyDescent="0.3">
      <c r="A1711" s="727" t="s">
        <v>112</v>
      </c>
      <c r="B1711" s="72">
        <v>0.30666666666666698</v>
      </c>
      <c r="C1711" s="73">
        <v>0.27247956403269802</v>
      </c>
      <c r="D1711" s="74">
        <v>0.25277161862527697</v>
      </c>
      <c r="E1711" s="72">
        <v>0.30666666666666698</v>
      </c>
      <c r="F1711" s="73">
        <v>0.3</v>
      </c>
      <c r="G1711" s="74">
        <v>0.30129870129870101</v>
      </c>
      <c r="H1711" s="72"/>
      <c r="I1711" s="73"/>
      <c r="J1711" s="74"/>
      <c r="K1711" s="72"/>
      <c r="L1711" s="73"/>
      <c r="M1711" s="74"/>
      <c r="N1711" s="536"/>
    </row>
    <row r="1712" spans="1:14" x14ac:dyDescent="0.3">
      <c r="A1712" s="727" t="s">
        <v>113</v>
      </c>
      <c r="B1712" s="72">
        <v>0.37333333333333302</v>
      </c>
      <c r="C1712" s="73">
        <v>0.30517711171662099</v>
      </c>
      <c r="D1712" s="74">
        <v>0.34922394678492202</v>
      </c>
      <c r="E1712" s="72">
        <v>0.37333333333333302</v>
      </c>
      <c r="F1712" s="73">
        <v>0.28235294117647097</v>
      </c>
      <c r="G1712" s="74">
        <v>0.32207792207792202</v>
      </c>
      <c r="H1712" s="72"/>
      <c r="I1712" s="73"/>
      <c r="J1712" s="74"/>
      <c r="K1712" s="72"/>
      <c r="L1712" s="73"/>
      <c r="M1712" s="74"/>
      <c r="N1712" s="536"/>
    </row>
    <row r="1713" spans="1:14" x14ac:dyDescent="0.3">
      <c r="A1713" s="727" t="s">
        <v>114</v>
      </c>
      <c r="B1713" s="72">
        <v>0.16</v>
      </c>
      <c r="C1713" s="73">
        <v>0.277929155313351</v>
      </c>
      <c r="D1713" s="74">
        <v>0.26718403547671798</v>
      </c>
      <c r="E1713" s="72">
        <v>0.16</v>
      </c>
      <c r="F1713" s="73">
        <v>0.19411764705882401</v>
      </c>
      <c r="G1713" s="74">
        <v>0.212987012987013</v>
      </c>
      <c r="H1713" s="72"/>
      <c r="I1713" s="73"/>
      <c r="J1713" s="74"/>
      <c r="K1713" s="72"/>
      <c r="L1713" s="73"/>
      <c r="M1713" s="74"/>
      <c r="N1713" s="536"/>
    </row>
    <row r="1714" spans="1:14" x14ac:dyDescent="0.3">
      <c r="A1714" s="727" t="s">
        <v>115</v>
      </c>
      <c r="B1714" s="72">
        <v>2.66666666666667E-2</v>
      </c>
      <c r="C1714" s="73">
        <v>2.72479564032698E-2</v>
      </c>
      <c r="D1714" s="74">
        <v>3.65853658536585E-2</v>
      </c>
      <c r="E1714" s="72">
        <v>2.66666666666667E-2</v>
      </c>
      <c r="F1714" s="73">
        <v>4.11764705882353E-2</v>
      </c>
      <c r="G1714" s="74">
        <v>3.3766233766233798E-2</v>
      </c>
      <c r="H1714" s="72"/>
      <c r="I1714" s="73"/>
      <c r="J1714" s="74"/>
      <c r="K1714" s="72"/>
      <c r="L1714" s="73"/>
      <c r="M1714" s="74"/>
      <c r="N1714" s="537"/>
    </row>
    <row r="1715" spans="1:14" x14ac:dyDescent="0.3">
      <c r="A1715" s="734" t="s">
        <v>259</v>
      </c>
      <c r="B1715" s="75">
        <v>75</v>
      </c>
      <c r="C1715" s="76">
        <v>367</v>
      </c>
      <c r="D1715" s="77">
        <v>902</v>
      </c>
      <c r="E1715" s="75">
        <v>75</v>
      </c>
      <c r="F1715" s="76">
        <v>170</v>
      </c>
      <c r="G1715" s="77">
        <v>385</v>
      </c>
      <c r="H1715" s="75"/>
      <c r="I1715" s="76"/>
      <c r="J1715" s="77"/>
      <c r="K1715" s="75"/>
      <c r="L1715" s="76"/>
      <c r="M1715" s="77"/>
      <c r="N1715" s="532"/>
    </row>
    <row r="1716" spans="1:14" x14ac:dyDescent="0.3">
      <c r="A1716" s="727" t="s">
        <v>194</v>
      </c>
      <c r="B1716" s="127">
        <v>3.36</v>
      </c>
      <c r="C1716" s="128">
        <v>3.1743869209809299</v>
      </c>
      <c r="D1716" s="129">
        <v>3.1008869179600902</v>
      </c>
      <c r="E1716" s="127">
        <v>3.36</v>
      </c>
      <c r="F1716" s="128">
        <v>3.3882352941176501</v>
      </c>
      <c r="G1716" s="129">
        <v>3.2805194805194802</v>
      </c>
      <c r="H1716" s="127"/>
      <c r="I1716" s="128"/>
      <c r="J1716" s="129"/>
      <c r="K1716" s="127"/>
      <c r="L1716" s="128"/>
      <c r="M1716" s="129"/>
      <c r="N1716" s="533"/>
    </row>
    <row r="1717" spans="1:14" x14ac:dyDescent="0.3">
      <c r="A1717" s="727" t="s">
        <v>174</v>
      </c>
      <c r="B1717" s="127">
        <v>0.99512324375941996</v>
      </c>
      <c r="C1717" s="128">
        <v>1.04912041880892</v>
      </c>
      <c r="D1717" s="129">
        <v>1.0169590207060299</v>
      </c>
      <c r="E1717" s="127">
        <v>0.99512324375941996</v>
      </c>
      <c r="F1717" s="128">
        <v>1.1157200307033299</v>
      </c>
      <c r="G1717" s="129">
        <v>1.04545630999286</v>
      </c>
      <c r="H1717" s="127"/>
      <c r="I1717" s="128"/>
      <c r="J1717" s="129"/>
      <c r="K1717" s="127"/>
      <c r="L1717" s="128"/>
      <c r="M1717" s="129"/>
      <c r="N1717" s="533"/>
    </row>
    <row r="1718" spans="1:14" x14ac:dyDescent="0.3">
      <c r="A1718" s="727" t="s">
        <v>260</v>
      </c>
      <c r="B1718" s="130" t="s">
        <v>248</v>
      </c>
      <c r="C1718" s="128" t="s">
        <v>130</v>
      </c>
      <c r="D1718" s="129" t="s">
        <v>266</v>
      </c>
      <c r="E1718" s="130" t="s">
        <v>248</v>
      </c>
      <c r="F1718" s="128" t="s">
        <v>130</v>
      </c>
      <c r="G1718" s="129" t="s">
        <v>130</v>
      </c>
      <c r="H1718" s="130"/>
      <c r="I1718" s="128"/>
      <c r="J1718" s="129"/>
      <c r="K1718" s="130"/>
      <c r="L1718" s="128"/>
      <c r="M1718" s="129"/>
      <c r="N1718" s="533"/>
    </row>
    <row r="1719" spans="1:14" x14ac:dyDescent="0.3">
      <c r="A1719" s="730" t="s">
        <v>173</v>
      </c>
      <c r="B1719" s="131" t="s">
        <v>248</v>
      </c>
      <c r="C1719" s="132">
        <v>0.17692256836426737</v>
      </c>
      <c r="D1719" s="139">
        <v>0.254792058248344</v>
      </c>
      <c r="E1719" s="131" t="s">
        <v>248</v>
      </c>
      <c r="F1719" s="132">
        <v>-2.5306791435707417E-2</v>
      </c>
      <c r="G1719" s="139">
        <v>7.6024716404516732E-2</v>
      </c>
      <c r="H1719" s="131"/>
      <c r="I1719" s="132"/>
      <c r="J1719" s="139"/>
      <c r="K1719" s="131"/>
      <c r="L1719" s="132"/>
      <c r="M1719" s="139"/>
      <c r="N1719" s="534"/>
    </row>
    <row r="1720" spans="1:14" ht="26" x14ac:dyDescent="0.3">
      <c r="A1720" s="761" t="s">
        <v>820</v>
      </c>
      <c r="B1720" s="69">
        <v>0.25675675675675702</v>
      </c>
      <c r="C1720" s="70">
        <v>0.17534246575342499</v>
      </c>
      <c r="D1720" s="71">
        <v>0.18040089086859701</v>
      </c>
      <c r="E1720" s="69">
        <v>0.25675675675675702</v>
      </c>
      <c r="F1720" s="70">
        <v>0.27218934911242598</v>
      </c>
      <c r="G1720" s="71">
        <v>0.25587467362924299</v>
      </c>
      <c r="H1720" s="69"/>
      <c r="I1720" s="70"/>
      <c r="J1720" s="71"/>
      <c r="K1720" s="69"/>
      <c r="L1720" s="70"/>
      <c r="M1720" s="71"/>
      <c r="N1720" s="566"/>
    </row>
    <row r="1721" spans="1:14" x14ac:dyDescent="0.3">
      <c r="A1721" s="727" t="s">
        <v>112</v>
      </c>
      <c r="B1721" s="72">
        <v>0.45945945945945899</v>
      </c>
      <c r="C1721" s="73">
        <v>0.39452054794520502</v>
      </c>
      <c r="D1721" s="74">
        <v>0.36859688195991103</v>
      </c>
      <c r="E1721" s="72">
        <v>0.45945945945945899</v>
      </c>
      <c r="F1721" s="73">
        <v>0.42603550295858</v>
      </c>
      <c r="G1721" s="74">
        <v>0.39947780678851202</v>
      </c>
      <c r="H1721" s="72"/>
      <c r="I1721" s="73"/>
      <c r="J1721" s="74"/>
      <c r="K1721" s="72"/>
      <c r="L1721" s="73"/>
      <c r="M1721" s="74"/>
      <c r="N1721" s="566"/>
    </row>
    <row r="1722" spans="1:14" x14ac:dyDescent="0.3">
      <c r="A1722" s="727" t="s">
        <v>113</v>
      </c>
      <c r="B1722" s="72">
        <v>0.25675675675675702</v>
      </c>
      <c r="C1722" s="73">
        <v>0.30958904109589003</v>
      </c>
      <c r="D1722" s="74">
        <v>0.34966592427616899</v>
      </c>
      <c r="E1722" s="72">
        <v>0.25675675675675702</v>
      </c>
      <c r="F1722" s="73">
        <v>0.230769230769231</v>
      </c>
      <c r="G1722" s="74">
        <v>0.27154046997388998</v>
      </c>
      <c r="H1722" s="72"/>
      <c r="I1722" s="73"/>
      <c r="J1722" s="74"/>
      <c r="K1722" s="72"/>
      <c r="L1722" s="73"/>
      <c r="M1722" s="74"/>
      <c r="N1722" s="566"/>
    </row>
    <row r="1723" spans="1:14" x14ac:dyDescent="0.3">
      <c r="A1723" s="727" t="s">
        <v>114</v>
      </c>
      <c r="B1723" s="72">
        <v>2.7027027027027001E-2</v>
      </c>
      <c r="C1723" s="73">
        <v>0.10958904109589</v>
      </c>
      <c r="D1723" s="74">
        <v>9.3541202672605794E-2</v>
      </c>
      <c r="E1723" s="72">
        <v>2.7027027027027001E-2</v>
      </c>
      <c r="F1723" s="73">
        <v>5.9171597633136098E-2</v>
      </c>
      <c r="G1723" s="74">
        <v>6.26631853785901E-2</v>
      </c>
      <c r="H1723" s="72"/>
      <c r="I1723" s="73"/>
      <c r="J1723" s="74"/>
      <c r="K1723" s="72"/>
      <c r="L1723" s="73"/>
      <c r="M1723" s="74"/>
      <c r="N1723" s="566"/>
    </row>
    <row r="1724" spans="1:14" x14ac:dyDescent="0.3">
      <c r="A1724" s="727" t="s">
        <v>115</v>
      </c>
      <c r="B1724" s="72">
        <v>0</v>
      </c>
      <c r="C1724" s="73">
        <v>1.0958904109589E-2</v>
      </c>
      <c r="D1724" s="74">
        <v>7.7951002227171504E-3</v>
      </c>
      <c r="E1724" s="72">
        <v>0</v>
      </c>
      <c r="F1724" s="73">
        <v>1.18343195266272E-2</v>
      </c>
      <c r="G1724" s="74">
        <v>1.0443864229764999E-2</v>
      </c>
      <c r="H1724" s="72"/>
      <c r="I1724" s="73"/>
      <c r="J1724" s="74"/>
      <c r="K1724" s="72"/>
      <c r="L1724" s="73"/>
      <c r="M1724" s="74"/>
      <c r="N1724" s="566"/>
    </row>
    <row r="1725" spans="1:14" x14ac:dyDescent="0.3">
      <c r="A1725" s="734" t="s">
        <v>259</v>
      </c>
      <c r="B1725" s="75">
        <v>74</v>
      </c>
      <c r="C1725" s="76">
        <v>365</v>
      </c>
      <c r="D1725" s="77">
        <v>898</v>
      </c>
      <c r="E1725" s="75">
        <v>74</v>
      </c>
      <c r="F1725" s="76">
        <v>169</v>
      </c>
      <c r="G1725" s="77">
        <v>383</v>
      </c>
      <c r="H1725" s="75"/>
      <c r="I1725" s="76"/>
      <c r="J1725" s="77"/>
      <c r="K1725" s="75"/>
      <c r="L1725" s="76"/>
      <c r="M1725" s="77"/>
      <c r="N1725" s="791"/>
    </row>
    <row r="1726" spans="1:14" x14ac:dyDescent="0.3">
      <c r="A1726" s="727" t="s">
        <v>194</v>
      </c>
      <c r="B1726" s="127">
        <v>3.9459459459459501</v>
      </c>
      <c r="C1726" s="128">
        <v>3.61369863013699</v>
      </c>
      <c r="D1726" s="129">
        <v>3.6202672605790598</v>
      </c>
      <c r="E1726" s="127">
        <v>3.9459459459459501</v>
      </c>
      <c r="F1726" s="128">
        <v>3.8875739644970402</v>
      </c>
      <c r="G1726" s="129">
        <v>3.8276762402088802</v>
      </c>
      <c r="H1726" s="127"/>
      <c r="I1726" s="128"/>
      <c r="J1726" s="129"/>
      <c r="K1726" s="127"/>
      <c r="L1726" s="128"/>
      <c r="M1726" s="129"/>
      <c r="N1726" s="566"/>
    </row>
    <row r="1727" spans="1:14" x14ac:dyDescent="0.3">
      <c r="A1727" s="727" t="s">
        <v>174</v>
      </c>
      <c r="B1727" s="127">
        <v>0.79194388710678598</v>
      </c>
      <c r="C1727" s="128">
        <v>0.93546061236074496</v>
      </c>
      <c r="D1727" s="129">
        <v>0.91165568801306696</v>
      </c>
      <c r="E1727" s="127">
        <v>0.79194388710678598</v>
      </c>
      <c r="F1727" s="128">
        <v>0.91568314767563896</v>
      </c>
      <c r="G1727" s="129">
        <v>0.91900616684316905</v>
      </c>
      <c r="H1727" s="127"/>
      <c r="I1727" s="128"/>
      <c r="J1727" s="129"/>
      <c r="K1727" s="127"/>
      <c r="L1727" s="128"/>
      <c r="M1727" s="129"/>
      <c r="N1727" s="566"/>
    </row>
    <row r="1728" spans="1:14" x14ac:dyDescent="0.3">
      <c r="A1728" s="727" t="s">
        <v>260</v>
      </c>
      <c r="B1728" s="130" t="s">
        <v>248</v>
      </c>
      <c r="C1728" s="128" t="s">
        <v>236</v>
      </c>
      <c r="D1728" s="129" t="s">
        <v>236</v>
      </c>
      <c r="E1728" s="130" t="s">
        <v>248</v>
      </c>
      <c r="F1728" s="128" t="s">
        <v>130</v>
      </c>
      <c r="G1728" s="129" t="s">
        <v>130</v>
      </c>
      <c r="H1728" s="130"/>
      <c r="I1728" s="128"/>
      <c r="J1728" s="129"/>
      <c r="K1728" s="130"/>
      <c r="L1728" s="128"/>
      <c r="M1728" s="129"/>
      <c r="N1728" s="566"/>
    </row>
    <row r="1729" spans="1:14" x14ac:dyDescent="0.3">
      <c r="A1729" s="730" t="s">
        <v>173</v>
      </c>
      <c r="B1729" s="131" t="s">
        <v>248</v>
      </c>
      <c r="C1729" s="132">
        <v>0.35516975425667024</v>
      </c>
      <c r="D1729" s="139">
        <v>0.35723869180995255</v>
      </c>
      <c r="E1729" s="131" t="s">
        <v>248</v>
      </c>
      <c r="F1729" s="132">
        <v>6.3746921188929523E-2</v>
      </c>
      <c r="G1729" s="139">
        <v>0.12869304908293711</v>
      </c>
      <c r="H1729" s="131"/>
      <c r="I1729" s="132"/>
      <c r="J1729" s="139"/>
      <c r="K1729" s="131"/>
      <c r="L1729" s="132"/>
      <c r="M1729" s="139"/>
      <c r="N1729" s="566"/>
    </row>
    <row r="1730" spans="1:14" ht="26" x14ac:dyDescent="0.3">
      <c r="A1730" s="761" t="s">
        <v>1</v>
      </c>
      <c r="B1730" s="69">
        <v>0.34666666666666701</v>
      </c>
      <c r="C1730" s="70">
        <v>0.236413043478261</v>
      </c>
      <c r="D1730" s="71">
        <v>0.2439293598234</v>
      </c>
      <c r="E1730" s="69">
        <v>0.34666666666666701</v>
      </c>
      <c r="F1730" s="70">
        <v>0.28235294117647097</v>
      </c>
      <c r="G1730" s="71">
        <v>0.28756476683937798</v>
      </c>
      <c r="H1730" s="69"/>
      <c r="I1730" s="70"/>
      <c r="J1730" s="71"/>
      <c r="K1730" s="69"/>
      <c r="L1730" s="70"/>
      <c r="M1730" s="71"/>
      <c r="N1730" s="872" t="s">
        <v>77</v>
      </c>
    </row>
    <row r="1731" spans="1:14" x14ac:dyDescent="0.3">
      <c r="A1731" s="727" t="s">
        <v>112</v>
      </c>
      <c r="B1731" s="72">
        <v>0.52</v>
      </c>
      <c r="C1731" s="73">
        <v>0.48369565217391303</v>
      </c>
      <c r="D1731" s="74">
        <v>0.451434878587196</v>
      </c>
      <c r="E1731" s="72">
        <v>0.52</v>
      </c>
      <c r="F1731" s="73">
        <v>0.46470588235294102</v>
      </c>
      <c r="G1731" s="74">
        <v>0.44559585492227999</v>
      </c>
      <c r="H1731" s="72"/>
      <c r="I1731" s="73"/>
      <c r="J1731" s="74"/>
      <c r="K1731" s="72"/>
      <c r="L1731" s="73"/>
      <c r="M1731" s="74"/>
      <c r="N1731" s="873"/>
    </row>
    <row r="1732" spans="1:14" x14ac:dyDescent="0.3">
      <c r="A1732" s="727" t="s">
        <v>113</v>
      </c>
      <c r="B1732" s="72">
        <v>0.133333333333333</v>
      </c>
      <c r="C1732" s="73">
        <v>0.201086956521739</v>
      </c>
      <c r="D1732" s="74">
        <v>0.246136865342163</v>
      </c>
      <c r="E1732" s="72">
        <v>0.133333333333333</v>
      </c>
      <c r="F1732" s="73">
        <v>0.20588235294117599</v>
      </c>
      <c r="G1732" s="74">
        <v>0.227979274611399</v>
      </c>
      <c r="H1732" s="72"/>
      <c r="I1732" s="73"/>
      <c r="J1732" s="74"/>
      <c r="K1732" s="72"/>
      <c r="L1732" s="73"/>
      <c r="M1732" s="74"/>
      <c r="N1732" s="873"/>
    </row>
    <row r="1733" spans="1:14" x14ac:dyDescent="0.3">
      <c r="A1733" s="727" t="s">
        <v>114</v>
      </c>
      <c r="B1733" s="72">
        <v>0</v>
      </c>
      <c r="C1733" s="73">
        <v>7.0652173913043501E-2</v>
      </c>
      <c r="D1733" s="74">
        <v>5.0772626931567297E-2</v>
      </c>
      <c r="E1733" s="72">
        <v>0</v>
      </c>
      <c r="F1733" s="73">
        <v>4.11764705882353E-2</v>
      </c>
      <c r="G1733" s="74">
        <v>3.10880829015544E-2</v>
      </c>
      <c r="H1733" s="72"/>
      <c r="I1733" s="73"/>
      <c r="J1733" s="74"/>
      <c r="K1733" s="72"/>
      <c r="L1733" s="73"/>
      <c r="M1733" s="74"/>
      <c r="N1733" s="873"/>
    </row>
    <row r="1734" spans="1:14" x14ac:dyDescent="0.3">
      <c r="A1734" s="727" t="s">
        <v>115</v>
      </c>
      <c r="B1734" s="72">
        <v>0</v>
      </c>
      <c r="C1734" s="73">
        <v>8.1521739130434798E-3</v>
      </c>
      <c r="D1734" s="74">
        <v>7.7262693156732896E-3</v>
      </c>
      <c r="E1734" s="72">
        <v>0</v>
      </c>
      <c r="F1734" s="73">
        <v>5.8823529411764696E-3</v>
      </c>
      <c r="G1734" s="74">
        <v>7.7720207253886E-3</v>
      </c>
      <c r="H1734" s="72"/>
      <c r="I1734" s="73"/>
      <c r="J1734" s="74"/>
      <c r="K1734" s="72"/>
      <c r="L1734" s="73"/>
      <c r="M1734" s="74"/>
      <c r="N1734" s="874"/>
    </row>
    <row r="1735" spans="1:14" x14ac:dyDescent="0.3">
      <c r="A1735" s="734" t="s">
        <v>259</v>
      </c>
      <c r="B1735" s="75">
        <v>75</v>
      </c>
      <c r="C1735" s="76">
        <v>368</v>
      </c>
      <c r="D1735" s="77">
        <v>906</v>
      </c>
      <c r="E1735" s="75">
        <v>75</v>
      </c>
      <c r="F1735" s="76">
        <v>170</v>
      </c>
      <c r="G1735" s="77">
        <v>386</v>
      </c>
      <c r="H1735" s="75"/>
      <c r="I1735" s="76"/>
      <c r="J1735" s="77"/>
      <c r="K1735" s="75"/>
      <c r="L1735" s="76"/>
      <c r="M1735" s="77"/>
      <c r="N1735" s="532"/>
    </row>
    <row r="1736" spans="1:14" x14ac:dyDescent="0.3">
      <c r="A1736" s="727" t="s">
        <v>194</v>
      </c>
      <c r="B1736" s="127">
        <v>4.2133333333333303</v>
      </c>
      <c r="C1736" s="128">
        <v>3.86956521739131</v>
      </c>
      <c r="D1736" s="129">
        <v>3.87306843267109</v>
      </c>
      <c r="E1736" s="127">
        <v>4.2133333333333303</v>
      </c>
      <c r="F1736" s="128">
        <v>3.9764705882352902</v>
      </c>
      <c r="G1736" s="129">
        <v>3.9740932642487099</v>
      </c>
      <c r="H1736" s="127"/>
      <c r="I1736" s="128"/>
      <c r="J1736" s="129"/>
      <c r="K1736" s="127"/>
      <c r="L1736" s="128"/>
      <c r="M1736" s="129"/>
      <c r="N1736" s="533"/>
    </row>
    <row r="1737" spans="1:14" x14ac:dyDescent="0.3">
      <c r="A1737" s="727" t="s">
        <v>174</v>
      </c>
      <c r="B1737" s="127">
        <v>0.66359653431913002</v>
      </c>
      <c r="C1737" s="128">
        <v>0.88237222127598602</v>
      </c>
      <c r="D1737" s="129">
        <v>0.86452674100893501</v>
      </c>
      <c r="E1737" s="127">
        <v>0.66359653431913002</v>
      </c>
      <c r="F1737" s="128">
        <v>0.84231957263466195</v>
      </c>
      <c r="G1737" s="129">
        <v>0.84321729670412104</v>
      </c>
      <c r="H1737" s="127"/>
      <c r="I1737" s="128"/>
      <c r="J1737" s="129"/>
      <c r="K1737" s="127"/>
      <c r="L1737" s="128"/>
      <c r="M1737" s="129"/>
      <c r="N1737" s="533"/>
    </row>
    <row r="1738" spans="1:14" x14ac:dyDescent="0.3">
      <c r="A1738" s="727" t="s">
        <v>260</v>
      </c>
      <c r="B1738" s="130" t="s">
        <v>248</v>
      </c>
      <c r="C1738" s="128" t="s">
        <v>236</v>
      </c>
      <c r="D1738" s="129" t="s">
        <v>237</v>
      </c>
      <c r="E1738" s="130" t="s">
        <v>248</v>
      </c>
      <c r="F1738" s="128" t="s">
        <v>266</v>
      </c>
      <c r="G1738" s="129" t="s">
        <v>266</v>
      </c>
      <c r="H1738" s="130"/>
      <c r="I1738" s="128"/>
      <c r="J1738" s="129"/>
      <c r="K1738" s="130"/>
      <c r="L1738" s="128"/>
      <c r="M1738" s="129"/>
      <c r="N1738" s="533"/>
    </row>
    <row r="1739" spans="1:14" x14ac:dyDescent="0.3">
      <c r="A1739" s="730" t="s">
        <v>173</v>
      </c>
      <c r="B1739" s="131" t="s">
        <v>248</v>
      </c>
      <c r="C1739" s="132">
        <v>0.38959535177218302</v>
      </c>
      <c r="D1739" s="139">
        <v>0.39358516575801739</v>
      </c>
      <c r="E1739" s="131" t="s">
        <v>248</v>
      </c>
      <c r="F1739" s="132">
        <v>0.28120294576221866</v>
      </c>
      <c r="G1739" s="139">
        <v>0.28372291462679522</v>
      </c>
      <c r="H1739" s="131"/>
      <c r="I1739" s="132"/>
      <c r="J1739" s="139"/>
      <c r="K1739" s="131"/>
      <c r="L1739" s="132"/>
      <c r="M1739" s="139"/>
      <c r="N1739" s="534"/>
    </row>
    <row r="1740" spans="1:14" ht="26" x14ac:dyDescent="0.3">
      <c r="A1740" s="761" t="s">
        <v>156</v>
      </c>
      <c r="B1740" s="69">
        <v>0.10666666666666701</v>
      </c>
      <c r="C1740" s="70">
        <v>0.138964577656676</v>
      </c>
      <c r="D1740" s="71">
        <v>9.62389380530973E-2</v>
      </c>
      <c r="E1740" s="69">
        <v>0.10666666666666701</v>
      </c>
      <c r="F1740" s="70">
        <v>0.20588235294117599</v>
      </c>
      <c r="G1740" s="71">
        <v>0.150649350649351</v>
      </c>
      <c r="H1740" s="69"/>
      <c r="I1740" s="70"/>
      <c r="J1740" s="71"/>
      <c r="K1740" s="69"/>
      <c r="L1740" s="70"/>
      <c r="M1740" s="71"/>
      <c r="N1740" s="869" t="s">
        <v>79</v>
      </c>
    </row>
    <row r="1741" spans="1:14" x14ac:dyDescent="0.3">
      <c r="A1741" s="727" t="s">
        <v>112</v>
      </c>
      <c r="B1741" s="72">
        <v>0.28000000000000003</v>
      </c>
      <c r="C1741" s="73">
        <v>0.33242506811989098</v>
      </c>
      <c r="D1741" s="74">
        <v>0.27876106194690298</v>
      </c>
      <c r="E1741" s="72">
        <v>0.28000000000000003</v>
      </c>
      <c r="F1741" s="73">
        <v>0.317647058823529</v>
      </c>
      <c r="G1741" s="74">
        <v>0.30649350649350598</v>
      </c>
      <c r="H1741" s="72"/>
      <c r="I1741" s="73"/>
      <c r="J1741" s="74"/>
      <c r="K1741" s="72"/>
      <c r="L1741" s="73"/>
      <c r="M1741" s="74"/>
      <c r="N1741" s="870"/>
    </row>
    <row r="1742" spans="1:14" x14ac:dyDescent="0.3">
      <c r="A1742" s="727" t="s">
        <v>113</v>
      </c>
      <c r="B1742" s="72">
        <v>0.38666666666666699</v>
      </c>
      <c r="C1742" s="73">
        <v>0.32425068119890998</v>
      </c>
      <c r="D1742" s="74">
        <v>0.35840707964601798</v>
      </c>
      <c r="E1742" s="72">
        <v>0.38666666666666699</v>
      </c>
      <c r="F1742" s="73">
        <v>0.32352941176470601</v>
      </c>
      <c r="G1742" s="74">
        <v>0.35584415584415602</v>
      </c>
      <c r="H1742" s="72"/>
      <c r="I1742" s="73"/>
      <c r="J1742" s="74"/>
      <c r="K1742" s="72"/>
      <c r="L1742" s="73"/>
      <c r="M1742" s="74"/>
      <c r="N1742" s="870"/>
    </row>
    <row r="1743" spans="1:14" x14ac:dyDescent="0.3">
      <c r="A1743" s="727" t="s">
        <v>114</v>
      </c>
      <c r="B1743" s="72">
        <v>0.17333333333333301</v>
      </c>
      <c r="C1743" s="73">
        <v>0.16076294277929201</v>
      </c>
      <c r="D1743" s="74">
        <v>0.20132743362831901</v>
      </c>
      <c r="E1743" s="72">
        <v>0.17333333333333301</v>
      </c>
      <c r="F1743" s="73">
        <v>0.123529411764706</v>
      </c>
      <c r="G1743" s="74">
        <v>0.145454545454545</v>
      </c>
      <c r="H1743" s="72"/>
      <c r="I1743" s="73"/>
      <c r="J1743" s="74"/>
      <c r="K1743" s="72"/>
      <c r="L1743" s="73"/>
      <c r="M1743" s="74"/>
      <c r="N1743" s="870"/>
    </row>
    <row r="1744" spans="1:14" x14ac:dyDescent="0.3">
      <c r="A1744" s="727" t="s">
        <v>115</v>
      </c>
      <c r="B1744" s="72">
        <v>5.3333333333333302E-2</v>
      </c>
      <c r="C1744" s="73">
        <v>4.3596730245231599E-2</v>
      </c>
      <c r="D1744" s="74">
        <v>6.5265486725663693E-2</v>
      </c>
      <c r="E1744" s="72">
        <v>5.3333333333333302E-2</v>
      </c>
      <c r="F1744" s="73">
        <v>2.94117647058823E-2</v>
      </c>
      <c r="G1744" s="74">
        <v>4.15584415584416E-2</v>
      </c>
      <c r="H1744" s="72"/>
      <c r="I1744" s="73"/>
      <c r="J1744" s="74"/>
      <c r="K1744" s="72"/>
      <c r="L1744" s="73"/>
      <c r="M1744" s="74"/>
      <c r="N1744" s="871"/>
    </row>
    <row r="1745" spans="1:14" x14ac:dyDescent="0.3">
      <c r="A1745" s="734" t="s">
        <v>259</v>
      </c>
      <c r="B1745" s="75">
        <v>75</v>
      </c>
      <c r="C1745" s="76">
        <v>367</v>
      </c>
      <c r="D1745" s="77">
        <v>904</v>
      </c>
      <c r="E1745" s="75">
        <v>75</v>
      </c>
      <c r="F1745" s="76">
        <v>170</v>
      </c>
      <c r="G1745" s="77">
        <v>385</v>
      </c>
      <c r="H1745" s="75"/>
      <c r="I1745" s="76"/>
      <c r="J1745" s="77"/>
      <c r="K1745" s="75"/>
      <c r="L1745" s="76"/>
      <c r="M1745" s="77"/>
      <c r="N1745" s="532"/>
    </row>
    <row r="1746" spans="1:14" x14ac:dyDescent="0.3">
      <c r="A1746" s="727" t="s">
        <v>194</v>
      </c>
      <c r="B1746" s="127">
        <v>3.2133333333333298</v>
      </c>
      <c r="C1746" s="128">
        <v>3.3623978201634901</v>
      </c>
      <c r="D1746" s="129">
        <v>3.1393805309734502</v>
      </c>
      <c r="E1746" s="127">
        <v>3.2133333333333298</v>
      </c>
      <c r="F1746" s="128">
        <v>3.5470588235294098</v>
      </c>
      <c r="G1746" s="129">
        <v>3.37922077922078</v>
      </c>
      <c r="H1746" s="127"/>
      <c r="I1746" s="128"/>
      <c r="J1746" s="129"/>
      <c r="K1746" s="127"/>
      <c r="L1746" s="128"/>
      <c r="M1746" s="129"/>
      <c r="N1746" s="533"/>
    </row>
    <row r="1747" spans="1:14" x14ac:dyDescent="0.3">
      <c r="A1747" s="727" t="s">
        <v>174</v>
      </c>
      <c r="B1747" s="127">
        <v>1.03052510012225</v>
      </c>
      <c r="C1747" s="128">
        <v>1.04646306438968</v>
      </c>
      <c r="D1747" s="129">
        <v>1.0525705775413901</v>
      </c>
      <c r="E1747" s="127">
        <v>1.03052510012225</v>
      </c>
      <c r="F1747" s="128">
        <v>1.0437855812927199</v>
      </c>
      <c r="G1747" s="129">
        <v>1.03912243402808</v>
      </c>
      <c r="H1747" s="127"/>
      <c r="I1747" s="128"/>
      <c r="J1747" s="129"/>
      <c r="K1747" s="127"/>
      <c r="L1747" s="128"/>
      <c r="M1747" s="129"/>
      <c r="N1747" s="533"/>
    </row>
    <row r="1748" spans="1:14" x14ac:dyDescent="0.3">
      <c r="A1748" s="727" t="s">
        <v>260</v>
      </c>
      <c r="B1748" s="130" t="s">
        <v>248</v>
      </c>
      <c r="C1748" s="128" t="s">
        <v>130</v>
      </c>
      <c r="D1748" s="129" t="s">
        <v>130</v>
      </c>
      <c r="E1748" s="130" t="s">
        <v>248</v>
      </c>
      <c r="F1748" s="128" t="s">
        <v>266</v>
      </c>
      <c r="G1748" s="129" t="s">
        <v>130</v>
      </c>
      <c r="H1748" s="130"/>
      <c r="I1748" s="128"/>
      <c r="J1748" s="129"/>
      <c r="K1748" s="130"/>
      <c r="L1748" s="128"/>
      <c r="M1748" s="129"/>
      <c r="N1748" s="533"/>
    </row>
    <row r="1749" spans="1:14" x14ac:dyDescent="0.3">
      <c r="A1749" s="730" t="s">
        <v>173</v>
      </c>
      <c r="B1749" s="131" t="s">
        <v>248</v>
      </c>
      <c r="C1749" s="132">
        <v>-0.14244600875339822</v>
      </c>
      <c r="D1749" s="139">
        <v>7.0259233858331591E-2</v>
      </c>
      <c r="E1749" s="131" t="s">
        <v>248</v>
      </c>
      <c r="F1749" s="132">
        <v>-0.31972609717674361</v>
      </c>
      <c r="G1749" s="139">
        <v>-0.1596418674596409</v>
      </c>
      <c r="H1749" s="131"/>
      <c r="I1749" s="132"/>
      <c r="J1749" s="139"/>
      <c r="K1749" s="131"/>
      <c r="L1749" s="132"/>
      <c r="M1749" s="139"/>
      <c r="N1749" s="534"/>
    </row>
    <row r="1750" spans="1:14" ht="26" x14ac:dyDescent="0.3">
      <c r="A1750" s="761" t="s">
        <v>448</v>
      </c>
      <c r="B1750" s="69">
        <v>0.266666666666667</v>
      </c>
      <c r="C1750" s="70">
        <v>0.119565217391304</v>
      </c>
      <c r="D1750" s="71">
        <v>0.151884700665188</v>
      </c>
      <c r="E1750" s="69">
        <v>0.266666666666667</v>
      </c>
      <c r="F1750" s="70">
        <v>0.20588235294117599</v>
      </c>
      <c r="G1750" s="71">
        <v>0.23376623376623401</v>
      </c>
      <c r="H1750" s="69"/>
      <c r="I1750" s="70"/>
      <c r="J1750" s="71"/>
      <c r="K1750" s="69"/>
      <c r="L1750" s="70"/>
      <c r="M1750" s="71"/>
      <c r="N1750" s="535"/>
    </row>
    <row r="1751" spans="1:14" x14ac:dyDescent="0.3">
      <c r="A1751" s="727" t="s">
        <v>112</v>
      </c>
      <c r="B1751" s="72">
        <v>0.36</v>
      </c>
      <c r="C1751" s="73">
        <v>0.33423913043478298</v>
      </c>
      <c r="D1751" s="74">
        <v>0.342572062084257</v>
      </c>
      <c r="E1751" s="72">
        <v>0.36</v>
      </c>
      <c r="F1751" s="73">
        <v>0.32941176470588202</v>
      </c>
      <c r="G1751" s="74">
        <v>0.34285714285714303</v>
      </c>
      <c r="H1751" s="72"/>
      <c r="I1751" s="73"/>
      <c r="J1751" s="74"/>
      <c r="K1751" s="72"/>
      <c r="L1751" s="73"/>
      <c r="M1751" s="74"/>
      <c r="N1751" s="536"/>
    </row>
    <row r="1752" spans="1:14" x14ac:dyDescent="0.3">
      <c r="A1752" s="727" t="s">
        <v>113</v>
      </c>
      <c r="B1752" s="72">
        <v>0.30666666666666698</v>
      </c>
      <c r="C1752" s="73">
        <v>0.372282608695652</v>
      </c>
      <c r="D1752" s="74">
        <v>0.37804878048780499</v>
      </c>
      <c r="E1752" s="72">
        <v>0.30666666666666698</v>
      </c>
      <c r="F1752" s="73">
        <v>0.33529411764705902</v>
      </c>
      <c r="G1752" s="74">
        <v>0.32727272727272699</v>
      </c>
      <c r="H1752" s="72"/>
      <c r="I1752" s="73"/>
      <c r="J1752" s="74"/>
      <c r="K1752" s="72"/>
      <c r="L1752" s="73"/>
      <c r="M1752" s="74"/>
      <c r="N1752" s="536"/>
    </row>
    <row r="1753" spans="1:14" x14ac:dyDescent="0.3">
      <c r="A1753" s="727" t="s">
        <v>114</v>
      </c>
      <c r="B1753" s="72">
        <v>5.3333333333333302E-2</v>
      </c>
      <c r="C1753" s="73">
        <v>0.157608695652174</v>
      </c>
      <c r="D1753" s="74">
        <v>0.114190687361419</v>
      </c>
      <c r="E1753" s="72">
        <v>5.3333333333333302E-2</v>
      </c>
      <c r="F1753" s="73">
        <v>0.111764705882353</v>
      </c>
      <c r="G1753" s="74">
        <v>8.3116883116883103E-2</v>
      </c>
      <c r="H1753" s="72"/>
      <c r="I1753" s="73"/>
      <c r="J1753" s="74"/>
      <c r="K1753" s="72"/>
      <c r="L1753" s="73"/>
      <c r="M1753" s="74"/>
      <c r="N1753" s="536"/>
    </row>
    <row r="1754" spans="1:14" x14ac:dyDescent="0.3">
      <c r="A1754" s="727" t="s">
        <v>115</v>
      </c>
      <c r="B1754" s="72">
        <v>1.3333333333333299E-2</v>
      </c>
      <c r="C1754" s="73">
        <v>1.6304347826087001E-2</v>
      </c>
      <c r="D1754" s="74">
        <v>1.3303769401330399E-2</v>
      </c>
      <c r="E1754" s="72">
        <v>1.3333333333333299E-2</v>
      </c>
      <c r="F1754" s="73">
        <v>1.7647058823529401E-2</v>
      </c>
      <c r="G1754" s="74">
        <v>1.2987012987013E-2</v>
      </c>
      <c r="H1754" s="72"/>
      <c r="I1754" s="73"/>
      <c r="J1754" s="74"/>
      <c r="K1754" s="72"/>
      <c r="L1754" s="73"/>
      <c r="M1754" s="74"/>
      <c r="N1754" s="537"/>
    </row>
    <row r="1755" spans="1:14" x14ac:dyDescent="0.3">
      <c r="A1755" s="734" t="s">
        <v>259</v>
      </c>
      <c r="B1755" s="75">
        <v>75</v>
      </c>
      <c r="C1755" s="76">
        <v>368</v>
      </c>
      <c r="D1755" s="77">
        <v>902</v>
      </c>
      <c r="E1755" s="75">
        <v>75</v>
      </c>
      <c r="F1755" s="76">
        <v>170</v>
      </c>
      <c r="G1755" s="77">
        <v>385</v>
      </c>
      <c r="H1755" s="75"/>
      <c r="I1755" s="76"/>
      <c r="J1755" s="77"/>
      <c r="K1755" s="75"/>
      <c r="L1755" s="76"/>
      <c r="M1755" s="77"/>
      <c r="N1755" s="532"/>
    </row>
    <row r="1756" spans="1:14" x14ac:dyDescent="0.3">
      <c r="A1756" s="727" t="s">
        <v>194</v>
      </c>
      <c r="B1756" s="127">
        <v>3.8133333333333299</v>
      </c>
      <c r="C1756" s="128">
        <v>3.3831521739130399</v>
      </c>
      <c r="D1756" s="129">
        <v>3.5055432372505502</v>
      </c>
      <c r="E1756" s="127">
        <v>3.8133333333333299</v>
      </c>
      <c r="F1756" s="128">
        <v>3.5941176470588201</v>
      </c>
      <c r="G1756" s="129">
        <v>3.7012987012987</v>
      </c>
      <c r="H1756" s="127"/>
      <c r="I1756" s="128"/>
      <c r="J1756" s="129"/>
      <c r="K1756" s="127"/>
      <c r="L1756" s="128"/>
      <c r="M1756" s="129"/>
      <c r="N1756" s="533"/>
    </row>
    <row r="1757" spans="1:14" x14ac:dyDescent="0.3">
      <c r="A1757" s="727" t="s">
        <v>174</v>
      </c>
      <c r="B1757" s="127">
        <v>0.940001916808473</v>
      </c>
      <c r="C1757" s="128">
        <v>0.94389699404284</v>
      </c>
      <c r="D1757" s="129">
        <v>0.92892374073897299</v>
      </c>
      <c r="E1757" s="127">
        <v>0.940001916808473</v>
      </c>
      <c r="F1757" s="128">
        <v>0.99404772201903602</v>
      </c>
      <c r="G1757" s="129">
        <v>0.96102342183529399</v>
      </c>
      <c r="H1757" s="127"/>
      <c r="I1757" s="128"/>
      <c r="J1757" s="129"/>
      <c r="K1757" s="127"/>
      <c r="L1757" s="128"/>
      <c r="M1757" s="129"/>
      <c r="N1757" s="533"/>
    </row>
    <row r="1758" spans="1:14" x14ac:dyDescent="0.3">
      <c r="A1758" s="727" t="s">
        <v>260</v>
      </c>
      <c r="B1758" s="130" t="s">
        <v>248</v>
      </c>
      <c r="C1758" s="128" t="s">
        <v>237</v>
      </c>
      <c r="D1758" s="129" t="s">
        <v>236</v>
      </c>
      <c r="E1758" s="130" t="s">
        <v>248</v>
      </c>
      <c r="F1758" s="128" t="s">
        <v>130</v>
      </c>
      <c r="G1758" s="129" t="s">
        <v>130</v>
      </c>
      <c r="H1758" s="130"/>
      <c r="I1758" s="128"/>
      <c r="J1758" s="129"/>
      <c r="K1758" s="130"/>
      <c r="L1758" s="128"/>
      <c r="M1758" s="129"/>
      <c r="N1758" s="533"/>
    </row>
    <row r="1759" spans="1:14" x14ac:dyDescent="0.3">
      <c r="A1759" s="730" t="s">
        <v>173</v>
      </c>
      <c r="B1759" s="131" t="s">
        <v>248</v>
      </c>
      <c r="C1759" s="132">
        <v>0.45575011058967912</v>
      </c>
      <c r="D1759" s="139">
        <v>0.33134054237641514</v>
      </c>
      <c r="E1759" s="131" t="s">
        <v>248</v>
      </c>
      <c r="F1759" s="132">
        <v>0.22052833221050513</v>
      </c>
      <c r="G1759" s="139">
        <v>0.11657846155369884</v>
      </c>
      <c r="H1759" s="131"/>
      <c r="I1759" s="132"/>
      <c r="J1759" s="139"/>
      <c r="K1759" s="131"/>
      <c r="L1759" s="132"/>
      <c r="M1759" s="139"/>
      <c r="N1759" s="534"/>
    </row>
    <row r="1760" spans="1:14" ht="52" x14ac:dyDescent="0.3">
      <c r="A1760" s="761" t="s">
        <v>1051</v>
      </c>
      <c r="B1760" s="69">
        <v>0.146666666666667</v>
      </c>
      <c r="C1760" s="70">
        <v>0.13934426229508201</v>
      </c>
      <c r="D1760" s="71">
        <v>0.13082039911308199</v>
      </c>
      <c r="E1760" s="69">
        <v>0.146666666666667</v>
      </c>
      <c r="F1760" s="70">
        <v>0.14705882352941199</v>
      </c>
      <c r="G1760" s="71">
        <v>0.15584415584415601</v>
      </c>
      <c r="H1760" s="69"/>
      <c r="I1760" s="70"/>
      <c r="J1760" s="71"/>
      <c r="K1760" s="69"/>
      <c r="L1760" s="70"/>
      <c r="M1760" s="71"/>
      <c r="N1760" s="869" t="s">
        <v>80</v>
      </c>
    </row>
    <row r="1761" spans="1:14" x14ac:dyDescent="0.3">
      <c r="A1761" s="727" t="s">
        <v>112</v>
      </c>
      <c r="B1761" s="72">
        <v>0.42666666666666703</v>
      </c>
      <c r="C1761" s="73">
        <v>0.36065573770491799</v>
      </c>
      <c r="D1761" s="74">
        <v>0.35144124168514401</v>
      </c>
      <c r="E1761" s="72">
        <v>0.42666666666666703</v>
      </c>
      <c r="F1761" s="73">
        <v>0.40588235294117597</v>
      </c>
      <c r="G1761" s="74">
        <v>0.37662337662337703</v>
      </c>
      <c r="H1761" s="72"/>
      <c r="I1761" s="73"/>
      <c r="J1761" s="74"/>
      <c r="K1761" s="72"/>
      <c r="L1761" s="73"/>
      <c r="M1761" s="74"/>
      <c r="N1761" s="870"/>
    </row>
    <row r="1762" spans="1:14" x14ac:dyDescent="0.3">
      <c r="A1762" s="727" t="s">
        <v>113</v>
      </c>
      <c r="B1762" s="72">
        <v>0.32</v>
      </c>
      <c r="C1762" s="73">
        <v>0.33333333333333298</v>
      </c>
      <c r="D1762" s="74">
        <v>0.35476718403547702</v>
      </c>
      <c r="E1762" s="72">
        <v>0.32</v>
      </c>
      <c r="F1762" s="73">
        <v>0.30588235294117599</v>
      </c>
      <c r="G1762" s="74">
        <v>0.32207792207792202</v>
      </c>
      <c r="H1762" s="72"/>
      <c r="I1762" s="73"/>
      <c r="J1762" s="74"/>
      <c r="K1762" s="72"/>
      <c r="L1762" s="73"/>
      <c r="M1762" s="74"/>
      <c r="N1762" s="870"/>
    </row>
    <row r="1763" spans="1:14" x14ac:dyDescent="0.3">
      <c r="A1763" s="727" t="s">
        <v>114</v>
      </c>
      <c r="B1763" s="72">
        <v>0.10666666666666701</v>
      </c>
      <c r="C1763" s="73">
        <v>0.14207650273224001</v>
      </c>
      <c r="D1763" s="74">
        <v>0.14190687361419099</v>
      </c>
      <c r="E1763" s="72">
        <v>0.10666666666666701</v>
      </c>
      <c r="F1763" s="73">
        <v>0.13529411764705901</v>
      </c>
      <c r="G1763" s="74">
        <v>0.12987012987013</v>
      </c>
      <c r="H1763" s="72"/>
      <c r="I1763" s="73"/>
      <c r="J1763" s="74"/>
      <c r="K1763" s="72"/>
      <c r="L1763" s="73"/>
      <c r="M1763" s="74"/>
      <c r="N1763" s="870"/>
    </row>
    <row r="1764" spans="1:14" x14ac:dyDescent="0.3">
      <c r="A1764" s="727" t="s">
        <v>115</v>
      </c>
      <c r="B1764" s="72">
        <v>0</v>
      </c>
      <c r="C1764" s="73">
        <v>2.4590163934426201E-2</v>
      </c>
      <c r="D1764" s="74">
        <v>2.1064301552106399E-2</v>
      </c>
      <c r="E1764" s="72">
        <v>0</v>
      </c>
      <c r="F1764" s="73">
        <v>5.8823529411764696E-3</v>
      </c>
      <c r="G1764" s="74">
        <v>1.55844155844156E-2</v>
      </c>
      <c r="H1764" s="72"/>
      <c r="I1764" s="73"/>
      <c r="J1764" s="74"/>
      <c r="K1764" s="72"/>
      <c r="L1764" s="73"/>
      <c r="M1764" s="74"/>
      <c r="N1764" s="871"/>
    </row>
    <row r="1765" spans="1:14" x14ac:dyDescent="0.3">
      <c r="A1765" s="734" t="s">
        <v>259</v>
      </c>
      <c r="B1765" s="75">
        <v>75</v>
      </c>
      <c r="C1765" s="76">
        <v>366</v>
      </c>
      <c r="D1765" s="77">
        <v>902</v>
      </c>
      <c r="E1765" s="75">
        <v>75</v>
      </c>
      <c r="F1765" s="76">
        <v>170</v>
      </c>
      <c r="G1765" s="77">
        <v>385</v>
      </c>
      <c r="H1765" s="75"/>
      <c r="I1765" s="76"/>
      <c r="J1765" s="77"/>
      <c r="K1765" s="75"/>
      <c r="L1765" s="76"/>
      <c r="M1765" s="77"/>
      <c r="N1765" s="532"/>
    </row>
    <row r="1766" spans="1:14" x14ac:dyDescent="0.3">
      <c r="A1766" s="727" t="s">
        <v>194</v>
      </c>
      <c r="B1766" s="127">
        <v>3.6133333333333302</v>
      </c>
      <c r="C1766" s="128">
        <v>3.44808743169399</v>
      </c>
      <c r="D1766" s="129">
        <v>3.4290465631928999</v>
      </c>
      <c r="E1766" s="127">
        <v>3.6133333333333302</v>
      </c>
      <c r="F1766" s="128">
        <v>3.5529411764705898</v>
      </c>
      <c r="G1766" s="129">
        <v>3.52727272727273</v>
      </c>
      <c r="H1766" s="127"/>
      <c r="I1766" s="128"/>
      <c r="J1766" s="129"/>
      <c r="K1766" s="127"/>
      <c r="L1766" s="128"/>
      <c r="M1766" s="129"/>
      <c r="N1766" s="533"/>
    </row>
    <row r="1767" spans="1:14" x14ac:dyDescent="0.3">
      <c r="A1767" s="727" t="s">
        <v>174</v>
      </c>
      <c r="B1767" s="127">
        <v>0.86825910526401895</v>
      </c>
      <c r="C1767" s="128">
        <v>0.97995479515839601</v>
      </c>
      <c r="D1767" s="129">
        <v>0.95803105756725204</v>
      </c>
      <c r="E1767" s="127">
        <v>0.86825910526401895</v>
      </c>
      <c r="F1767" s="128">
        <v>0.92315233477780301</v>
      </c>
      <c r="G1767" s="129">
        <v>0.95737765259952201</v>
      </c>
      <c r="H1767" s="127"/>
      <c r="I1767" s="128"/>
      <c r="J1767" s="129"/>
      <c r="K1767" s="127"/>
      <c r="L1767" s="128"/>
      <c r="M1767" s="129"/>
      <c r="N1767" s="533"/>
    </row>
    <row r="1768" spans="1:14" x14ac:dyDescent="0.3">
      <c r="A1768" s="727" t="s">
        <v>260</v>
      </c>
      <c r="B1768" s="130" t="s">
        <v>248</v>
      </c>
      <c r="C1768" s="128" t="s">
        <v>130</v>
      </c>
      <c r="D1768" s="129" t="s">
        <v>130</v>
      </c>
      <c r="E1768" s="130" t="s">
        <v>248</v>
      </c>
      <c r="F1768" s="128" t="s">
        <v>130</v>
      </c>
      <c r="G1768" s="129" t="s">
        <v>130</v>
      </c>
      <c r="H1768" s="130"/>
      <c r="I1768" s="128"/>
      <c r="J1768" s="129"/>
      <c r="K1768" s="130"/>
      <c r="L1768" s="128"/>
      <c r="M1768" s="129"/>
      <c r="N1768" s="533"/>
    </row>
    <row r="1769" spans="1:14" x14ac:dyDescent="0.3">
      <c r="A1769" s="730" t="s">
        <v>173</v>
      </c>
      <c r="B1769" s="131" t="s">
        <v>248</v>
      </c>
      <c r="C1769" s="132">
        <v>0.16862604525816977</v>
      </c>
      <c r="D1769" s="139">
        <v>0.19235991222288079</v>
      </c>
      <c r="E1769" s="131" t="s">
        <v>248</v>
      </c>
      <c r="F1769" s="132">
        <v>6.5419492089868747E-2</v>
      </c>
      <c r="G1769" s="139">
        <v>8.9892014741438667E-2</v>
      </c>
      <c r="H1769" s="131"/>
      <c r="I1769" s="132"/>
      <c r="J1769" s="139"/>
      <c r="K1769" s="131"/>
      <c r="L1769" s="132"/>
      <c r="M1769" s="139"/>
      <c r="N1769" s="534"/>
    </row>
    <row r="1770" spans="1:14" s="82" customFormat="1" ht="26" x14ac:dyDescent="0.3">
      <c r="A1770" s="761" t="s">
        <v>307</v>
      </c>
      <c r="B1770" s="69">
        <v>0.12</v>
      </c>
      <c r="C1770" s="70">
        <v>0.101092896174863</v>
      </c>
      <c r="D1770" s="71">
        <v>0.12195121951219499</v>
      </c>
      <c r="E1770" s="69">
        <v>0.12</v>
      </c>
      <c r="F1770" s="70">
        <v>0.14705882352941199</v>
      </c>
      <c r="G1770" s="71">
        <v>0.16623376623376601</v>
      </c>
      <c r="H1770" s="69"/>
      <c r="I1770" s="70"/>
      <c r="J1770" s="71"/>
      <c r="K1770" s="69"/>
      <c r="L1770" s="70"/>
      <c r="M1770" s="71"/>
      <c r="N1770" s="535"/>
    </row>
    <row r="1771" spans="1:14" s="82" customFormat="1" x14ac:dyDescent="0.3">
      <c r="A1771" s="727" t="s">
        <v>112</v>
      </c>
      <c r="B1771" s="72">
        <v>0.44</v>
      </c>
      <c r="C1771" s="73">
        <v>0.297814207650273</v>
      </c>
      <c r="D1771" s="74">
        <v>0.309312638580931</v>
      </c>
      <c r="E1771" s="72">
        <v>0.44</v>
      </c>
      <c r="F1771" s="73">
        <v>0.376470588235294</v>
      </c>
      <c r="G1771" s="74">
        <v>0.37402597402597398</v>
      </c>
      <c r="H1771" s="72"/>
      <c r="I1771" s="73"/>
      <c r="J1771" s="74"/>
      <c r="K1771" s="72"/>
      <c r="L1771" s="73"/>
      <c r="M1771" s="74"/>
      <c r="N1771" s="536"/>
    </row>
    <row r="1772" spans="1:14" s="82" customFormat="1" x14ac:dyDescent="0.3">
      <c r="A1772" s="727" t="s">
        <v>113</v>
      </c>
      <c r="B1772" s="72">
        <v>0.33333333333333298</v>
      </c>
      <c r="C1772" s="73">
        <v>0.36885245901639302</v>
      </c>
      <c r="D1772" s="74">
        <v>0.386917960088692</v>
      </c>
      <c r="E1772" s="72">
        <v>0.33333333333333298</v>
      </c>
      <c r="F1772" s="73">
        <v>0.32352941176470601</v>
      </c>
      <c r="G1772" s="74">
        <v>0.33506493506493501</v>
      </c>
      <c r="H1772" s="72"/>
      <c r="I1772" s="73"/>
      <c r="J1772" s="74"/>
      <c r="K1772" s="72"/>
      <c r="L1772" s="73"/>
      <c r="M1772" s="74"/>
      <c r="N1772" s="536"/>
    </row>
    <row r="1773" spans="1:14" s="82" customFormat="1" x14ac:dyDescent="0.3">
      <c r="A1773" s="727" t="s">
        <v>114</v>
      </c>
      <c r="B1773" s="72">
        <v>0.10666666666666701</v>
      </c>
      <c r="C1773" s="73">
        <v>0.199453551912568</v>
      </c>
      <c r="D1773" s="74">
        <v>0.15964523281596499</v>
      </c>
      <c r="E1773" s="72">
        <v>0.10666666666666701</v>
      </c>
      <c r="F1773" s="73">
        <v>0.13529411764705901</v>
      </c>
      <c r="G1773" s="74">
        <v>0.111688311688312</v>
      </c>
      <c r="H1773" s="72"/>
      <c r="I1773" s="73"/>
      <c r="J1773" s="74"/>
      <c r="K1773" s="72"/>
      <c r="L1773" s="73"/>
      <c r="M1773" s="74"/>
      <c r="N1773" s="536"/>
    </row>
    <row r="1774" spans="1:14" s="82" customFormat="1" x14ac:dyDescent="0.3">
      <c r="A1774" s="727" t="s">
        <v>115</v>
      </c>
      <c r="B1774" s="72">
        <v>0</v>
      </c>
      <c r="C1774" s="73">
        <v>3.2786885245901599E-2</v>
      </c>
      <c r="D1774" s="74">
        <v>2.21729490022173E-2</v>
      </c>
      <c r="E1774" s="72">
        <v>0</v>
      </c>
      <c r="F1774" s="73">
        <v>1.7647058823529401E-2</v>
      </c>
      <c r="G1774" s="74">
        <v>1.2987012987013E-2</v>
      </c>
      <c r="H1774" s="72"/>
      <c r="I1774" s="73"/>
      <c r="J1774" s="74"/>
      <c r="K1774" s="72"/>
      <c r="L1774" s="73"/>
      <c r="M1774" s="74"/>
      <c r="N1774" s="537"/>
    </row>
    <row r="1775" spans="1:14" s="82" customFormat="1" x14ac:dyDescent="0.3">
      <c r="A1775" s="734" t="s">
        <v>259</v>
      </c>
      <c r="B1775" s="75">
        <v>75</v>
      </c>
      <c r="C1775" s="76">
        <v>366</v>
      </c>
      <c r="D1775" s="77">
        <v>902</v>
      </c>
      <c r="E1775" s="75">
        <v>75</v>
      </c>
      <c r="F1775" s="76">
        <v>170</v>
      </c>
      <c r="G1775" s="77">
        <v>385</v>
      </c>
      <c r="H1775" s="75"/>
      <c r="I1775" s="76"/>
      <c r="J1775" s="77"/>
      <c r="K1775" s="75"/>
      <c r="L1775" s="76"/>
      <c r="M1775" s="77"/>
      <c r="N1775" s="532"/>
    </row>
    <row r="1776" spans="1:14" s="82" customFormat="1" x14ac:dyDescent="0.3">
      <c r="A1776" s="727" t="s">
        <v>194</v>
      </c>
      <c r="B1776" s="127">
        <v>3.5733333333333301</v>
      </c>
      <c r="C1776" s="128">
        <v>3.2349726775956298</v>
      </c>
      <c r="D1776" s="129">
        <v>3.3492239467849201</v>
      </c>
      <c r="E1776" s="127">
        <v>3.5733333333333301</v>
      </c>
      <c r="F1776" s="128">
        <v>3.5</v>
      </c>
      <c r="G1776" s="129">
        <v>3.5688311688311698</v>
      </c>
      <c r="H1776" s="127"/>
      <c r="I1776" s="128"/>
      <c r="J1776" s="129"/>
      <c r="K1776" s="127"/>
      <c r="L1776" s="128"/>
      <c r="M1776" s="129"/>
      <c r="N1776" s="533"/>
    </row>
    <row r="1777" spans="1:14" s="82" customFormat="1" x14ac:dyDescent="0.3">
      <c r="A1777" s="727" t="s">
        <v>174</v>
      </c>
      <c r="B1777" s="127">
        <v>0.84106324814926203</v>
      </c>
      <c r="C1777" s="128">
        <v>0.99007727625174402</v>
      </c>
      <c r="D1777" s="129">
        <v>0.96152074838258095</v>
      </c>
      <c r="E1777" s="127">
        <v>0.84106324814926203</v>
      </c>
      <c r="F1777" s="128">
        <v>0.96230738486129297</v>
      </c>
      <c r="G1777" s="129">
        <v>0.93878519411665295</v>
      </c>
      <c r="H1777" s="127"/>
      <c r="I1777" s="128"/>
      <c r="J1777" s="129"/>
      <c r="K1777" s="127"/>
      <c r="L1777" s="128"/>
      <c r="M1777" s="129"/>
      <c r="N1777" s="533"/>
    </row>
    <row r="1778" spans="1:14" s="82" customFormat="1" x14ac:dyDescent="0.3">
      <c r="A1778" s="727" t="s">
        <v>260</v>
      </c>
      <c r="B1778" s="130" t="s">
        <v>248</v>
      </c>
      <c r="C1778" s="128" t="s">
        <v>236</v>
      </c>
      <c r="D1778" s="129" t="s">
        <v>130</v>
      </c>
      <c r="E1778" s="130" t="s">
        <v>248</v>
      </c>
      <c r="F1778" s="128" t="s">
        <v>130</v>
      </c>
      <c r="G1778" s="129" t="s">
        <v>130</v>
      </c>
      <c r="H1778" s="130"/>
      <c r="I1778" s="128"/>
      <c r="J1778" s="129"/>
      <c r="K1778" s="130"/>
      <c r="L1778" s="128"/>
      <c r="M1778" s="129"/>
      <c r="N1778" s="533"/>
    </row>
    <row r="1779" spans="1:14" s="82" customFormat="1" x14ac:dyDescent="0.3">
      <c r="A1779" s="730" t="s">
        <v>173</v>
      </c>
      <c r="B1779" s="131" t="s">
        <v>248</v>
      </c>
      <c r="C1779" s="132">
        <v>0.34175176408317687</v>
      </c>
      <c r="D1779" s="139">
        <v>0.23307805570019674</v>
      </c>
      <c r="E1779" s="131" t="s">
        <v>248</v>
      </c>
      <c r="F1779" s="132">
        <v>7.6205726451845132E-2</v>
      </c>
      <c r="G1779" s="139">
        <v>4.7957344559493636E-3</v>
      </c>
      <c r="H1779" s="131"/>
      <c r="I1779" s="132"/>
      <c r="J1779" s="139"/>
      <c r="K1779" s="131"/>
      <c r="L1779" s="132"/>
      <c r="M1779" s="139"/>
      <c r="N1779" s="534"/>
    </row>
    <row r="1780" spans="1:14" s="82" customFormat="1" ht="26" x14ac:dyDescent="0.3">
      <c r="A1780" s="761" t="s">
        <v>1009</v>
      </c>
      <c r="B1780" s="69">
        <v>0.22666666666666699</v>
      </c>
      <c r="C1780" s="70">
        <v>0.19565217391304299</v>
      </c>
      <c r="D1780" s="71">
        <v>0.17940199335548199</v>
      </c>
      <c r="E1780" s="69">
        <v>0.22666666666666699</v>
      </c>
      <c r="F1780" s="70">
        <v>0.25882352941176501</v>
      </c>
      <c r="G1780" s="71">
        <v>0.24935064935064899</v>
      </c>
      <c r="H1780" s="69"/>
      <c r="I1780" s="70"/>
      <c r="J1780" s="71"/>
      <c r="K1780" s="69"/>
      <c r="L1780" s="70"/>
      <c r="M1780" s="71"/>
      <c r="N1780" s="869" t="s">
        <v>79</v>
      </c>
    </row>
    <row r="1781" spans="1:14" s="82" customFormat="1" x14ac:dyDescent="0.3">
      <c r="A1781" s="727" t="s">
        <v>112</v>
      </c>
      <c r="B1781" s="72">
        <v>0.52</v>
      </c>
      <c r="C1781" s="73">
        <v>0.41032608695652201</v>
      </c>
      <c r="D1781" s="74">
        <v>0.38538205980066498</v>
      </c>
      <c r="E1781" s="72">
        <v>0.52</v>
      </c>
      <c r="F1781" s="73">
        <v>0.45294117647058801</v>
      </c>
      <c r="G1781" s="74">
        <v>0.4</v>
      </c>
      <c r="H1781" s="72"/>
      <c r="I1781" s="73"/>
      <c r="J1781" s="74"/>
      <c r="K1781" s="72"/>
      <c r="L1781" s="73"/>
      <c r="M1781" s="74"/>
      <c r="N1781" s="870"/>
    </row>
    <row r="1782" spans="1:14" s="82" customFormat="1" x14ac:dyDescent="0.3">
      <c r="A1782" s="727" t="s">
        <v>113</v>
      </c>
      <c r="B1782" s="72">
        <v>0.21333333333333299</v>
      </c>
      <c r="C1782" s="73">
        <v>0.282608695652174</v>
      </c>
      <c r="D1782" s="74">
        <v>0.31229235880398698</v>
      </c>
      <c r="E1782" s="72">
        <v>0.21333333333333299</v>
      </c>
      <c r="F1782" s="73">
        <v>0.21176470588235299</v>
      </c>
      <c r="G1782" s="74">
        <v>0.27012987012987</v>
      </c>
      <c r="H1782" s="72"/>
      <c r="I1782" s="73"/>
      <c r="J1782" s="74"/>
      <c r="K1782" s="72"/>
      <c r="L1782" s="73"/>
      <c r="M1782" s="74"/>
      <c r="N1782" s="870"/>
    </row>
    <row r="1783" spans="1:14" s="82" customFormat="1" x14ac:dyDescent="0.3">
      <c r="A1783" s="727" t="s">
        <v>114</v>
      </c>
      <c r="B1783" s="72">
        <v>0.04</v>
      </c>
      <c r="C1783" s="73">
        <v>9.5108695652173905E-2</v>
      </c>
      <c r="D1783" s="74">
        <v>0.107419712070875</v>
      </c>
      <c r="E1783" s="72">
        <v>0.04</v>
      </c>
      <c r="F1783" s="73">
        <v>5.29411764705882E-2</v>
      </c>
      <c r="G1783" s="74">
        <v>6.2337662337662303E-2</v>
      </c>
      <c r="H1783" s="72"/>
      <c r="I1783" s="73"/>
      <c r="J1783" s="74"/>
      <c r="K1783" s="72"/>
      <c r="L1783" s="73"/>
      <c r="M1783" s="74"/>
      <c r="N1783" s="870"/>
    </row>
    <row r="1784" spans="1:14" s="82" customFormat="1" x14ac:dyDescent="0.3">
      <c r="A1784" s="727" t="s">
        <v>115</v>
      </c>
      <c r="B1784" s="72">
        <v>0</v>
      </c>
      <c r="C1784" s="73">
        <v>1.6304347826087001E-2</v>
      </c>
      <c r="D1784" s="74">
        <v>1.5503875968992199E-2</v>
      </c>
      <c r="E1784" s="72">
        <v>0</v>
      </c>
      <c r="F1784" s="73">
        <v>2.3529411764705899E-2</v>
      </c>
      <c r="G1784" s="74">
        <v>1.8181818181818198E-2</v>
      </c>
      <c r="H1784" s="72"/>
      <c r="I1784" s="73"/>
      <c r="J1784" s="74"/>
      <c r="K1784" s="72"/>
      <c r="L1784" s="73"/>
      <c r="M1784" s="74"/>
      <c r="N1784" s="871"/>
    </row>
    <row r="1785" spans="1:14" s="82" customFormat="1" x14ac:dyDescent="0.3">
      <c r="A1785" s="734" t="s">
        <v>259</v>
      </c>
      <c r="B1785" s="75">
        <v>75</v>
      </c>
      <c r="C1785" s="76">
        <v>368</v>
      </c>
      <c r="D1785" s="77">
        <v>903</v>
      </c>
      <c r="E1785" s="75">
        <v>75</v>
      </c>
      <c r="F1785" s="76">
        <v>170</v>
      </c>
      <c r="G1785" s="77">
        <v>385</v>
      </c>
      <c r="H1785" s="75"/>
      <c r="I1785" s="76"/>
      <c r="J1785" s="77"/>
      <c r="K1785" s="75"/>
      <c r="L1785" s="76"/>
      <c r="M1785" s="77"/>
      <c r="N1785" s="532"/>
    </row>
    <row r="1786" spans="1:14" s="82" customFormat="1" x14ac:dyDescent="0.3">
      <c r="A1786" s="727" t="s">
        <v>194</v>
      </c>
      <c r="B1786" s="127">
        <v>3.93333333333333</v>
      </c>
      <c r="C1786" s="128">
        <v>3.6739130434782599</v>
      </c>
      <c r="D1786" s="129">
        <v>3.6057585825027698</v>
      </c>
      <c r="E1786" s="127">
        <v>3.93333333333333</v>
      </c>
      <c r="F1786" s="128">
        <v>3.8705882352941199</v>
      </c>
      <c r="G1786" s="129">
        <v>3.8</v>
      </c>
      <c r="H1786" s="127"/>
      <c r="I1786" s="128"/>
      <c r="J1786" s="129"/>
      <c r="K1786" s="127"/>
      <c r="L1786" s="128"/>
      <c r="M1786" s="129"/>
      <c r="N1786" s="533"/>
    </row>
    <row r="1787" spans="1:14" s="82" customFormat="1" x14ac:dyDescent="0.3">
      <c r="A1787" s="727" t="s">
        <v>174</v>
      </c>
      <c r="B1787" s="127">
        <v>0.77691930314776203</v>
      </c>
      <c r="C1787" s="128">
        <v>0.94950089458685105</v>
      </c>
      <c r="D1787" s="129">
        <v>0.95209539909089402</v>
      </c>
      <c r="E1787" s="127">
        <v>0.77691930314776203</v>
      </c>
      <c r="F1787" s="128">
        <v>0.93944759412608703</v>
      </c>
      <c r="G1787" s="129">
        <v>0.94593428242487698</v>
      </c>
      <c r="H1787" s="127"/>
      <c r="I1787" s="128"/>
      <c r="J1787" s="129"/>
      <c r="K1787" s="127"/>
      <c r="L1787" s="128"/>
      <c r="M1787" s="129"/>
      <c r="N1787" s="533"/>
    </row>
    <row r="1788" spans="1:14" s="82" customFormat="1" x14ac:dyDescent="0.3">
      <c r="A1788" s="727" t="s">
        <v>260</v>
      </c>
      <c r="B1788" s="130" t="s">
        <v>248</v>
      </c>
      <c r="C1788" s="128" t="s">
        <v>266</v>
      </c>
      <c r="D1788" s="129" t="s">
        <v>236</v>
      </c>
      <c r="E1788" s="130" t="s">
        <v>248</v>
      </c>
      <c r="F1788" s="128" t="s">
        <v>130</v>
      </c>
      <c r="G1788" s="129" t="s">
        <v>130</v>
      </c>
      <c r="H1788" s="130"/>
      <c r="I1788" s="128"/>
      <c r="J1788" s="129"/>
      <c r="K1788" s="130"/>
      <c r="L1788" s="128"/>
      <c r="M1788" s="129"/>
      <c r="N1788" s="533"/>
    </row>
    <row r="1789" spans="1:14" s="82" customFormat="1" x14ac:dyDescent="0.3">
      <c r="A1789" s="730" t="s">
        <v>173</v>
      </c>
      <c r="B1789" s="131" t="s">
        <v>248</v>
      </c>
      <c r="C1789" s="132">
        <v>0.27321753074066318</v>
      </c>
      <c r="D1789" s="139">
        <v>0.34405664720504286</v>
      </c>
      <c r="E1789" s="131" t="s">
        <v>248</v>
      </c>
      <c r="F1789" s="132">
        <v>6.6789354117808161E-2</v>
      </c>
      <c r="G1789" s="139">
        <v>0.14095411891778972</v>
      </c>
      <c r="H1789" s="131"/>
      <c r="I1789" s="132"/>
      <c r="J1789" s="139"/>
      <c r="K1789" s="131"/>
      <c r="L1789" s="132"/>
      <c r="M1789" s="139"/>
      <c r="N1789" s="534"/>
    </row>
    <row r="1790" spans="1:14" s="82" customFormat="1" ht="26" x14ac:dyDescent="0.3">
      <c r="A1790" s="761" t="s">
        <v>1052</v>
      </c>
      <c r="B1790" s="69">
        <v>0.17333333333333301</v>
      </c>
      <c r="C1790" s="70">
        <v>0.13315217391304299</v>
      </c>
      <c r="D1790" s="71">
        <v>0.13888888888888901</v>
      </c>
      <c r="E1790" s="69">
        <v>0.17333333333333301</v>
      </c>
      <c r="F1790" s="70">
        <v>0.152941176470588</v>
      </c>
      <c r="G1790" s="71">
        <v>0.16145833333333301</v>
      </c>
      <c r="H1790" s="69"/>
      <c r="I1790" s="70"/>
      <c r="J1790" s="71"/>
      <c r="K1790" s="69"/>
      <c r="L1790" s="70"/>
      <c r="M1790" s="71"/>
      <c r="N1790" s="869" t="s">
        <v>80</v>
      </c>
    </row>
    <row r="1791" spans="1:14" s="82" customFormat="1" x14ac:dyDescent="0.3">
      <c r="A1791" s="727" t="s">
        <v>112</v>
      </c>
      <c r="B1791" s="72">
        <v>0.33333333333333298</v>
      </c>
      <c r="C1791" s="73">
        <v>0.26902173913043498</v>
      </c>
      <c r="D1791" s="74">
        <v>0.28666666666666701</v>
      </c>
      <c r="E1791" s="72">
        <v>0.33333333333333298</v>
      </c>
      <c r="F1791" s="73">
        <v>0.28235294117647097</v>
      </c>
      <c r="G1791" s="74">
        <v>0.29427083333333298</v>
      </c>
      <c r="H1791" s="72"/>
      <c r="I1791" s="73"/>
      <c r="J1791" s="74"/>
      <c r="K1791" s="72"/>
      <c r="L1791" s="73"/>
      <c r="M1791" s="74"/>
      <c r="N1791" s="870"/>
    </row>
    <row r="1792" spans="1:14" s="82" customFormat="1" x14ac:dyDescent="0.3">
      <c r="A1792" s="727" t="s">
        <v>113</v>
      </c>
      <c r="B1792" s="72">
        <v>0.293333333333333</v>
      </c>
      <c r="C1792" s="73">
        <v>0.32336956521739102</v>
      </c>
      <c r="D1792" s="74">
        <v>0.32666666666666699</v>
      </c>
      <c r="E1792" s="72">
        <v>0.293333333333333</v>
      </c>
      <c r="F1792" s="73">
        <v>0.27647058823529402</v>
      </c>
      <c r="G1792" s="74">
        <v>0.30208333333333298</v>
      </c>
      <c r="H1792" s="72"/>
      <c r="I1792" s="73"/>
      <c r="J1792" s="74"/>
      <c r="K1792" s="72"/>
      <c r="L1792" s="73"/>
      <c r="M1792" s="74"/>
      <c r="N1792" s="870"/>
    </row>
    <row r="1793" spans="1:14" s="82" customFormat="1" x14ac:dyDescent="0.3">
      <c r="A1793" s="727" t="s">
        <v>114</v>
      </c>
      <c r="B1793" s="72">
        <v>0.2</v>
      </c>
      <c r="C1793" s="73">
        <v>0.233695652173913</v>
      </c>
      <c r="D1793" s="74">
        <v>0.21333333333333299</v>
      </c>
      <c r="E1793" s="72">
        <v>0.2</v>
      </c>
      <c r="F1793" s="73">
        <v>0.247058823529412</v>
      </c>
      <c r="G1793" s="74">
        <v>0.20833333333333301</v>
      </c>
      <c r="H1793" s="72"/>
      <c r="I1793" s="73"/>
      <c r="J1793" s="74"/>
      <c r="K1793" s="72"/>
      <c r="L1793" s="73"/>
      <c r="M1793" s="74"/>
      <c r="N1793" s="870"/>
    </row>
    <row r="1794" spans="1:14" s="82" customFormat="1" x14ac:dyDescent="0.3">
      <c r="A1794" s="727" t="s">
        <v>115</v>
      </c>
      <c r="B1794" s="72">
        <v>0</v>
      </c>
      <c r="C1794" s="73">
        <v>4.0760869565217399E-2</v>
      </c>
      <c r="D1794" s="74">
        <v>3.4444444444444403E-2</v>
      </c>
      <c r="E1794" s="72">
        <v>0</v>
      </c>
      <c r="F1794" s="73">
        <v>4.11764705882353E-2</v>
      </c>
      <c r="G1794" s="74">
        <v>3.3854166666666699E-2</v>
      </c>
      <c r="H1794" s="72"/>
      <c r="I1794" s="73"/>
      <c r="J1794" s="74"/>
      <c r="K1794" s="72"/>
      <c r="L1794" s="73"/>
      <c r="M1794" s="74"/>
      <c r="N1794" s="871"/>
    </row>
    <row r="1795" spans="1:14" s="82" customFormat="1" x14ac:dyDescent="0.3">
      <c r="A1795" s="734" t="s">
        <v>259</v>
      </c>
      <c r="B1795" s="75">
        <v>75</v>
      </c>
      <c r="C1795" s="76">
        <v>368</v>
      </c>
      <c r="D1795" s="77">
        <v>900</v>
      </c>
      <c r="E1795" s="75">
        <v>75</v>
      </c>
      <c r="F1795" s="76">
        <v>170</v>
      </c>
      <c r="G1795" s="77">
        <v>384</v>
      </c>
      <c r="H1795" s="75"/>
      <c r="I1795" s="76"/>
      <c r="J1795" s="77"/>
      <c r="K1795" s="75"/>
      <c r="L1795" s="76"/>
      <c r="M1795" s="77"/>
      <c r="N1795" s="532"/>
    </row>
    <row r="1796" spans="1:14" s="82" customFormat="1" x14ac:dyDescent="0.3">
      <c r="A1796" s="727" t="s">
        <v>194</v>
      </c>
      <c r="B1796" s="127">
        <v>3.48</v>
      </c>
      <c r="C1796" s="128">
        <v>3.2201086956521698</v>
      </c>
      <c r="D1796" s="129">
        <v>3.2822222222222202</v>
      </c>
      <c r="E1796" s="127">
        <v>3.48</v>
      </c>
      <c r="F1796" s="128">
        <v>3.2588235294117598</v>
      </c>
      <c r="G1796" s="129">
        <v>3.3411458333333299</v>
      </c>
      <c r="H1796" s="127"/>
      <c r="I1796" s="128"/>
      <c r="J1796" s="129"/>
      <c r="K1796" s="127"/>
      <c r="L1796" s="128"/>
      <c r="M1796" s="129"/>
      <c r="N1796" s="533"/>
    </row>
    <row r="1797" spans="1:14" s="82" customFormat="1" x14ac:dyDescent="0.3">
      <c r="A1797" s="727" t="s">
        <v>174</v>
      </c>
      <c r="B1797" s="127">
        <v>1.00485308863024</v>
      </c>
      <c r="C1797" s="128">
        <v>1.0738039993523001</v>
      </c>
      <c r="D1797" s="129">
        <v>1.05589902626952</v>
      </c>
      <c r="E1797" s="127">
        <v>1.00485308863024</v>
      </c>
      <c r="F1797" s="128">
        <v>1.11634379104204</v>
      </c>
      <c r="G1797" s="129">
        <v>1.08190661391631</v>
      </c>
      <c r="H1797" s="127"/>
      <c r="I1797" s="128"/>
      <c r="J1797" s="129"/>
      <c r="K1797" s="127"/>
      <c r="L1797" s="128"/>
      <c r="M1797" s="129"/>
      <c r="N1797" s="533"/>
    </row>
    <row r="1798" spans="1:14" s="82" customFormat="1" x14ac:dyDescent="0.3">
      <c r="A1798" s="727" t="s">
        <v>260</v>
      </c>
      <c r="B1798" s="130" t="s">
        <v>248</v>
      </c>
      <c r="C1798" s="128" t="s">
        <v>130</v>
      </c>
      <c r="D1798" s="129" t="s">
        <v>130</v>
      </c>
      <c r="E1798" s="130" t="s">
        <v>248</v>
      </c>
      <c r="F1798" s="128" t="s">
        <v>130</v>
      </c>
      <c r="G1798" s="129" t="s">
        <v>130</v>
      </c>
      <c r="H1798" s="130"/>
      <c r="I1798" s="128"/>
      <c r="J1798" s="129"/>
      <c r="K1798" s="130"/>
      <c r="L1798" s="128"/>
      <c r="M1798" s="129"/>
      <c r="N1798" s="533"/>
    </row>
    <row r="1799" spans="1:14" s="82" customFormat="1" x14ac:dyDescent="0.3">
      <c r="A1799" s="730" t="s">
        <v>173</v>
      </c>
      <c r="B1799" s="131" t="s">
        <v>248</v>
      </c>
      <c r="C1799" s="132">
        <v>0.24202862394309582</v>
      </c>
      <c r="D1799" s="139">
        <v>0.18730747245456472</v>
      </c>
      <c r="E1799" s="131" t="s">
        <v>248</v>
      </c>
      <c r="F1799" s="132">
        <v>0.19812576767393961</v>
      </c>
      <c r="G1799" s="139">
        <v>0.12834209984542252</v>
      </c>
      <c r="H1799" s="131"/>
      <c r="I1799" s="132"/>
      <c r="J1799" s="139"/>
      <c r="K1799" s="131"/>
      <c r="L1799" s="132"/>
      <c r="M1799" s="139"/>
      <c r="N1799" s="534"/>
    </row>
    <row r="1800" spans="1:14" s="82" customFormat="1" ht="26" x14ac:dyDescent="0.3">
      <c r="A1800" s="743" t="s">
        <v>449</v>
      </c>
      <c r="B1800" s="312">
        <v>0.08</v>
      </c>
      <c r="C1800" s="313">
        <v>5.7220708446866497E-2</v>
      </c>
      <c r="D1800" s="314">
        <v>7.0155902004454304E-2</v>
      </c>
      <c r="E1800" s="312">
        <v>0.08</v>
      </c>
      <c r="F1800" s="313">
        <v>8.2352941176470601E-2</v>
      </c>
      <c r="G1800" s="314">
        <v>9.8958333333333301E-2</v>
      </c>
      <c r="H1800" s="312"/>
      <c r="I1800" s="313"/>
      <c r="J1800" s="314"/>
      <c r="K1800" s="312"/>
      <c r="L1800" s="313"/>
      <c r="M1800" s="314"/>
      <c r="N1800" s="535"/>
    </row>
    <row r="1801" spans="1:14" s="82" customFormat="1" x14ac:dyDescent="0.3">
      <c r="A1801" s="733" t="s">
        <v>112</v>
      </c>
      <c r="B1801" s="193">
        <v>0.28000000000000003</v>
      </c>
      <c r="C1801" s="194">
        <v>0.19073569482288799</v>
      </c>
      <c r="D1801" s="195">
        <v>0.19487750556792899</v>
      </c>
      <c r="E1801" s="193">
        <v>0.28000000000000003</v>
      </c>
      <c r="F1801" s="194">
        <v>0.23529411764705899</v>
      </c>
      <c r="G1801" s="195">
        <v>0.23697916666666699</v>
      </c>
      <c r="H1801" s="193"/>
      <c r="I1801" s="194"/>
      <c r="J1801" s="195"/>
      <c r="K1801" s="193"/>
      <c r="L1801" s="194"/>
      <c r="M1801" s="195"/>
      <c r="N1801" s="536"/>
    </row>
    <row r="1802" spans="1:14" s="82" customFormat="1" x14ac:dyDescent="0.3">
      <c r="A1802" s="733" t="s">
        <v>113</v>
      </c>
      <c r="B1802" s="193">
        <v>0.36</v>
      </c>
      <c r="C1802" s="194">
        <v>0.24250681198910101</v>
      </c>
      <c r="D1802" s="195">
        <v>0.306236080178174</v>
      </c>
      <c r="E1802" s="193">
        <v>0.36</v>
      </c>
      <c r="F1802" s="194">
        <v>0.3</v>
      </c>
      <c r="G1802" s="195">
        <v>0.31510416666666702</v>
      </c>
      <c r="H1802" s="193"/>
      <c r="I1802" s="194"/>
      <c r="J1802" s="195"/>
      <c r="K1802" s="193"/>
      <c r="L1802" s="194"/>
      <c r="M1802" s="195"/>
      <c r="N1802" s="536"/>
    </row>
    <row r="1803" spans="1:14" s="82" customFormat="1" x14ac:dyDescent="0.3">
      <c r="A1803" s="733" t="s">
        <v>114</v>
      </c>
      <c r="B1803" s="193">
        <v>0.146666666666667</v>
      </c>
      <c r="C1803" s="194">
        <v>0.288828337874659</v>
      </c>
      <c r="D1803" s="195">
        <v>0.262806236080178</v>
      </c>
      <c r="E1803" s="193">
        <v>0.146666666666667</v>
      </c>
      <c r="F1803" s="194">
        <v>0.20588235294117599</v>
      </c>
      <c r="G1803" s="195">
        <v>0.203125</v>
      </c>
      <c r="H1803" s="193"/>
      <c r="I1803" s="194"/>
      <c r="J1803" s="195"/>
      <c r="K1803" s="193"/>
      <c r="L1803" s="194"/>
      <c r="M1803" s="195"/>
      <c r="N1803" s="536"/>
    </row>
    <row r="1804" spans="1:14" s="82" customFormat="1" x14ac:dyDescent="0.3">
      <c r="A1804" s="733" t="s">
        <v>115</v>
      </c>
      <c r="B1804" s="193">
        <v>0.133333333333333</v>
      </c>
      <c r="C1804" s="194">
        <v>0.220708446866485</v>
      </c>
      <c r="D1804" s="195">
        <v>0.165924276169265</v>
      </c>
      <c r="E1804" s="193">
        <v>0.133333333333333</v>
      </c>
      <c r="F1804" s="194">
        <v>0.17647058823529399</v>
      </c>
      <c r="G1804" s="195">
        <v>0.14583333333333301</v>
      </c>
      <c r="H1804" s="193"/>
      <c r="I1804" s="194"/>
      <c r="J1804" s="195"/>
      <c r="K1804" s="193"/>
      <c r="L1804" s="194"/>
      <c r="M1804" s="195"/>
      <c r="N1804" s="537"/>
    </row>
    <row r="1805" spans="1:14" s="82" customFormat="1" x14ac:dyDescent="0.3">
      <c r="A1805" s="736" t="s">
        <v>259</v>
      </c>
      <c r="B1805" s="317">
        <v>75</v>
      </c>
      <c r="C1805" s="318">
        <v>367</v>
      </c>
      <c r="D1805" s="319">
        <v>898</v>
      </c>
      <c r="E1805" s="317">
        <v>75</v>
      </c>
      <c r="F1805" s="318">
        <v>170</v>
      </c>
      <c r="G1805" s="319">
        <v>384</v>
      </c>
      <c r="H1805" s="317"/>
      <c r="I1805" s="318"/>
      <c r="J1805" s="319"/>
      <c r="K1805" s="317"/>
      <c r="L1805" s="318"/>
      <c r="M1805" s="319"/>
      <c r="N1805" s="532"/>
    </row>
    <row r="1806" spans="1:14" s="82" customFormat="1" x14ac:dyDescent="0.3">
      <c r="A1806" s="733" t="s">
        <v>194</v>
      </c>
      <c r="B1806" s="320">
        <v>3.0266666666666699</v>
      </c>
      <c r="C1806" s="321">
        <v>2.57493188010899</v>
      </c>
      <c r="D1806" s="322">
        <v>2.7405345211581298</v>
      </c>
      <c r="E1806" s="320">
        <v>3.0266666666666699</v>
      </c>
      <c r="F1806" s="321">
        <v>2.8411764705882301</v>
      </c>
      <c r="G1806" s="322">
        <v>2.9401041666666701</v>
      </c>
      <c r="H1806" s="320"/>
      <c r="I1806" s="321"/>
      <c r="J1806" s="322"/>
      <c r="K1806" s="320"/>
      <c r="L1806" s="321"/>
      <c r="M1806" s="322"/>
      <c r="N1806" s="533"/>
    </row>
    <row r="1807" spans="1:14" s="82" customFormat="1" x14ac:dyDescent="0.3">
      <c r="A1807" s="733" t="s">
        <v>174</v>
      </c>
      <c r="B1807" s="320">
        <v>1.1386731649496999</v>
      </c>
      <c r="C1807" s="321">
        <v>1.18930729402005</v>
      </c>
      <c r="D1807" s="322">
        <v>1.1559282242272</v>
      </c>
      <c r="E1807" s="320">
        <v>1.1386731649496999</v>
      </c>
      <c r="F1807" s="321">
        <v>1.2082354601871901</v>
      </c>
      <c r="G1807" s="322">
        <v>1.1913771961833599</v>
      </c>
      <c r="H1807" s="320"/>
      <c r="I1807" s="321"/>
      <c r="J1807" s="322"/>
      <c r="K1807" s="320"/>
      <c r="L1807" s="321"/>
      <c r="M1807" s="322"/>
      <c r="N1807" s="533"/>
    </row>
    <row r="1808" spans="1:14" s="82" customFormat="1" x14ac:dyDescent="0.3">
      <c r="A1808" s="733" t="s">
        <v>260</v>
      </c>
      <c r="B1808" s="323" t="s">
        <v>248</v>
      </c>
      <c r="C1808" s="321" t="s">
        <v>236</v>
      </c>
      <c r="D1808" s="322" t="s">
        <v>266</v>
      </c>
      <c r="E1808" s="323" t="s">
        <v>248</v>
      </c>
      <c r="F1808" s="321" t="s">
        <v>130</v>
      </c>
      <c r="G1808" s="322" t="s">
        <v>130</v>
      </c>
      <c r="H1808" s="323"/>
      <c r="I1808" s="321"/>
      <c r="J1808" s="322"/>
      <c r="K1808" s="323"/>
      <c r="L1808" s="321"/>
      <c r="M1808" s="322"/>
      <c r="N1808" s="533"/>
    </row>
    <row r="1809" spans="1:14" s="82" customFormat="1" x14ac:dyDescent="0.3">
      <c r="A1809" s="735" t="s">
        <v>173</v>
      </c>
      <c r="B1809" s="196" t="s">
        <v>248</v>
      </c>
      <c r="C1809" s="197">
        <v>0.37983016570153516</v>
      </c>
      <c r="D1809" s="198">
        <v>0.24753452637583517</v>
      </c>
      <c r="E1809" s="196" t="s">
        <v>248</v>
      </c>
      <c r="F1809" s="197">
        <v>0.15352156280010368</v>
      </c>
      <c r="G1809" s="198">
        <v>7.2657509542156287E-2</v>
      </c>
      <c r="H1809" s="196"/>
      <c r="I1809" s="197"/>
      <c r="J1809" s="198"/>
      <c r="K1809" s="196"/>
      <c r="L1809" s="197"/>
      <c r="M1809" s="198"/>
      <c r="N1809" s="534"/>
    </row>
    <row r="1810" spans="1:14" s="82" customFormat="1" ht="52" x14ac:dyDescent="0.3">
      <c r="A1810" s="761" t="s">
        <v>1053</v>
      </c>
      <c r="B1810" s="69">
        <v>0.24</v>
      </c>
      <c r="C1810" s="70">
        <v>0.245231607629428</v>
      </c>
      <c r="D1810" s="71">
        <v>0.26304106548279699</v>
      </c>
      <c r="E1810" s="69">
        <v>0.24</v>
      </c>
      <c r="F1810" s="70">
        <v>0.23529411764705899</v>
      </c>
      <c r="G1810" s="71">
        <v>0.24415584415584399</v>
      </c>
      <c r="H1810" s="69"/>
      <c r="I1810" s="70"/>
      <c r="J1810" s="71"/>
      <c r="K1810" s="69"/>
      <c r="L1810" s="70"/>
      <c r="M1810" s="71"/>
      <c r="N1810" s="535"/>
    </row>
    <row r="1811" spans="1:14" s="82" customFormat="1" x14ac:dyDescent="0.3">
      <c r="A1811" s="727" t="s">
        <v>112</v>
      </c>
      <c r="B1811" s="72">
        <v>0.53333333333333299</v>
      </c>
      <c r="C1811" s="73">
        <v>0.52316076294277902</v>
      </c>
      <c r="D1811" s="74">
        <v>0.51276359600443999</v>
      </c>
      <c r="E1811" s="72">
        <v>0.53333333333333299</v>
      </c>
      <c r="F1811" s="73">
        <v>0.51176470588235301</v>
      </c>
      <c r="G1811" s="74">
        <v>0.483116883116883</v>
      </c>
      <c r="H1811" s="72"/>
      <c r="I1811" s="73"/>
      <c r="J1811" s="74"/>
      <c r="K1811" s="72"/>
      <c r="L1811" s="73"/>
      <c r="M1811" s="74"/>
      <c r="N1811" s="536"/>
    </row>
    <row r="1812" spans="1:14" s="82" customFormat="1" x14ac:dyDescent="0.3">
      <c r="A1812" s="727" t="s">
        <v>113</v>
      </c>
      <c r="B1812" s="72">
        <v>0.22666666666666699</v>
      </c>
      <c r="C1812" s="73">
        <v>0.188010899182561</v>
      </c>
      <c r="D1812" s="74">
        <v>0.194228634850166</v>
      </c>
      <c r="E1812" s="72">
        <v>0.22666666666666699</v>
      </c>
      <c r="F1812" s="73">
        <v>0.2</v>
      </c>
      <c r="G1812" s="74">
        <v>0.231168831168831</v>
      </c>
      <c r="H1812" s="72"/>
      <c r="I1812" s="73"/>
      <c r="J1812" s="74"/>
      <c r="K1812" s="72"/>
      <c r="L1812" s="73"/>
      <c r="M1812" s="74"/>
      <c r="N1812" s="536"/>
    </row>
    <row r="1813" spans="1:14" s="82" customFormat="1" x14ac:dyDescent="0.3">
      <c r="A1813" s="727" t="s">
        <v>114</v>
      </c>
      <c r="B1813" s="72">
        <v>0</v>
      </c>
      <c r="C1813" s="73">
        <v>4.3596730245231599E-2</v>
      </c>
      <c r="D1813" s="74">
        <v>2.7746947835738101E-2</v>
      </c>
      <c r="E1813" s="72">
        <v>0</v>
      </c>
      <c r="F1813" s="73">
        <v>5.29411764705882E-2</v>
      </c>
      <c r="G1813" s="74">
        <v>3.6363636363636397E-2</v>
      </c>
      <c r="H1813" s="72"/>
      <c r="I1813" s="73"/>
      <c r="J1813" s="74"/>
      <c r="K1813" s="72"/>
      <c r="L1813" s="73"/>
      <c r="M1813" s="74"/>
      <c r="N1813" s="536"/>
    </row>
    <row r="1814" spans="1:14" s="82" customFormat="1" x14ac:dyDescent="0.3">
      <c r="A1814" s="727" t="s">
        <v>115</v>
      </c>
      <c r="B1814" s="72">
        <v>0</v>
      </c>
      <c r="C1814" s="73">
        <v>0</v>
      </c>
      <c r="D1814" s="74">
        <v>2.2197558268590499E-3</v>
      </c>
      <c r="E1814" s="72">
        <v>0</v>
      </c>
      <c r="F1814" s="73">
        <v>0</v>
      </c>
      <c r="G1814" s="74">
        <v>5.1948051948051896E-3</v>
      </c>
      <c r="H1814" s="72"/>
      <c r="I1814" s="73"/>
      <c r="J1814" s="74"/>
      <c r="K1814" s="72"/>
      <c r="L1814" s="73"/>
      <c r="M1814" s="74"/>
      <c r="N1814" s="537"/>
    </row>
    <row r="1815" spans="1:14" s="82" customFormat="1" x14ac:dyDescent="0.3">
      <c r="A1815" s="734" t="s">
        <v>259</v>
      </c>
      <c r="B1815" s="75">
        <v>75</v>
      </c>
      <c r="C1815" s="76">
        <v>367</v>
      </c>
      <c r="D1815" s="77">
        <v>901</v>
      </c>
      <c r="E1815" s="75">
        <v>75</v>
      </c>
      <c r="F1815" s="76">
        <v>170</v>
      </c>
      <c r="G1815" s="77">
        <v>385</v>
      </c>
      <c r="H1815" s="75"/>
      <c r="I1815" s="76"/>
      <c r="J1815" s="77"/>
      <c r="K1815" s="75"/>
      <c r="L1815" s="76"/>
      <c r="M1815" s="77"/>
      <c r="N1815" s="532"/>
    </row>
    <row r="1816" spans="1:14" s="82" customFormat="1" x14ac:dyDescent="0.3">
      <c r="A1816" s="727" t="s">
        <v>194</v>
      </c>
      <c r="B1816" s="127">
        <v>4.0133333333333301</v>
      </c>
      <c r="C1816" s="128">
        <v>3.97002724795641</v>
      </c>
      <c r="D1816" s="129">
        <v>4.0066592674805799</v>
      </c>
      <c r="E1816" s="127">
        <v>4.0133333333333301</v>
      </c>
      <c r="F1816" s="128">
        <v>3.9294117647058799</v>
      </c>
      <c r="G1816" s="129">
        <v>3.9246753246753299</v>
      </c>
      <c r="H1816" s="127"/>
      <c r="I1816" s="128"/>
      <c r="J1816" s="129"/>
      <c r="K1816" s="127"/>
      <c r="L1816" s="128"/>
      <c r="M1816" s="129"/>
      <c r="N1816" s="533"/>
    </row>
    <row r="1817" spans="1:14" s="82" customFormat="1" x14ac:dyDescent="0.3">
      <c r="A1817" s="727" t="s">
        <v>174</v>
      </c>
      <c r="B1817" s="127">
        <v>0.68759929667851805</v>
      </c>
      <c r="C1817" s="128">
        <v>0.77999281860138203</v>
      </c>
      <c r="D1817" s="129">
        <v>0.76736203566006</v>
      </c>
      <c r="E1817" s="127">
        <v>0.68759929667851805</v>
      </c>
      <c r="F1817" s="128">
        <v>0.80366373041014405</v>
      </c>
      <c r="G1817" s="129">
        <v>0.81460558007065698</v>
      </c>
      <c r="H1817" s="127"/>
      <c r="I1817" s="128"/>
      <c r="J1817" s="129"/>
      <c r="K1817" s="127"/>
      <c r="L1817" s="128"/>
      <c r="M1817" s="129"/>
      <c r="N1817" s="533"/>
    </row>
    <row r="1818" spans="1:14" s="82" customFormat="1" x14ac:dyDescent="0.3">
      <c r="A1818" s="727" t="s">
        <v>260</v>
      </c>
      <c r="B1818" s="130" t="s">
        <v>248</v>
      </c>
      <c r="C1818" s="128" t="s">
        <v>130</v>
      </c>
      <c r="D1818" s="129" t="s">
        <v>130</v>
      </c>
      <c r="E1818" s="130" t="s">
        <v>248</v>
      </c>
      <c r="F1818" s="128" t="s">
        <v>130</v>
      </c>
      <c r="G1818" s="129" t="s">
        <v>130</v>
      </c>
      <c r="H1818" s="130"/>
      <c r="I1818" s="128"/>
      <c r="J1818" s="129"/>
      <c r="K1818" s="130"/>
      <c r="L1818" s="128"/>
      <c r="M1818" s="129"/>
      <c r="N1818" s="533"/>
    </row>
    <row r="1819" spans="1:14" s="82" customFormat="1" x14ac:dyDescent="0.3">
      <c r="A1819" s="730" t="s">
        <v>173</v>
      </c>
      <c r="B1819" s="131" t="s">
        <v>248</v>
      </c>
      <c r="C1819" s="132">
        <v>5.5521133456809126E-2</v>
      </c>
      <c r="D1819" s="139">
        <v>8.6974147046633542E-3</v>
      </c>
      <c r="E1819" s="131" t="s">
        <v>248</v>
      </c>
      <c r="F1819" s="132">
        <v>0.10442373526626786</v>
      </c>
      <c r="G1819" s="139">
        <v>0.10883550374195845</v>
      </c>
      <c r="H1819" s="131"/>
      <c r="I1819" s="132"/>
      <c r="J1819" s="139"/>
      <c r="K1819" s="131"/>
      <c r="L1819" s="132"/>
      <c r="M1819" s="139"/>
      <c r="N1819" s="534"/>
    </row>
    <row r="1820" spans="1:14" ht="26" x14ac:dyDescent="0.3">
      <c r="A1820" s="761" t="s">
        <v>157</v>
      </c>
      <c r="B1820" s="69">
        <v>0.293333333333333</v>
      </c>
      <c r="C1820" s="70">
        <v>0.21798365122615801</v>
      </c>
      <c r="D1820" s="71">
        <v>0.21064301552106399</v>
      </c>
      <c r="E1820" s="69">
        <v>0.293333333333333</v>
      </c>
      <c r="F1820" s="70">
        <v>0.247058823529412</v>
      </c>
      <c r="G1820" s="71">
        <v>0.218181818181818</v>
      </c>
      <c r="H1820" s="69"/>
      <c r="I1820" s="70"/>
      <c r="J1820" s="71"/>
      <c r="K1820" s="69"/>
      <c r="L1820" s="70"/>
      <c r="M1820" s="71"/>
      <c r="N1820" s="535"/>
    </row>
    <row r="1821" spans="1:14" x14ac:dyDescent="0.3">
      <c r="A1821" s="727" t="s">
        <v>112</v>
      </c>
      <c r="B1821" s="72">
        <v>0.44</v>
      </c>
      <c r="C1821" s="73">
        <v>0.46321525885558601</v>
      </c>
      <c r="D1821" s="74">
        <v>0.433481152993348</v>
      </c>
      <c r="E1821" s="72">
        <v>0.44</v>
      </c>
      <c r="F1821" s="73">
        <v>0.42941176470588199</v>
      </c>
      <c r="G1821" s="74">
        <v>0.41298701298701301</v>
      </c>
      <c r="H1821" s="72"/>
      <c r="I1821" s="73"/>
      <c r="J1821" s="74"/>
      <c r="K1821" s="72"/>
      <c r="L1821" s="73"/>
      <c r="M1821" s="74"/>
      <c r="N1821" s="536"/>
    </row>
    <row r="1822" spans="1:14" x14ac:dyDescent="0.3">
      <c r="A1822" s="727" t="s">
        <v>113</v>
      </c>
      <c r="B1822" s="72">
        <v>0.2</v>
      </c>
      <c r="C1822" s="73">
        <v>0.258855585831063</v>
      </c>
      <c r="D1822" s="74">
        <v>0.30266075388026598</v>
      </c>
      <c r="E1822" s="72">
        <v>0.2</v>
      </c>
      <c r="F1822" s="73">
        <v>0.252941176470588</v>
      </c>
      <c r="G1822" s="74">
        <v>0.31168831168831201</v>
      </c>
      <c r="H1822" s="72"/>
      <c r="I1822" s="73"/>
      <c r="J1822" s="74"/>
      <c r="K1822" s="72"/>
      <c r="L1822" s="73"/>
      <c r="M1822" s="74"/>
      <c r="N1822" s="536"/>
    </row>
    <row r="1823" spans="1:14" x14ac:dyDescent="0.3">
      <c r="A1823" s="727" t="s">
        <v>114</v>
      </c>
      <c r="B1823" s="72">
        <v>5.3333333333333302E-2</v>
      </c>
      <c r="C1823" s="73">
        <v>5.4495912806539502E-2</v>
      </c>
      <c r="D1823" s="74">
        <v>4.8780487804878099E-2</v>
      </c>
      <c r="E1823" s="72">
        <v>5.3333333333333302E-2</v>
      </c>
      <c r="F1823" s="73">
        <v>6.4705882352941196E-2</v>
      </c>
      <c r="G1823" s="74">
        <v>4.9350649350649402E-2</v>
      </c>
      <c r="H1823" s="72"/>
      <c r="I1823" s="73"/>
      <c r="J1823" s="74"/>
      <c r="K1823" s="72"/>
      <c r="L1823" s="73"/>
      <c r="M1823" s="74"/>
      <c r="N1823" s="536"/>
    </row>
    <row r="1824" spans="1:14" x14ac:dyDescent="0.3">
      <c r="A1824" s="727" t="s">
        <v>115</v>
      </c>
      <c r="B1824" s="72">
        <v>1.3333333333333299E-2</v>
      </c>
      <c r="C1824" s="73">
        <v>5.4495912806539499E-3</v>
      </c>
      <c r="D1824" s="74">
        <v>4.4345898004434598E-3</v>
      </c>
      <c r="E1824" s="72">
        <v>1.3333333333333299E-2</v>
      </c>
      <c r="F1824" s="73">
        <v>5.8823529411764696E-3</v>
      </c>
      <c r="G1824" s="74">
        <v>7.7922077922077896E-3</v>
      </c>
      <c r="H1824" s="72"/>
      <c r="I1824" s="73"/>
      <c r="J1824" s="74"/>
      <c r="K1824" s="72"/>
      <c r="L1824" s="73"/>
      <c r="M1824" s="74"/>
      <c r="N1824" s="537"/>
    </row>
    <row r="1825" spans="1:14" x14ac:dyDescent="0.3">
      <c r="A1825" s="734" t="s">
        <v>259</v>
      </c>
      <c r="B1825" s="75">
        <v>75</v>
      </c>
      <c r="C1825" s="76">
        <v>367</v>
      </c>
      <c r="D1825" s="77">
        <v>902</v>
      </c>
      <c r="E1825" s="75">
        <v>75</v>
      </c>
      <c r="F1825" s="76">
        <v>170</v>
      </c>
      <c r="G1825" s="77">
        <v>385</v>
      </c>
      <c r="H1825" s="75"/>
      <c r="I1825" s="76"/>
      <c r="J1825" s="77"/>
      <c r="K1825" s="75"/>
      <c r="L1825" s="76"/>
      <c r="M1825" s="77"/>
      <c r="N1825" s="532"/>
    </row>
    <row r="1826" spans="1:14" x14ac:dyDescent="0.3">
      <c r="A1826" s="727" t="s">
        <v>194</v>
      </c>
      <c r="B1826" s="127">
        <v>3.9466666666666699</v>
      </c>
      <c r="C1826" s="128">
        <v>3.8337874659400502</v>
      </c>
      <c r="D1826" s="129">
        <v>3.7971175166297102</v>
      </c>
      <c r="E1826" s="127">
        <v>3.9466666666666699</v>
      </c>
      <c r="F1826" s="128">
        <v>3.8470588235294101</v>
      </c>
      <c r="G1826" s="129">
        <v>3.7844155844155898</v>
      </c>
      <c r="H1826" s="127"/>
      <c r="I1826" s="128"/>
      <c r="J1826" s="129"/>
      <c r="K1826" s="127"/>
      <c r="L1826" s="128"/>
      <c r="M1826" s="129"/>
      <c r="N1826" s="533"/>
    </row>
    <row r="1827" spans="1:14" x14ac:dyDescent="0.3">
      <c r="A1827" s="727" t="s">
        <v>174</v>
      </c>
      <c r="B1827" s="127">
        <v>0.91375869624039996</v>
      </c>
      <c r="C1827" s="128">
        <v>0.847466548209587</v>
      </c>
      <c r="D1827" s="129">
        <v>0.84140394905561899</v>
      </c>
      <c r="E1827" s="127">
        <v>0.91375869624039996</v>
      </c>
      <c r="F1827" s="128">
        <v>0.89052716722881198</v>
      </c>
      <c r="G1827" s="129">
        <v>0.86768743998429099</v>
      </c>
      <c r="H1827" s="127"/>
      <c r="I1827" s="128"/>
      <c r="J1827" s="129"/>
      <c r="K1827" s="127"/>
      <c r="L1827" s="128"/>
      <c r="M1827" s="129"/>
      <c r="N1827" s="533"/>
    </row>
    <row r="1828" spans="1:14" x14ac:dyDescent="0.3">
      <c r="A1828" s="727" t="s">
        <v>260</v>
      </c>
      <c r="B1828" s="130" t="s">
        <v>248</v>
      </c>
      <c r="C1828" s="128" t="s">
        <v>130</v>
      </c>
      <c r="D1828" s="129" t="s">
        <v>130</v>
      </c>
      <c r="E1828" s="130" t="s">
        <v>248</v>
      </c>
      <c r="F1828" s="128" t="s">
        <v>130</v>
      </c>
      <c r="G1828" s="129" t="s">
        <v>130</v>
      </c>
      <c r="H1828" s="130"/>
      <c r="I1828" s="128"/>
      <c r="J1828" s="129"/>
      <c r="K1828" s="130"/>
      <c r="L1828" s="128"/>
      <c r="M1828" s="129"/>
      <c r="N1828" s="533"/>
    </row>
    <row r="1829" spans="1:14" x14ac:dyDescent="0.3">
      <c r="A1829" s="730" t="s">
        <v>173</v>
      </c>
      <c r="B1829" s="131" t="s">
        <v>248</v>
      </c>
      <c r="C1829" s="132">
        <v>0.13319605471755278</v>
      </c>
      <c r="D1829" s="139">
        <v>0.17773763743896345</v>
      </c>
      <c r="E1829" s="131" t="s">
        <v>248</v>
      </c>
      <c r="F1829" s="132">
        <v>0.11185267199340428</v>
      </c>
      <c r="G1829" s="139">
        <v>0.18699254452042957</v>
      </c>
      <c r="H1829" s="131"/>
      <c r="I1829" s="132"/>
      <c r="J1829" s="139"/>
      <c r="K1829" s="131"/>
      <c r="L1829" s="132"/>
      <c r="M1829" s="139"/>
      <c r="N1829" s="534"/>
    </row>
    <row r="1830" spans="1:14" ht="78" x14ac:dyDescent="0.3">
      <c r="A1830" s="761" t="s">
        <v>976</v>
      </c>
      <c r="B1830" s="69">
        <v>2.6315789473684199E-2</v>
      </c>
      <c r="C1830" s="70">
        <v>3.6458333333333301E-2</v>
      </c>
      <c r="D1830" s="71">
        <v>3.4006376195536703E-2</v>
      </c>
      <c r="E1830" s="69">
        <v>2.6315789473684199E-2</v>
      </c>
      <c r="F1830" s="70">
        <v>2.82485875706215E-2</v>
      </c>
      <c r="G1830" s="71">
        <v>2.2499999999999999E-2</v>
      </c>
      <c r="H1830" s="69"/>
      <c r="I1830" s="70"/>
      <c r="J1830" s="71"/>
      <c r="K1830" s="69"/>
      <c r="L1830" s="70"/>
      <c r="M1830" s="71"/>
      <c r="N1830" s="535"/>
    </row>
    <row r="1831" spans="1:14" x14ac:dyDescent="0.3">
      <c r="A1831" s="727" t="s">
        <v>83</v>
      </c>
      <c r="B1831" s="72">
        <v>5.2631578947368397E-2</v>
      </c>
      <c r="C1831" s="73">
        <v>0.109375</v>
      </c>
      <c r="D1831" s="74">
        <v>0.11052072263549401</v>
      </c>
      <c r="E1831" s="72">
        <v>5.2631578947368397E-2</v>
      </c>
      <c r="F1831" s="73">
        <v>9.03954802259887E-2</v>
      </c>
      <c r="G1831" s="74">
        <v>0.1</v>
      </c>
      <c r="H1831" s="72"/>
      <c r="I1831" s="73"/>
      <c r="J1831" s="74"/>
      <c r="K1831" s="72"/>
      <c r="L1831" s="73"/>
      <c r="M1831" s="74"/>
      <c r="N1831" s="536"/>
    </row>
    <row r="1832" spans="1:14" x14ac:dyDescent="0.3">
      <c r="A1832" s="727" t="s">
        <v>84</v>
      </c>
      <c r="B1832" s="72">
        <v>0.23684210526315799</v>
      </c>
      <c r="C1832" s="73">
        <v>0.31770833333333298</v>
      </c>
      <c r="D1832" s="74">
        <v>0.35175345377258199</v>
      </c>
      <c r="E1832" s="72">
        <v>0.23684210526315799</v>
      </c>
      <c r="F1832" s="73">
        <v>0.29378531073446301</v>
      </c>
      <c r="G1832" s="74">
        <v>0.34749999999999998</v>
      </c>
      <c r="H1832" s="72"/>
      <c r="I1832" s="73"/>
      <c r="J1832" s="74"/>
      <c r="K1832" s="72"/>
      <c r="L1832" s="73"/>
      <c r="M1832" s="74"/>
      <c r="N1832" s="536"/>
    </row>
    <row r="1833" spans="1:14" x14ac:dyDescent="0.3">
      <c r="A1833" s="777" t="s">
        <v>406</v>
      </c>
      <c r="B1833" s="72">
        <v>0.68421052631578905</v>
      </c>
      <c r="C1833" s="73">
        <v>0.53645833333333304</v>
      </c>
      <c r="D1833" s="74">
        <v>0.50371944739638697</v>
      </c>
      <c r="E1833" s="72">
        <v>0.68421052631578905</v>
      </c>
      <c r="F1833" s="73">
        <v>0.58757062146892702</v>
      </c>
      <c r="G1833" s="74">
        <v>0.53</v>
      </c>
      <c r="H1833" s="72"/>
      <c r="I1833" s="73"/>
      <c r="J1833" s="74"/>
      <c r="K1833" s="72"/>
      <c r="L1833" s="73"/>
      <c r="M1833" s="74"/>
      <c r="N1833" s="537"/>
    </row>
    <row r="1834" spans="1:14" x14ac:dyDescent="0.3">
      <c r="A1834" s="734" t="s">
        <v>259</v>
      </c>
      <c r="B1834" s="75">
        <v>76</v>
      </c>
      <c r="C1834" s="76">
        <v>384</v>
      </c>
      <c r="D1834" s="77">
        <v>941</v>
      </c>
      <c r="E1834" s="75">
        <v>76</v>
      </c>
      <c r="F1834" s="76">
        <v>177</v>
      </c>
      <c r="G1834" s="77">
        <v>400</v>
      </c>
      <c r="H1834" s="75"/>
      <c r="I1834" s="76"/>
      <c r="J1834" s="77"/>
      <c r="K1834" s="75"/>
      <c r="L1834" s="76"/>
      <c r="M1834" s="77"/>
      <c r="N1834" s="532"/>
    </row>
    <row r="1835" spans="1:14" x14ac:dyDescent="0.3">
      <c r="A1835" s="727" t="s">
        <v>194</v>
      </c>
      <c r="B1835" s="127">
        <v>1.42105263157895</v>
      </c>
      <c r="C1835" s="128">
        <v>1.6458333333333299</v>
      </c>
      <c r="D1835" s="129">
        <v>1.6748140276301799</v>
      </c>
      <c r="E1835" s="127">
        <v>1.42105263157895</v>
      </c>
      <c r="F1835" s="128">
        <v>1.5593220338983</v>
      </c>
      <c r="G1835" s="129">
        <v>1.615</v>
      </c>
      <c r="H1835" s="127"/>
      <c r="I1835" s="128"/>
      <c r="J1835" s="129"/>
      <c r="K1835" s="127"/>
      <c r="L1835" s="128"/>
      <c r="M1835" s="129"/>
      <c r="N1835" s="533"/>
    </row>
    <row r="1836" spans="1:14" x14ac:dyDescent="0.3">
      <c r="A1836" s="727" t="s">
        <v>174</v>
      </c>
      <c r="B1836" s="127">
        <v>0.71671766444417695</v>
      </c>
      <c r="C1836" s="128">
        <v>0.81729563176086195</v>
      </c>
      <c r="D1836" s="129">
        <v>0.80324679738243798</v>
      </c>
      <c r="E1836" s="127">
        <v>0.71671766444417695</v>
      </c>
      <c r="F1836" s="128">
        <v>0.77469612313792502</v>
      </c>
      <c r="G1836" s="129">
        <v>0.75710502577259797</v>
      </c>
      <c r="H1836" s="127"/>
      <c r="I1836" s="128"/>
      <c r="J1836" s="129"/>
      <c r="K1836" s="127"/>
      <c r="L1836" s="128"/>
      <c r="M1836" s="129"/>
      <c r="N1836" s="533"/>
    </row>
    <row r="1837" spans="1:14" x14ac:dyDescent="0.3">
      <c r="A1837" s="727" t="s">
        <v>260</v>
      </c>
      <c r="B1837" s="130" t="s">
        <v>248</v>
      </c>
      <c r="C1837" s="128" t="s">
        <v>266</v>
      </c>
      <c r="D1837" s="129" t="s">
        <v>236</v>
      </c>
      <c r="E1837" s="130" t="s">
        <v>248</v>
      </c>
      <c r="F1837" s="128" t="s">
        <v>130</v>
      </c>
      <c r="G1837" s="129" t="s">
        <v>266</v>
      </c>
      <c r="H1837" s="130"/>
      <c r="I1837" s="128"/>
      <c r="J1837" s="129"/>
      <c r="K1837" s="130"/>
      <c r="L1837" s="128"/>
      <c r="M1837" s="129"/>
      <c r="N1837" s="533"/>
    </row>
    <row r="1838" spans="1:14" x14ac:dyDescent="0.3">
      <c r="A1838" s="730" t="s">
        <v>173</v>
      </c>
      <c r="B1838" s="131" t="s">
        <v>248</v>
      </c>
      <c r="C1838" s="132">
        <v>-0.27502985825348203</v>
      </c>
      <c r="D1838" s="139">
        <v>-0.31591958645607932</v>
      </c>
      <c r="E1838" s="131" t="s">
        <v>248</v>
      </c>
      <c r="F1838" s="132">
        <v>-0.17848211471523381</v>
      </c>
      <c r="G1838" s="139">
        <v>-0.25616970145341961</v>
      </c>
      <c r="H1838" s="131"/>
      <c r="I1838" s="132"/>
      <c r="J1838" s="139"/>
      <c r="K1838" s="131"/>
      <c r="L1838" s="132"/>
      <c r="M1838" s="139"/>
      <c r="N1838" s="534"/>
    </row>
    <row r="1839" spans="1:14" ht="26" x14ac:dyDescent="0.3">
      <c r="A1839" s="761" t="s">
        <v>1054</v>
      </c>
      <c r="B1839" s="69">
        <v>0.246753246753247</v>
      </c>
      <c r="C1839" s="70">
        <v>0.218181818181818</v>
      </c>
      <c r="D1839" s="71">
        <v>0.17697228144989299</v>
      </c>
      <c r="E1839" s="69">
        <v>0.246753246753247</v>
      </c>
      <c r="F1839" s="70">
        <v>0.235955056179775</v>
      </c>
      <c r="G1839" s="71">
        <v>0.1875</v>
      </c>
      <c r="H1839" s="69"/>
      <c r="I1839" s="70"/>
      <c r="J1839" s="71"/>
      <c r="K1839" s="69"/>
      <c r="L1839" s="70"/>
      <c r="M1839" s="71"/>
      <c r="N1839" s="538"/>
    </row>
    <row r="1840" spans="1:14" x14ac:dyDescent="0.3">
      <c r="A1840" s="727" t="s">
        <v>83</v>
      </c>
      <c r="B1840" s="72">
        <v>0.38961038961039002</v>
      </c>
      <c r="C1840" s="73">
        <v>0.40259740259740301</v>
      </c>
      <c r="D1840" s="74">
        <v>0.43496801705756899</v>
      </c>
      <c r="E1840" s="72">
        <v>0.38961038961039002</v>
      </c>
      <c r="F1840" s="73">
        <v>0.41573033707865198</v>
      </c>
      <c r="G1840" s="74">
        <v>0.44</v>
      </c>
      <c r="H1840" s="72"/>
      <c r="I1840" s="73"/>
      <c r="J1840" s="74"/>
      <c r="K1840" s="72"/>
      <c r="L1840" s="73"/>
      <c r="M1840" s="74"/>
      <c r="N1840" s="539"/>
    </row>
    <row r="1841" spans="1:14" x14ac:dyDescent="0.3">
      <c r="A1841" s="727" t="s">
        <v>84</v>
      </c>
      <c r="B1841" s="72">
        <v>0.22077922077922099</v>
      </c>
      <c r="C1841" s="73">
        <v>0.202597402597403</v>
      </c>
      <c r="D1841" s="74">
        <v>0.24093816631130099</v>
      </c>
      <c r="E1841" s="72">
        <v>0.22077922077922099</v>
      </c>
      <c r="F1841" s="73">
        <v>0.20786516853932599</v>
      </c>
      <c r="G1841" s="74">
        <v>0.25750000000000001</v>
      </c>
      <c r="H1841" s="72"/>
      <c r="I1841" s="73"/>
      <c r="J1841" s="74"/>
      <c r="K1841" s="72"/>
      <c r="L1841" s="73"/>
      <c r="M1841" s="74"/>
      <c r="N1841" s="539"/>
    </row>
    <row r="1842" spans="1:14" x14ac:dyDescent="0.3">
      <c r="A1842" s="777" t="s">
        <v>406</v>
      </c>
      <c r="B1842" s="72">
        <v>0.14285714285714299</v>
      </c>
      <c r="C1842" s="73">
        <v>0.17662337662337699</v>
      </c>
      <c r="D1842" s="74">
        <v>0.147121535181237</v>
      </c>
      <c r="E1842" s="72">
        <v>0.14285714285714299</v>
      </c>
      <c r="F1842" s="73">
        <v>0.14044943820224701</v>
      </c>
      <c r="G1842" s="74">
        <v>0.115</v>
      </c>
      <c r="H1842" s="72"/>
      <c r="I1842" s="73"/>
      <c r="J1842" s="74"/>
      <c r="K1842" s="72"/>
      <c r="L1842" s="73"/>
      <c r="M1842" s="74"/>
      <c r="N1842" s="540"/>
    </row>
    <row r="1843" spans="1:14" x14ac:dyDescent="0.3">
      <c r="A1843" s="734" t="s">
        <v>259</v>
      </c>
      <c r="B1843" s="75">
        <v>77</v>
      </c>
      <c r="C1843" s="76">
        <v>385</v>
      </c>
      <c r="D1843" s="77">
        <v>938</v>
      </c>
      <c r="E1843" s="75">
        <v>77</v>
      </c>
      <c r="F1843" s="76">
        <v>178</v>
      </c>
      <c r="G1843" s="77">
        <v>400</v>
      </c>
      <c r="H1843" s="75"/>
      <c r="I1843" s="76"/>
      <c r="J1843" s="77"/>
      <c r="K1843" s="75"/>
      <c r="L1843" s="76"/>
      <c r="M1843" s="77"/>
      <c r="N1843" s="533"/>
    </row>
    <row r="1844" spans="1:14" x14ac:dyDescent="0.3">
      <c r="A1844" s="727" t="s">
        <v>194</v>
      </c>
      <c r="B1844" s="127">
        <v>2.7402597402597402</v>
      </c>
      <c r="C1844" s="128">
        <v>2.6623376623376598</v>
      </c>
      <c r="D1844" s="129">
        <v>2.6417910447761201</v>
      </c>
      <c r="E1844" s="127">
        <v>2.7402597402597402</v>
      </c>
      <c r="F1844" s="128">
        <v>2.7471910112359601</v>
      </c>
      <c r="G1844" s="129">
        <v>2.7</v>
      </c>
      <c r="H1844" s="127"/>
      <c r="I1844" s="128"/>
      <c r="J1844" s="129"/>
      <c r="K1844" s="127"/>
      <c r="L1844" s="128"/>
      <c r="M1844" s="129"/>
      <c r="N1844" s="533"/>
    </row>
    <row r="1845" spans="1:14" x14ac:dyDescent="0.3">
      <c r="A1845" s="727" t="s">
        <v>174</v>
      </c>
      <c r="B1845" s="127">
        <v>0.99210830004376105</v>
      </c>
      <c r="C1845" s="128">
        <v>1.00791644632408</v>
      </c>
      <c r="D1845" s="129">
        <v>0.93756069375631101</v>
      </c>
      <c r="E1845" s="127">
        <v>0.99210830004376105</v>
      </c>
      <c r="F1845" s="128">
        <v>0.97315258994084597</v>
      </c>
      <c r="G1845" s="129">
        <v>0.90390409143685702</v>
      </c>
      <c r="H1845" s="127"/>
      <c r="I1845" s="128"/>
      <c r="J1845" s="129"/>
      <c r="K1845" s="127"/>
      <c r="L1845" s="128"/>
      <c r="M1845" s="129"/>
      <c r="N1845" s="533"/>
    </row>
    <row r="1846" spans="1:14" x14ac:dyDescent="0.3">
      <c r="A1846" s="727" t="s">
        <v>260</v>
      </c>
      <c r="B1846" s="130" t="s">
        <v>248</v>
      </c>
      <c r="C1846" s="128" t="s">
        <v>130</v>
      </c>
      <c r="D1846" s="129" t="s">
        <v>130</v>
      </c>
      <c r="E1846" s="130" t="s">
        <v>248</v>
      </c>
      <c r="F1846" s="128" t="s">
        <v>130</v>
      </c>
      <c r="G1846" s="129" t="s">
        <v>130</v>
      </c>
      <c r="H1846" s="130"/>
      <c r="I1846" s="128"/>
      <c r="J1846" s="129"/>
      <c r="K1846" s="130"/>
      <c r="L1846" s="128"/>
      <c r="M1846" s="129"/>
      <c r="N1846" s="533"/>
    </row>
    <row r="1847" spans="1:14" x14ac:dyDescent="0.3">
      <c r="A1847" s="730" t="s">
        <v>173</v>
      </c>
      <c r="B1847" s="131" t="s">
        <v>248</v>
      </c>
      <c r="C1847" s="132">
        <v>7.7310057005484906E-2</v>
      </c>
      <c r="D1847" s="139">
        <v>0.10502647576777981</v>
      </c>
      <c r="E1847" s="131" t="s">
        <v>248</v>
      </c>
      <c r="F1847" s="132">
        <v>-7.1224914241262531E-3</v>
      </c>
      <c r="G1847" s="139">
        <v>4.4539836295842648E-2</v>
      </c>
      <c r="H1847" s="131"/>
      <c r="I1847" s="132"/>
      <c r="J1847" s="139"/>
      <c r="K1847" s="131"/>
      <c r="L1847" s="132"/>
      <c r="M1847" s="139"/>
      <c r="N1847" s="534"/>
    </row>
    <row r="1848" spans="1:14" ht="26" x14ac:dyDescent="0.3">
      <c r="A1848" s="761" t="s">
        <v>1010</v>
      </c>
      <c r="B1848" s="69">
        <v>6.6666666666666693E-2</v>
      </c>
      <c r="C1848" s="70">
        <v>8.9005235602094196E-2</v>
      </c>
      <c r="D1848" s="71">
        <v>6.1965811965812002E-2</v>
      </c>
      <c r="E1848" s="69">
        <v>6.6666666666666693E-2</v>
      </c>
      <c r="F1848" s="70">
        <v>8.5227272727272693E-2</v>
      </c>
      <c r="G1848" s="71">
        <v>4.5112781954887202E-2</v>
      </c>
      <c r="H1848" s="69"/>
      <c r="I1848" s="70"/>
      <c r="J1848" s="71"/>
      <c r="K1848" s="69"/>
      <c r="L1848" s="70"/>
      <c r="M1848" s="71"/>
      <c r="N1848" s="536"/>
    </row>
    <row r="1849" spans="1:14" x14ac:dyDescent="0.3">
      <c r="A1849" s="727" t="s">
        <v>83</v>
      </c>
      <c r="B1849" s="72">
        <v>0.37333333333333302</v>
      </c>
      <c r="C1849" s="73">
        <v>0.31413612565444998</v>
      </c>
      <c r="D1849" s="74">
        <v>0.289529914529915</v>
      </c>
      <c r="E1849" s="72">
        <v>0.37333333333333302</v>
      </c>
      <c r="F1849" s="73">
        <v>0.23863636363636401</v>
      </c>
      <c r="G1849" s="74">
        <v>0.22305764411027601</v>
      </c>
      <c r="H1849" s="72"/>
      <c r="I1849" s="73"/>
      <c r="J1849" s="74"/>
      <c r="K1849" s="72"/>
      <c r="L1849" s="73"/>
      <c r="M1849" s="74"/>
      <c r="N1849" s="536"/>
    </row>
    <row r="1850" spans="1:14" x14ac:dyDescent="0.3">
      <c r="A1850" s="727" t="s">
        <v>84</v>
      </c>
      <c r="B1850" s="72">
        <v>0.37333333333333302</v>
      </c>
      <c r="C1850" s="73">
        <v>0.45811518324607298</v>
      </c>
      <c r="D1850" s="74">
        <v>0.479700854700855</v>
      </c>
      <c r="E1850" s="72">
        <v>0.37333333333333302</v>
      </c>
      <c r="F1850" s="73">
        <v>0.49431818181818199</v>
      </c>
      <c r="G1850" s="74">
        <v>0.51879699248120303</v>
      </c>
      <c r="H1850" s="72"/>
      <c r="I1850" s="73"/>
      <c r="J1850" s="74"/>
      <c r="K1850" s="72"/>
      <c r="L1850" s="73"/>
      <c r="M1850" s="74"/>
      <c r="N1850" s="536"/>
    </row>
    <row r="1851" spans="1:14" x14ac:dyDescent="0.3">
      <c r="A1851" s="777" t="s">
        <v>406</v>
      </c>
      <c r="B1851" s="72">
        <v>0.18666666666666701</v>
      </c>
      <c r="C1851" s="73">
        <v>0.13874345549738201</v>
      </c>
      <c r="D1851" s="74">
        <v>0.16880341880341901</v>
      </c>
      <c r="E1851" s="72">
        <v>0.18666666666666701</v>
      </c>
      <c r="F1851" s="73">
        <v>0.18181818181818199</v>
      </c>
      <c r="G1851" s="74">
        <v>0.21303258145363399</v>
      </c>
      <c r="H1851" s="72"/>
      <c r="I1851" s="73"/>
      <c r="J1851" s="74"/>
      <c r="K1851" s="72"/>
      <c r="L1851" s="73"/>
      <c r="M1851" s="74"/>
      <c r="N1851" s="536"/>
    </row>
    <row r="1852" spans="1:14" x14ac:dyDescent="0.3">
      <c r="A1852" s="734" t="s">
        <v>259</v>
      </c>
      <c r="B1852" s="75">
        <v>75</v>
      </c>
      <c r="C1852" s="76">
        <v>382</v>
      </c>
      <c r="D1852" s="77">
        <v>936</v>
      </c>
      <c r="E1852" s="75">
        <v>75</v>
      </c>
      <c r="F1852" s="76">
        <v>176</v>
      </c>
      <c r="G1852" s="77">
        <v>399</v>
      </c>
      <c r="H1852" s="75"/>
      <c r="I1852" s="76"/>
      <c r="J1852" s="77"/>
      <c r="K1852" s="75"/>
      <c r="L1852" s="76"/>
      <c r="M1852" s="77"/>
      <c r="N1852" s="532"/>
    </row>
    <row r="1853" spans="1:14" x14ac:dyDescent="0.3">
      <c r="A1853" s="727" t="s">
        <v>194</v>
      </c>
      <c r="B1853" s="127">
        <v>2.3199999999999998</v>
      </c>
      <c r="C1853" s="128">
        <v>2.3534031413612602</v>
      </c>
      <c r="D1853" s="129">
        <v>2.2446581196581201</v>
      </c>
      <c r="E1853" s="127">
        <v>2.3199999999999998</v>
      </c>
      <c r="F1853" s="128">
        <v>2.2272727272727302</v>
      </c>
      <c r="G1853" s="129">
        <v>2.10025062656642</v>
      </c>
      <c r="H1853" s="127"/>
      <c r="I1853" s="128"/>
      <c r="J1853" s="129"/>
      <c r="K1853" s="127"/>
      <c r="L1853" s="128"/>
      <c r="M1853" s="129"/>
      <c r="N1853" s="533"/>
    </row>
    <row r="1854" spans="1:14" x14ac:dyDescent="0.3">
      <c r="A1854" s="727" t="s">
        <v>174</v>
      </c>
      <c r="B1854" s="127">
        <v>0.856769545475359</v>
      </c>
      <c r="C1854" s="128">
        <v>0.82813165410189404</v>
      </c>
      <c r="D1854" s="129">
        <v>0.80438191011756</v>
      </c>
      <c r="E1854" s="127">
        <v>0.856769545475359</v>
      </c>
      <c r="F1854" s="128">
        <v>0.84484687001031999</v>
      </c>
      <c r="G1854" s="129">
        <v>0.77975317402713096</v>
      </c>
      <c r="H1854" s="127"/>
      <c r="I1854" s="128"/>
      <c r="J1854" s="129"/>
      <c r="K1854" s="127"/>
      <c r="L1854" s="128"/>
      <c r="M1854" s="129"/>
      <c r="N1854" s="533"/>
    </row>
    <row r="1855" spans="1:14" x14ac:dyDescent="0.3">
      <c r="A1855" s="727" t="s">
        <v>260</v>
      </c>
      <c r="B1855" s="130" t="s">
        <v>248</v>
      </c>
      <c r="C1855" s="128" t="s">
        <v>130</v>
      </c>
      <c r="D1855" s="129" t="s">
        <v>130</v>
      </c>
      <c r="E1855" s="130" t="s">
        <v>248</v>
      </c>
      <c r="F1855" s="128" t="s">
        <v>130</v>
      </c>
      <c r="G1855" s="129" t="s">
        <v>266</v>
      </c>
      <c r="H1855" s="130"/>
      <c r="I1855" s="128"/>
      <c r="J1855" s="129"/>
      <c r="K1855" s="130"/>
      <c r="L1855" s="128"/>
      <c r="M1855" s="129"/>
      <c r="N1855" s="533"/>
    </row>
    <row r="1856" spans="1:14" x14ac:dyDescent="0.3">
      <c r="A1856" s="730" t="s">
        <v>173</v>
      </c>
      <c r="B1856" s="131" t="s">
        <v>248</v>
      </c>
      <c r="C1856" s="132">
        <v>-4.0335544711771608E-2</v>
      </c>
      <c r="D1856" s="139">
        <v>9.3664314667231324E-2</v>
      </c>
      <c r="E1856" s="131" t="s">
        <v>248</v>
      </c>
      <c r="F1856" s="132">
        <v>0.10975630734849852</v>
      </c>
      <c r="G1856" s="139">
        <v>0.28181914579283751</v>
      </c>
      <c r="H1856" s="131"/>
      <c r="I1856" s="132"/>
      <c r="J1856" s="139"/>
      <c r="K1856" s="131"/>
      <c r="L1856" s="132"/>
      <c r="M1856" s="139"/>
      <c r="N1856" s="534"/>
    </row>
    <row r="1857" spans="1:14" ht="65" x14ac:dyDescent="0.3">
      <c r="A1857" s="761" t="s">
        <v>1055</v>
      </c>
      <c r="B1857" s="69">
        <v>0.415584415584416</v>
      </c>
      <c r="C1857" s="70">
        <v>0.443864229765013</v>
      </c>
      <c r="D1857" s="71">
        <v>0.33155080213903698</v>
      </c>
      <c r="E1857" s="69">
        <v>0.415584415584416</v>
      </c>
      <c r="F1857" s="70">
        <v>0.40112994350282499</v>
      </c>
      <c r="G1857" s="71">
        <v>0.28320802005012502</v>
      </c>
      <c r="H1857" s="69"/>
      <c r="I1857" s="70"/>
      <c r="J1857" s="71"/>
      <c r="K1857" s="69"/>
      <c r="L1857" s="70"/>
      <c r="M1857" s="71"/>
      <c r="N1857" s="536"/>
    </row>
    <row r="1858" spans="1:14" x14ac:dyDescent="0.3">
      <c r="A1858" s="727" t="s">
        <v>83</v>
      </c>
      <c r="B1858" s="72">
        <v>0.57142857142857095</v>
      </c>
      <c r="C1858" s="73">
        <v>0.506527415143603</v>
      </c>
      <c r="D1858" s="74">
        <v>0.59893048128342197</v>
      </c>
      <c r="E1858" s="72">
        <v>0.57142857142857095</v>
      </c>
      <c r="F1858" s="73">
        <v>0.55367231638418102</v>
      </c>
      <c r="G1858" s="74">
        <v>0.63659147869674204</v>
      </c>
      <c r="H1858" s="72"/>
      <c r="I1858" s="73"/>
      <c r="J1858" s="74"/>
      <c r="K1858" s="72"/>
      <c r="L1858" s="73"/>
      <c r="M1858" s="74"/>
      <c r="N1858" s="536"/>
    </row>
    <row r="1859" spans="1:14" x14ac:dyDescent="0.3">
      <c r="A1859" s="727" t="s">
        <v>84</v>
      </c>
      <c r="B1859" s="72">
        <v>0</v>
      </c>
      <c r="C1859" s="73">
        <v>3.6553524804177499E-2</v>
      </c>
      <c r="D1859" s="74">
        <v>5.7754010695187201E-2</v>
      </c>
      <c r="E1859" s="72">
        <v>0</v>
      </c>
      <c r="F1859" s="73">
        <v>3.3898305084745797E-2</v>
      </c>
      <c r="G1859" s="74">
        <v>6.7669172932330796E-2</v>
      </c>
      <c r="H1859" s="72"/>
      <c r="I1859" s="73"/>
      <c r="J1859" s="74"/>
      <c r="K1859" s="72"/>
      <c r="L1859" s="73"/>
      <c r="M1859" s="74"/>
      <c r="N1859" s="536"/>
    </row>
    <row r="1860" spans="1:14" x14ac:dyDescent="0.3">
      <c r="A1860" s="777" t="s">
        <v>406</v>
      </c>
      <c r="B1860" s="72">
        <v>1.2987012987013E-2</v>
      </c>
      <c r="C1860" s="73">
        <v>1.30548302872063E-2</v>
      </c>
      <c r="D1860" s="74">
        <v>1.1764705882352899E-2</v>
      </c>
      <c r="E1860" s="72">
        <v>1.2987012987013E-2</v>
      </c>
      <c r="F1860" s="73">
        <v>1.12994350282486E-2</v>
      </c>
      <c r="G1860" s="74">
        <v>1.2531328320802001E-2</v>
      </c>
      <c r="H1860" s="72"/>
      <c r="I1860" s="73"/>
      <c r="J1860" s="74"/>
      <c r="K1860" s="72"/>
      <c r="L1860" s="73"/>
      <c r="M1860" s="74"/>
      <c r="N1860" s="536"/>
    </row>
    <row r="1861" spans="1:14" x14ac:dyDescent="0.3">
      <c r="A1861" s="734" t="s">
        <v>259</v>
      </c>
      <c r="B1861" s="75">
        <v>77</v>
      </c>
      <c r="C1861" s="76">
        <v>383</v>
      </c>
      <c r="D1861" s="77">
        <v>935</v>
      </c>
      <c r="E1861" s="75">
        <v>77</v>
      </c>
      <c r="F1861" s="76">
        <v>177</v>
      </c>
      <c r="G1861" s="77">
        <v>399</v>
      </c>
      <c r="H1861" s="75"/>
      <c r="I1861" s="76"/>
      <c r="J1861" s="77"/>
      <c r="K1861" s="75"/>
      <c r="L1861" s="76"/>
      <c r="M1861" s="77"/>
      <c r="N1861" s="532"/>
    </row>
    <row r="1862" spans="1:14" x14ac:dyDescent="0.3">
      <c r="A1862" s="727" t="s">
        <v>194</v>
      </c>
      <c r="B1862" s="127">
        <v>3.38961038961039</v>
      </c>
      <c r="C1862" s="128">
        <v>3.3812010443864202</v>
      </c>
      <c r="D1862" s="129">
        <v>3.2502673796791401</v>
      </c>
      <c r="E1862" s="127">
        <v>3.38961038961039</v>
      </c>
      <c r="F1862" s="128">
        <v>3.34463276836158</v>
      </c>
      <c r="G1862" s="129">
        <v>3.1904761904761898</v>
      </c>
      <c r="H1862" s="127"/>
      <c r="I1862" s="128"/>
      <c r="J1862" s="129"/>
      <c r="K1862" s="127"/>
      <c r="L1862" s="128"/>
      <c r="M1862" s="129"/>
      <c r="N1862" s="533"/>
    </row>
    <row r="1863" spans="1:14" x14ac:dyDescent="0.3">
      <c r="A1863" s="727" t="s">
        <v>174</v>
      </c>
      <c r="B1863" s="127">
        <v>0.56558875137338904</v>
      </c>
      <c r="C1863" s="128">
        <v>0.62316673018661095</v>
      </c>
      <c r="D1863" s="129">
        <v>0.61166168270104104</v>
      </c>
      <c r="E1863" s="127">
        <v>0.56558875137338904</v>
      </c>
      <c r="F1863" s="128">
        <v>0.60291621388513705</v>
      </c>
      <c r="G1863" s="129">
        <v>0.60467984286842302</v>
      </c>
      <c r="H1863" s="127"/>
      <c r="I1863" s="128"/>
      <c r="J1863" s="129"/>
      <c r="K1863" s="127"/>
      <c r="L1863" s="128"/>
      <c r="M1863" s="129"/>
      <c r="N1863" s="533"/>
    </row>
    <row r="1864" spans="1:14" x14ac:dyDescent="0.3">
      <c r="A1864" s="727" t="s">
        <v>260</v>
      </c>
      <c r="B1864" s="130" t="s">
        <v>248</v>
      </c>
      <c r="C1864" s="128" t="s">
        <v>130</v>
      </c>
      <c r="D1864" s="129" t="s">
        <v>130</v>
      </c>
      <c r="E1864" s="130" t="s">
        <v>248</v>
      </c>
      <c r="F1864" s="128" t="s">
        <v>130</v>
      </c>
      <c r="G1864" s="129" t="s">
        <v>236</v>
      </c>
      <c r="H1864" s="130"/>
      <c r="I1864" s="128"/>
      <c r="J1864" s="129"/>
      <c r="K1864" s="130"/>
      <c r="L1864" s="128"/>
      <c r="M1864" s="129"/>
      <c r="N1864" s="533"/>
    </row>
    <row r="1865" spans="1:14" x14ac:dyDescent="0.3">
      <c r="A1865" s="730" t="s">
        <v>173</v>
      </c>
      <c r="B1865" s="131" t="s">
        <v>248</v>
      </c>
      <c r="C1865" s="132">
        <v>1.3494534956080721E-2</v>
      </c>
      <c r="D1865" s="139">
        <v>0.22781059182246641</v>
      </c>
      <c r="E1865" s="131" t="s">
        <v>248</v>
      </c>
      <c r="F1865" s="132">
        <v>7.460011891035126E-2</v>
      </c>
      <c r="G1865" s="139">
        <v>0.32932170880637629</v>
      </c>
      <c r="H1865" s="131"/>
      <c r="I1865" s="132"/>
      <c r="J1865" s="139"/>
      <c r="K1865" s="131"/>
      <c r="L1865" s="132"/>
      <c r="M1865" s="139"/>
      <c r="N1865" s="534"/>
    </row>
    <row r="1866" spans="1:14" ht="26" x14ac:dyDescent="0.3">
      <c r="A1866" s="761" t="s">
        <v>977</v>
      </c>
      <c r="B1866" s="69">
        <v>0.31168831168831201</v>
      </c>
      <c r="C1866" s="70">
        <v>0.368146214099217</v>
      </c>
      <c r="D1866" s="71">
        <v>0.34717784877529301</v>
      </c>
      <c r="E1866" s="69">
        <v>0.31168831168831201</v>
      </c>
      <c r="F1866" s="70">
        <v>0.37078651685393299</v>
      </c>
      <c r="G1866" s="71">
        <v>0.31421446384039903</v>
      </c>
      <c r="H1866" s="69"/>
      <c r="I1866" s="70"/>
      <c r="J1866" s="71"/>
      <c r="K1866" s="69"/>
      <c r="L1866" s="70"/>
      <c r="M1866" s="71"/>
      <c r="N1866" s="872" t="s">
        <v>233</v>
      </c>
    </row>
    <row r="1867" spans="1:14" x14ac:dyDescent="0.3">
      <c r="A1867" s="727" t="s">
        <v>83</v>
      </c>
      <c r="B1867" s="72">
        <v>0.493506493506494</v>
      </c>
      <c r="C1867" s="73">
        <v>0.45691906005221899</v>
      </c>
      <c r="D1867" s="74">
        <v>0.47923322683706099</v>
      </c>
      <c r="E1867" s="72">
        <v>0.493506493506494</v>
      </c>
      <c r="F1867" s="73">
        <v>0.45505617977528101</v>
      </c>
      <c r="G1867" s="74">
        <v>0.50124688279301699</v>
      </c>
      <c r="H1867" s="72"/>
      <c r="I1867" s="73"/>
      <c r="J1867" s="74"/>
      <c r="K1867" s="72"/>
      <c r="L1867" s="73"/>
      <c r="M1867" s="74"/>
      <c r="N1867" s="873"/>
    </row>
    <row r="1868" spans="1:14" x14ac:dyDescent="0.3">
      <c r="A1868" s="727" t="s">
        <v>84</v>
      </c>
      <c r="B1868" s="72">
        <v>0.168831168831169</v>
      </c>
      <c r="C1868" s="73">
        <v>0.12793733681462099</v>
      </c>
      <c r="D1868" s="74">
        <v>0.13205537806176801</v>
      </c>
      <c r="E1868" s="72">
        <v>0.168831168831169</v>
      </c>
      <c r="F1868" s="73">
        <v>0.12921348314606701</v>
      </c>
      <c r="G1868" s="74">
        <v>0.14713216957606001</v>
      </c>
      <c r="H1868" s="72"/>
      <c r="I1868" s="73"/>
      <c r="J1868" s="74"/>
      <c r="K1868" s="72"/>
      <c r="L1868" s="73"/>
      <c r="M1868" s="74"/>
      <c r="N1868" s="873"/>
    </row>
    <row r="1869" spans="1:14" x14ac:dyDescent="0.3">
      <c r="A1869" s="777" t="s">
        <v>406</v>
      </c>
      <c r="B1869" s="72">
        <v>2.5974025974026E-2</v>
      </c>
      <c r="C1869" s="73">
        <v>4.6997389033942599E-2</v>
      </c>
      <c r="D1869" s="74">
        <v>4.1533546325878599E-2</v>
      </c>
      <c r="E1869" s="72">
        <v>2.5974025974026E-2</v>
      </c>
      <c r="F1869" s="73">
        <v>4.49438202247191E-2</v>
      </c>
      <c r="G1869" s="74">
        <v>3.7406483790523699E-2</v>
      </c>
      <c r="H1869" s="72"/>
      <c r="I1869" s="73"/>
      <c r="J1869" s="74"/>
      <c r="K1869" s="72"/>
      <c r="L1869" s="73"/>
      <c r="M1869" s="74"/>
      <c r="N1869" s="874"/>
    </row>
    <row r="1870" spans="1:14" x14ac:dyDescent="0.3">
      <c r="A1870" s="734" t="s">
        <v>259</v>
      </c>
      <c r="B1870" s="75">
        <v>77</v>
      </c>
      <c r="C1870" s="76">
        <v>383</v>
      </c>
      <c r="D1870" s="77">
        <v>939</v>
      </c>
      <c r="E1870" s="75">
        <v>77</v>
      </c>
      <c r="F1870" s="76">
        <v>178</v>
      </c>
      <c r="G1870" s="77">
        <v>401</v>
      </c>
      <c r="H1870" s="75"/>
      <c r="I1870" s="76"/>
      <c r="J1870" s="77"/>
      <c r="K1870" s="75"/>
      <c r="L1870" s="76"/>
      <c r="M1870" s="77"/>
      <c r="N1870" s="532"/>
    </row>
    <row r="1871" spans="1:14" x14ac:dyDescent="0.3">
      <c r="A1871" s="727" t="s">
        <v>194</v>
      </c>
      <c r="B1871" s="127">
        <v>3.0909090909090899</v>
      </c>
      <c r="C1871" s="128">
        <v>3.14621409921671</v>
      </c>
      <c r="D1871" s="129">
        <v>3.1320553780617701</v>
      </c>
      <c r="E1871" s="127">
        <v>3.0909090909090899</v>
      </c>
      <c r="F1871" s="128">
        <v>3.1516853932584299</v>
      </c>
      <c r="G1871" s="129">
        <v>3.0922693266832901</v>
      </c>
      <c r="H1871" s="127"/>
      <c r="I1871" s="128"/>
      <c r="J1871" s="129"/>
      <c r="K1871" s="127"/>
      <c r="L1871" s="128"/>
      <c r="M1871" s="129"/>
      <c r="N1871" s="533"/>
    </row>
    <row r="1872" spans="1:14" x14ac:dyDescent="0.3">
      <c r="A1872" s="727" t="s">
        <v>174</v>
      </c>
      <c r="B1872" s="127">
        <v>0.76402359742109305</v>
      </c>
      <c r="C1872" s="128">
        <v>0.81512535644015305</v>
      </c>
      <c r="D1872" s="129">
        <v>0.79284186502908305</v>
      </c>
      <c r="E1872" s="127">
        <v>0.76402359742109305</v>
      </c>
      <c r="F1872" s="128">
        <v>0.81269758790706303</v>
      </c>
      <c r="G1872" s="129">
        <v>0.777151907468415</v>
      </c>
      <c r="H1872" s="127"/>
      <c r="I1872" s="128"/>
      <c r="J1872" s="129"/>
      <c r="K1872" s="127"/>
      <c r="L1872" s="128"/>
      <c r="M1872" s="129"/>
      <c r="N1872" s="533"/>
    </row>
    <row r="1873" spans="1:14" x14ac:dyDescent="0.3">
      <c r="A1873" s="727" t="s">
        <v>260</v>
      </c>
      <c r="B1873" s="130" t="s">
        <v>248</v>
      </c>
      <c r="C1873" s="128" t="s">
        <v>130</v>
      </c>
      <c r="D1873" s="129" t="s">
        <v>130</v>
      </c>
      <c r="E1873" s="130" t="s">
        <v>248</v>
      </c>
      <c r="F1873" s="128" t="s">
        <v>130</v>
      </c>
      <c r="G1873" s="129" t="s">
        <v>130</v>
      </c>
      <c r="H1873" s="130"/>
      <c r="I1873" s="128"/>
      <c r="J1873" s="129"/>
      <c r="K1873" s="130"/>
      <c r="L1873" s="128"/>
      <c r="M1873" s="129"/>
      <c r="N1873" s="533"/>
    </row>
    <row r="1874" spans="1:14" x14ac:dyDescent="0.3">
      <c r="A1874" s="730" t="s">
        <v>173</v>
      </c>
      <c r="B1874" s="131" t="s">
        <v>248</v>
      </c>
      <c r="C1874" s="132">
        <v>-6.784847001834203E-2</v>
      </c>
      <c r="D1874" s="139">
        <v>-5.1897218055167754E-2</v>
      </c>
      <c r="E1874" s="131" t="s">
        <v>248</v>
      </c>
      <c r="F1874" s="132">
        <v>-7.4783416677606893E-2</v>
      </c>
      <c r="G1874" s="139">
        <v>-1.7502830027544829E-3</v>
      </c>
      <c r="H1874" s="131"/>
      <c r="I1874" s="132"/>
      <c r="J1874" s="139"/>
      <c r="K1874" s="131"/>
      <c r="L1874" s="132"/>
      <c r="M1874" s="139"/>
      <c r="N1874" s="534"/>
    </row>
    <row r="1875" spans="1:14" ht="26" x14ac:dyDescent="0.3">
      <c r="A1875" s="761" t="s">
        <v>1011</v>
      </c>
      <c r="B1875" s="69">
        <v>0.54545454545454497</v>
      </c>
      <c r="C1875" s="70">
        <v>0.49870129870129898</v>
      </c>
      <c r="D1875" s="71">
        <v>0.46602972399150699</v>
      </c>
      <c r="E1875" s="69">
        <v>0.54545454545454497</v>
      </c>
      <c r="F1875" s="70">
        <v>0.52808988764044895</v>
      </c>
      <c r="G1875" s="71">
        <v>0.44389027431421402</v>
      </c>
      <c r="H1875" s="69"/>
      <c r="I1875" s="70"/>
      <c r="J1875" s="71"/>
      <c r="K1875" s="69"/>
      <c r="L1875" s="70"/>
      <c r="M1875" s="71"/>
      <c r="N1875" s="538"/>
    </row>
    <row r="1876" spans="1:14" x14ac:dyDescent="0.3">
      <c r="A1876" s="727" t="s">
        <v>83</v>
      </c>
      <c r="B1876" s="72">
        <v>0.337662337662338</v>
      </c>
      <c r="C1876" s="73">
        <v>0.35584415584415602</v>
      </c>
      <c r="D1876" s="74">
        <v>0.41613588110403399</v>
      </c>
      <c r="E1876" s="72">
        <v>0.337662337662338</v>
      </c>
      <c r="F1876" s="73">
        <v>0.33707865168539303</v>
      </c>
      <c r="G1876" s="74">
        <v>0.44139650872817998</v>
      </c>
      <c r="H1876" s="72"/>
      <c r="I1876" s="73"/>
      <c r="J1876" s="74"/>
      <c r="K1876" s="72"/>
      <c r="L1876" s="73"/>
      <c r="M1876" s="74"/>
      <c r="N1876" s="539"/>
    </row>
    <row r="1877" spans="1:14" x14ac:dyDescent="0.3">
      <c r="A1877" s="727" t="s">
        <v>84</v>
      </c>
      <c r="B1877" s="72">
        <v>6.4935064935064901E-2</v>
      </c>
      <c r="C1877" s="73">
        <v>0.109090909090909</v>
      </c>
      <c r="D1877" s="74">
        <v>9.2356687898089193E-2</v>
      </c>
      <c r="E1877" s="72">
        <v>6.4935064935064901E-2</v>
      </c>
      <c r="F1877" s="73">
        <v>8.98876404494382E-2</v>
      </c>
      <c r="G1877" s="74">
        <v>8.2294264339152101E-2</v>
      </c>
      <c r="H1877" s="72"/>
      <c r="I1877" s="73"/>
      <c r="J1877" s="74"/>
      <c r="K1877" s="72"/>
      <c r="L1877" s="73"/>
      <c r="M1877" s="74"/>
      <c r="N1877" s="539"/>
    </row>
    <row r="1878" spans="1:14" x14ac:dyDescent="0.3">
      <c r="A1878" s="777" t="s">
        <v>406</v>
      </c>
      <c r="B1878" s="72">
        <v>5.1948051948051903E-2</v>
      </c>
      <c r="C1878" s="73">
        <v>3.6363636363636397E-2</v>
      </c>
      <c r="D1878" s="74">
        <v>2.54777070063694E-2</v>
      </c>
      <c r="E1878" s="72">
        <v>5.1948051948051903E-2</v>
      </c>
      <c r="F1878" s="73">
        <v>4.49438202247191E-2</v>
      </c>
      <c r="G1878" s="74">
        <v>3.24189526184539E-2</v>
      </c>
      <c r="H1878" s="72"/>
      <c r="I1878" s="73"/>
      <c r="J1878" s="74"/>
      <c r="K1878" s="72"/>
      <c r="L1878" s="73"/>
      <c r="M1878" s="74"/>
      <c r="N1878" s="540"/>
    </row>
    <row r="1879" spans="1:14" x14ac:dyDescent="0.3">
      <c r="A1879" s="734" t="s">
        <v>259</v>
      </c>
      <c r="B1879" s="75">
        <v>77</v>
      </c>
      <c r="C1879" s="76">
        <v>385</v>
      </c>
      <c r="D1879" s="77">
        <v>942</v>
      </c>
      <c r="E1879" s="75">
        <v>77</v>
      </c>
      <c r="F1879" s="76">
        <v>178</v>
      </c>
      <c r="G1879" s="77">
        <v>401</v>
      </c>
      <c r="H1879" s="75"/>
      <c r="I1879" s="76"/>
      <c r="J1879" s="77"/>
      <c r="K1879" s="75"/>
      <c r="L1879" s="76"/>
      <c r="M1879" s="77"/>
      <c r="N1879" s="532"/>
    </row>
    <row r="1880" spans="1:14" x14ac:dyDescent="0.3">
      <c r="A1880" s="727" t="s">
        <v>194</v>
      </c>
      <c r="B1880" s="127">
        <v>3.37662337662338</v>
      </c>
      <c r="C1880" s="128">
        <v>3.3168831168831199</v>
      </c>
      <c r="D1880" s="129">
        <v>3.3227176220806802</v>
      </c>
      <c r="E1880" s="127">
        <v>3.37662337662338</v>
      </c>
      <c r="F1880" s="128">
        <v>3.3483146067415701</v>
      </c>
      <c r="G1880" s="129">
        <v>3.29675810473816</v>
      </c>
      <c r="H1880" s="127"/>
      <c r="I1880" s="128"/>
      <c r="J1880" s="129"/>
      <c r="K1880" s="127"/>
      <c r="L1880" s="128"/>
      <c r="M1880" s="129"/>
      <c r="N1880" s="533"/>
    </row>
    <row r="1881" spans="1:14" x14ac:dyDescent="0.3">
      <c r="A1881" s="727" t="s">
        <v>174</v>
      </c>
      <c r="B1881" s="127">
        <v>0.82778971775129195</v>
      </c>
      <c r="C1881" s="128">
        <v>0.80903147429931699</v>
      </c>
      <c r="D1881" s="129">
        <v>0.74615118918179102</v>
      </c>
      <c r="E1881" s="127">
        <v>0.82778971775129195</v>
      </c>
      <c r="F1881" s="128">
        <v>0.82477353297095601</v>
      </c>
      <c r="G1881" s="129">
        <v>0.75446303013494298</v>
      </c>
      <c r="H1881" s="127"/>
      <c r="I1881" s="128"/>
      <c r="J1881" s="129"/>
      <c r="K1881" s="127"/>
      <c r="L1881" s="128"/>
      <c r="M1881" s="129"/>
      <c r="N1881" s="533"/>
    </row>
    <row r="1882" spans="1:14" x14ac:dyDescent="0.3">
      <c r="A1882" s="727" t="s">
        <v>260</v>
      </c>
      <c r="B1882" s="130" t="s">
        <v>248</v>
      </c>
      <c r="C1882" s="128" t="s">
        <v>130</v>
      </c>
      <c r="D1882" s="129" t="s">
        <v>130</v>
      </c>
      <c r="E1882" s="130" t="s">
        <v>248</v>
      </c>
      <c r="F1882" s="128" t="s">
        <v>130</v>
      </c>
      <c r="G1882" s="129" t="s">
        <v>130</v>
      </c>
      <c r="H1882" s="130"/>
      <c r="I1882" s="128"/>
      <c r="J1882" s="129"/>
      <c r="K1882" s="130"/>
      <c r="L1882" s="128"/>
      <c r="M1882" s="129"/>
      <c r="N1882" s="533"/>
    </row>
    <row r="1883" spans="1:14" x14ac:dyDescent="0.3">
      <c r="A1883" s="730" t="s">
        <v>173</v>
      </c>
      <c r="B1883" s="131" t="s">
        <v>248</v>
      </c>
      <c r="C1883" s="132">
        <v>7.3841700401087257E-2</v>
      </c>
      <c r="D1883" s="139">
        <v>7.2245082932604218E-2</v>
      </c>
      <c r="E1883" s="131" t="s">
        <v>248</v>
      </c>
      <c r="F1883" s="132">
        <v>3.4323082337326574E-2</v>
      </c>
      <c r="G1883" s="139">
        <v>0.10585710458328924</v>
      </c>
      <c r="H1883" s="131"/>
      <c r="I1883" s="132"/>
      <c r="J1883" s="139"/>
      <c r="K1883" s="131"/>
      <c r="L1883" s="132"/>
      <c r="M1883" s="139"/>
      <c r="N1883" s="534"/>
    </row>
    <row r="1884" spans="1:14" ht="26" x14ac:dyDescent="0.3">
      <c r="A1884" s="761" t="s">
        <v>1056</v>
      </c>
      <c r="B1884" s="69">
        <v>0.36363636363636398</v>
      </c>
      <c r="C1884" s="70">
        <v>0.35248041775456901</v>
      </c>
      <c r="D1884" s="71">
        <v>0.31309904153354601</v>
      </c>
      <c r="E1884" s="69">
        <v>0.36363636363636398</v>
      </c>
      <c r="F1884" s="70">
        <v>0.40449438202247201</v>
      </c>
      <c r="G1884" s="71">
        <v>0.31</v>
      </c>
      <c r="H1884" s="69"/>
      <c r="I1884" s="70"/>
      <c r="J1884" s="71"/>
      <c r="K1884" s="69"/>
      <c r="L1884" s="70"/>
      <c r="M1884" s="71"/>
      <c r="N1884" s="535"/>
    </row>
    <row r="1885" spans="1:14" x14ac:dyDescent="0.3">
      <c r="A1885" s="727" t="s">
        <v>83</v>
      </c>
      <c r="B1885" s="72">
        <v>0.493506493506494</v>
      </c>
      <c r="C1885" s="73">
        <v>0.45430809399477801</v>
      </c>
      <c r="D1885" s="74">
        <v>0.47710330138445201</v>
      </c>
      <c r="E1885" s="72">
        <v>0.493506493506494</v>
      </c>
      <c r="F1885" s="73">
        <v>0.43258426966292102</v>
      </c>
      <c r="G1885" s="74">
        <v>0.4975</v>
      </c>
      <c r="H1885" s="72"/>
      <c r="I1885" s="73"/>
      <c r="J1885" s="74"/>
      <c r="K1885" s="72"/>
      <c r="L1885" s="73"/>
      <c r="M1885" s="74"/>
      <c r="N1885" s="536"/>
    </row>
    <row r="1886" spans="1:14" x14ac:dyDescent="0.3">
      <c r="A1886" s="727" t="s">
        <v>84</v>
      </c>
      <c r="B1886" s="72">
        <v>0.103896103896104</v>
      </c>
      <c r="C1886" s="73">
        <v>0.151436031331593</v>
      </c>
      <c r="D1886" s="74">
        <v>0.17145899893503699</v>
      </c>
      <c r="E1886" s="72">
        <v>0.103896103896104</v>
      </c>
      <c r="F1886" s="73">
        <v>0.123595505617978</v>
      </c>
      <c r="G1886" s="74">
        <v>0.1525</v>
      </c>
      <c r="H1886" s="72"/>
      <c r="I1886" s="73"/>
      <c r="J1886" s="74"/>
      <c r="K1886" s="72"/>
      <c r="L1886" s="73"/>
      <c r="M1886" s="74"/>
      <c r="N1886" s="536"/>
    </row>
    <row r="1887" spans="1:14" x14ac:dyDescent="0.3">
      <c r="A1887" s="777" t="s">
        <v>406</v>
      </c>
      <c r="B1887" s="72">
        <v>3.8961038961039002E-2</v>
      </c>
      <c r="C1887" s="73">
        <v>4.1775456919060101E-2</v>
      </c>
      <c r="D1887" s="74">
        <v>3.8338658146964903E-2</v>
      </c>
      <c r="E1887" s="72">
        <v>3.8961038961039002E-2</v>
      </c>
      <c r="F1887" s="73">
        <v>3.9325842696629199E-2</v>
      </c>
      <c r="G1887" s="74">
        <v>0.04</v>
      </c>
      <c r="H1887" s="72"/>
      <c r="I1887" s="73"/>
      <c r="J1887" s="74"/>
      <c r="K1887" s="72"/>
      <c r="L1887" s="73"/>
      <c r="M1887" s="74"/>
      <c r="N1887" s="537"/>
    </row>
    <row r="1888" spans="1:14" x14ac:dyDescent="0.3">
      <c r="A1888" s="734" t="s">
        <v>259</v>
      </c>
      <c r="B1888" s="75">
        <v>77</v>
      </c>
      <c r="C1888" s="76">
        <v>383</v>
      </c>
      <c r="D1888" s="77">
        <v>939</v>
      </c>
      <c r="E1888" s="75">
        <v>77</v>
      </c>
      <c r="F1888" s="76">
        <v>178</v>
      </c>
      <c r="G1888" s="77">
        <v>400</v>
      </c>
      <c r="H1888" s="75"/>
      <c r="I1888" s="76"/>
      <c r="J1888" s="77"/>
      <c r="K1888" s="75"/>
      <c r="L1888" s="76"/>
      <c r="M1888" s="77"/>
      <c r="N1888" s="532"/>
    </row>
    <row r="1889" spans="1:14" x14ac:dyDescent="0.3">
      <c r="A1889" s="727" t="s">
        <v>194</v>
      </c>
      <c r="B1889" s="127">
        <v>3.1818181818181799</v>
      </c>
      <c r="C1889" s="128">
        <v>3.1174934725848602</v>
      </c>
      <c r="D1889" s="129">
        <v>3.06496272630458</v>
      </c>
      <c r="E1889" s="127">
        <v>3.1818181818181799</v>
      </c>
      <c r="F1889" s="128">
        <v>3.20224719101124</v>
      </c>
      <c r="G1889" s="129">
        <v>3.0775000000000001</v>
      </c>
      <c r="H1889" s="127"/>
      <c r="I1889" s="128"/>
      <c r="J1889" s="129"/>
      <c r="K1889" s="127"/>
      <c r="L1889" s="128"/>
      <c r="M1889" s="129"/>
      <c r="N1889" s="533"/>
    </row>
    <row r="1890" spans="1:14" x14ac:dyDescent="0.3">
      <c r="A1890" s="727" t="s">
        <v>174</v>
      </c>
      <c r="B1890" s="127">
        <v>0.77336028111218202</v>
      </c>
      <c r="C1890" s="128">
        <v>0.81174750693158104</v>
      </c>
      <c r="D1890" s="129">
        <v>0.79647228176761797</v>
      </c>
      <c r="E1890" s="127">
        <v>0.77336028111218202</v>
      </c>
      <c r="F1890" s="128">
        <v>0.80506553448931895</v>
      </c>
      <c r="G1890" s="129">
        <v>0.78615446772106701</v>
      </c>
      <c r="H1890" s="127"/>
      <c r="I1890" s="128"/>
      <c r="J1890" s="129"/>
      <c r="K1890" s="127"/>
      <c r="L1890" s="128"/>
      <c r="M1890" s="129"/>
      <c r="N1890" s="533"/>
    </row>
    <row r="1891" spans="1:14" x14ac:dyDescent="0.3">
      <c r="A1891" s="727" t="s">
        <v>260</v>
      </c>
      <c r="B1891" s="130" t="s">
        <v>248</v>
      </c>
      <c r="C1891" s="128" t="s">
        <v>130</v>
      </c>
      <c r="D1891" s="129" t="s">
        <v>130</v>
      </c>
      <c r="E1891" s="130" t="s">
        <v>248</v>
      </c>
      <c r="F1891" s="128" t="s">
        <v>130</v>
      </c>
      <c r="G1891" s="129" t="s">
        <v>130</v>
      </c>
      <c r="H1891" s="130"/>
      <c r="I1891" s="128"/>
      <c r="J1891" s="129"/>
      <c r="K1891" s="130"/>
      <c r="L1891" s="128"/>
      <c r="M1891" s="129"/>
      <c r="N1891" s="533"/>
    </row>
    <row r="1892" spans="1:14" x14ac:dyDescent="0.3">
      <c r="A1892" s="730" t="s">
        <v>173</v>
      </c>
      <c r="B1892" s="131" t="s">
        <v>248</v>
      </c>
      <c r="C1892" s="132">
        <v>7.9242262752944118E-2</v>
      </c>
      <c r="D1892" s="139">
        <v>0.14671628654077143</v>
      </c>
      <c r="E1892" s="131" t="s">
        <v>248</v>
      </c>
      <c r="F1892" s="132">
        <v>-2.5375585362772922E-2</v>
      </c>
      <c r="G1892" s="139">
        <v>0.13269425552026826</v>
      </c>
      <c r="H1892" s="131"/>
      <c r="I1892" s="132"/>
      <c r="J1892" s="139"/>
      <c r="K1892" s="131"/>
      <c r="L1892" s="132"/>
      <c r="M1892" s="139"/>
      <c r="N1892" s="534"/>
    </row>
    <row r="1893" spans="1:14" ht="26" x14ac:dyDescent="0.3">
      <c r="A1893" s="761" t="s">
        <v>978</v>
      </c>
      <c r="B1893" s="69">
        <v>0.61038961038961004</v>
      </c>
      <c r="C1893" s="70">
        <v>0.54569190600522199</v>
      </c>
      <c r="D1893" s="71">
        <v>0.45464247598719298</v>
      </c>
      <c r="E1893" s="69">
        <v>0.61038961038961004</v>
      </c>
      <c r="F1893" s="70">
        <v>0.59322033898305104</v>
      </c>
      <c r="G1893" s="71">
        <v>0.441102756892231</v>
      </c>
      <c r="H1893" s="69"/>
      <c r="I1893" s="70"/>
      <c r="J1893" s="71"/>
      <c r="K1893" s="69"/>
      <c r="L1893" s="70"/>
      <c r="M1893" s="71"/>
      <c r="N1893" s="535"/>
    </row>
    <row r="1894" spans="1:14" x14ac:dyDescent="0.3">
      <c r="A1894" s="727" t="s">
        <v>83</v>
      </c>
      <c r="B1894" s="72">
        <v>0.38961038961039002</v>
      </c>
      <c r="C1894" s="73">
        <v>0.4177545691906</v>
      </c>
      <c r="D1894" s="74">
        <v>0.49306296691568802</v>
      </c>
      <c r="E1894" s="72">
        <v>0.38961038961039002</v>
      </c>
      <c r="F1894" s="73">
        <v>0.38983050847457601</v>
      </c>
      <c r="G1894" s="74">
        <v>0.511278195488722</v>
      </c>
      <c r="H1894" s="72"/>
      <c r="I1894" s="73"/>
      <c r="J1894" s="74"/>
      <c r="K1894" s="72"/>
      <c r="L1894" s="73"/>
      <c r="M1894" s="74"/>
      <c r="N1894" s="536"/>
    </row>
    <row r="1895" spans="1:14" x14ac:dyDescent="0.3">
      <c r="A1895" s="727" t="s">
        <v>84</v>
      </c>
      <c r="B1895" s="72">
        <v>0</v>
      </c>
      <c r="C1895" s="73">
        <v>2.34986945169713E-2</v>
      </c>
      <c r="D1895" s="74">
        <v>3.8420490928495199E-2</v>
      </c>
      <c r="E1895" s="72">
        <v>0</v>
      </c>
      <c r="F1895" s="73">
        <v>5.6497175141242903E-3</v>
      </c>
      <c r="G1895" s="74">
        <v>3.5087719298245598E-2</v>
      </c>
      <c r="H1895" s="72"/>
      <c r="I1895" s="73"/>
      <c r="J1895" s="74"/>
      <c r="K1895" s="72"/>
      <c r="L1895" s="73"/>
      <c r="M1895" s="74"/>
      <c r="N1895" s="536"/>
    </row>
    <row r="1896" spans="1:14" x14ac:dyDescent="0.3">
      <c r="A1896" s="777" t="s">
        <v>406</v>
      </c>
      <c r="B1896" s="72">
        <v>0</v>
      </c>
      <c r="C1896" s="73">
        <v>1.30548302872063E-2</v>
      </c>
      <c r="D1896" s="74">
        <v>1.38740661686233E-2</v>
      </c>
      <c r="E1896" s="72">
        <v>0</v>
      </c>
      <c r="F1896" s="73">
        <v>1.12994350282486E-2</v>
      </c>
      <c r="G1896" s="74">
        <v>1.2531328320802001E-2</v>
      </c>
      <c r="H1896" s="72"/>
      <c r="I1896" s="73"/>
      <c r="J1896" s="74"/>
      <c r="K1896" s="72"/>
      <c r="L1896" s="73"/>
      <c r="M1896" s="74"/>
      <c r="N1896" s="537"/>
    </row>
    <row r="1897" spans="1:14" x14ac:dyDescent="0.3">
      <c r="A1897" s="734" t="s">
        <v>259</v>
      </c>
      <c r="B1897" s="75">
        <v>77</v>
      </c>
      <c r="C1897" s="76">
        <v>383</v>
      </c>
      <c r="D1897" s="77">
        <v>937</v>
      </c>
      <c r="E1897" s="75">
        <v>77</v>
      </c>
      <c r="F1897" s="76">
        <v>177</v>
      </c>
      <c r="G1897" s="77">
        <v>399</v>
      </c>
      <c r="H1897" s="75"/>
      <c r="I1897" s="76"/>
      <c r="J1897" s="77"/>
      <c r="K1897" s="75"/>
      <c r="L1897" s="76"/>
      <c r="M1897" s="77"/>
      <c r="N1897" s="532"/>
    </row>
    <row r="1898" spans="1:14" x14ac:dyDescent="0.3">
      <c r="A1898" s="727" t="s">
        <v>194</v>
      </c>
      <c r="B1898" s="127">
        <v>3.61038961038961</v>
      </c>
      <c r="C1898" s="128">
        <v>3.4960835509138399</v>
      </c>
      <c r="D1898" s="129">
        <v>3.3884738527214502</v>
      </c>
      <c r="E1898" s="127">
        <v>3.61038961038961</v>
      </c>
      <c r="F1898" s="128">
        <v>3.5649717514124299</v>
      </c>
      <c r="G1898" s="129">
        <v>3.38095238095238</v>
      </c>
      <c r="H1898" s="127"/>
      <c r="I1898" s="128"/>
      <c r="J1898" s="129"/>
      <c r="K1898" s="127"/>
      <c r="L1898" s="128"/>
      <c r="M1898" s="129"/>
      <c r="N1898" s="533"/>
    </row>
    <row r="1899" spans="1:14" x14ac:dyDescent="0.3">
      <c r="A1899" s="727" t="s">
        <v>174</v>
      </c>
      <c r="B1899" s="127">
        <v>0.49085972258788602</v>
      </c>
      <c r="C1899" s="128">
        <v>0.61342768261367397</v>
      </c>
      <c r="D1899" s="129">
        <v>0.63092957942869299</v>
      </c>
      <c r="E1899" s="127">
        <v>0.49085972258788602</v>
      </c>
      <c r="F1899" s="128">
        <v>0.57159478285617005</v>
      </c>
      <c r="G1899" s="129">
        <v>0.61818188216355296</v>
      </c>
      <c r="H1899" s="127"/>
      <c r="I1899" s="128"/>
      <c r="J1899" s="129"/>
      <c r="K1899" s="127"/>
      <c r="L1899" s="128"/>
      <c r="M1899" s="129"/>
      <c r="N1899" s="533"/>
    </row>
    <row r="1900" spans="1:14" x14ac:dyDescent="0.3">
      <c r="A1900" s="727" t="s">
        <v>260</v>
      </c>
      <c r="B1900" s="130" t="s">
        <v>248</v>
      </c>
      <c r="C1900" s="128" t="s">
        <v>130</v>
      </c>
      <c r="D1900" s="129" t="s">
        <v>236</v>
      </c>
      <c r="E1900" s="130" t="s">
        <v>248</v>
      </c>
      <c r="F1900" s="128" t="s">
        <v>130</v>
      </c>
      <c r="G1900" s="129" t="s">
        <v>236</v>
      </c>
      <c r="H1900" s="130"/>
      <c r="I1900" s="128"/>
      <c r="J1900" s="129"/>
      <c r="K1900" s="130"/>
      <c r="L1900" s="128"/>
      <c r="M1900" s="129"/>
      <c r="N1900" s="533"/>
    </row>
    <row r="1901" spans="1:14" x14ac:dyDescent="0.3">
      <c r="A1901" s="730" t="s">
        <v>173</v>
      </c>
      <c r="B1901" s="131" t="s">
        <v>248</v>
      </c>
      <c r="C1901" s="132">
        <v>0.18633991049888446</v>
      </c>
      <c r="D1901" s="139">
        <v>0.35172825130358393</v>
      </c>
      <c r="E1901" s="131" t="s">
        <v>248</v>
      </c>
      <c r="F1901" s="132">
        <v>7.9458141220663581E-2</v>
      </c>
      <c r="G1901" s="139">
        <v>0.37114842096994288</v>
      </c>
      <c r="H1901" s="131"/>
      <c r="I1901" s="132"/>
      <c r="J1901" s="139"/>
      <c r="K1901" s="131"/>
      <c r="L1901" s="132"/>
      <c r="M1901" s="139"/>
      <c r="N1901" s="534"/>
    </row>
    <row r="1902" spans="1:14" ht="78" x14ac:dyDescent="0.3">
      <c r="A1902" s="761" t="s">
        <v>1057</v>
      </c>
      <c r="B1902" s="69">
        <v>3.8961038961039002E-2</v>
      </c>
      <c r="C1902" s="70">
        <v>7.2727272727272696E-2</v>
      </c>
      <c r="D1902" s="71">
        <v>7.4547390841320602E-2</v>
      </c>
      <c r="E1902" s="69">
        <v>3.8961038961039002E-2</v>
      </c>
      <c r="F1902" s="70">
        <v>6.7415730337078594E-2</v>
      </c>
      <c r="G1902" s="71">
        <v>5.2369077306733201E-2</v>
      </c>
      <c r="H1902" s="69"/>
      <c r="I1902" s="70"/>
      <c r="J1902" s="71"/>
      <c r="K1902" s="69"/>
      <c r="L1902" s="70"/>
      <c r="M1902" s="71"/>
      <c r="N1902" s="535"/>
    </row>
    <row r="1903" spans="1:14" x14ac:dyDescent="0.3">
      <c r="A1903" s="727" t="s">
        <v>83</v>
      </c>
      <c r="B1903" s="72">
        <v>9.0909090909090898E-2</v>
      </c>
      <c r="C1903" s="73">
        <v>0.19480519480519501</v>
      </c>
      <c r="D1903" s="74">
        <v>0.25239616613418497</v>
      </c>
      <c r="E1903" s="72">
        <v>9.0909090909090898E-2</v>
      </c>
      <c r="F1903" s="73">
        <v>0.112359550561798</v>
      </c>
      <c r="G1903" s="74">
        <v>0.21695760598503699</v>
      </c>
      <c r="H1903" s="72"/>
      <c r="I1903" s="73"/>
      <c r="J1903" s="74"/>
      <c r="K1903" s="72"/>
      <c r="L1903" s="73"/>
      <c r="M1903" s="74"/>
      <c r="N1903" s="536"/>
    </row>
    <row r="1904" spans="1:14" x14ac:dyDescent="0.3">
      <c r="A1904" s="727" t="s">
        <v>84</v>
      </c>
      <c r="B1904" s="72">
        <v>0.415584415584416</v>
      </c>
      <c r="C1904" s="73">
        <v>0.449350649350649</v>
      </c>
      <c r="D1904" s="74">
        <v>0.42598509052183198</v>
      </c>
      <c r="E1904" s="72">
        <v>0.415584415584416</v>
      </c>
      <c r="F1904" s="73">
        <v>0.449438202247191</v>
      </c>
      <c r="G1904" s="74">
        <v>0.43142144638404001</v>
      </c>
      <c r="H1904" s="72"/>
      <c r="I1904" s="73"/>
      <c r="J1904" s="74"/>
      <c r="K1904" s="72"/>
      <c r="L1904" s="73"/>
      <c r="M1904" s="74"/>
      <c r="N1904" s="536"/>
    </row>
    <row r="1905" spans="1:14" x14ac:dyDescent="0.3">
      <c r="A1905" s="777" t="s">
        <v>406</v>
      </c>
      <c r="B1905" s="72">
        <v>0.45454545454545497</v>
      </c>
      <c r="C1905" s="73">
        <v>0.28311688311688299</v>
      </c>
      <c r="D1905" s="74">
        <v>0.24707135250266199</v>
      </c>
      <c r="E1905" s="72">
        <v>0.45454545454545497</v>
      </c>
      <c r="F1905" s="73">
        <v>0.37078651685393299</v>
      </c>
      <c r="G1905" s="74">
        <v>0.29925187032418998</v>
      </c>
      <c r="H1905" s="72"/>
      <c r="I1905" s="73"/>
      <c r="J1905" s="74"/>
      <c r="K1905" s="72"/>
      <c r="L1905" s="73"/>
      <c r="M1905" s="74"/>
      <c r="N1905" s="537"/>
    </row>
    <row r="1906" spans="1:14" x14ac:dyDescent="0.3">
      <c r="A1906" s="734" t="s">
        <v>259</v>
      </c>
      <c r="B1906" s="75">
        <v>77</v>
      </c>
      <c r="C1906" s="76">
        <v>385</v>
      </c>
      <c r="D1906" s="77">
        <v>939</v>
      </c>
      <c r="E1906" s="75">
        <v>77</v>
      </c>
      <c r="F1906" s="76">
        <v>178</v>
      </c>
      <c r="G1906" s="77">
        <v>401</v>
      </c>
      <c r="H1906" s="75"/>
      <c r="I1906" s="76"/>
      <c r="J1906" s="77"/>
      <c r="K1906" s="75"/>
      <c r="L1906" s="76"/>
      <c r="M1906" s="77"/>
      <c r="N1906" s="532"/>
    </row>
    <row r="1907" spans="1:14" x14ac:dyDescent="0.3">
      <c r="A1907" s="727" t="s">
        <v>194</v>
      </c>
      <c r="B1907" s="127">
        <v>1.71428571428571</v>
      </c>
      <c r="C1907" s="128">
        <v>2.05714285714286</v>
      </c>
      <c r="D1907" s="129">
        <v>2.1544195953141601</v>
      </c>
      <c r="E1907" s="127">
        <v>1.71428571428571</v>
      </c>
      <c r="F1907" s="128">
        <v>1.8764044943820199</v>
      </c>
      <c r="G1907" s="129">
        <v>2.0224438902743098</v>
      </c>
      <c r="H1907" s="127"/>
      <c r="I1907" s="128"/>
      <c r="J1907" s="129"/>
      <c r="K1907" s="127"/>
      <c r="L1907" s="128"/>
      <c r="M1907" s="129"/>
      <c r="N1907" s="533"/>
    </row>
    <row r="1908" spans="1:14" x14ac:dyDescent="0.3">
      <c r="A1908" s="727" t="s">
        <v>174</v>
      </c>
      <c r="B1908" s="127">
        <v>0.79235064767575003</v>
      </c>
      <c r="C1908" s="128">
        <v>0.87610474477058098</v>
      </c>
      <c r="D1908" s="129">
        <v>0.88013443843666495</v>
      </c>
      <c r="E1908" s="127">
        <v>0.79235064767575003</v>
      </c>
      <c r="F1908" s="128">
        <v>0.86122006110633698</v>
      </c>
      <c r="G1908" s="129">
        <v>0.85264002513887904</v>
      </c>
      <c r="H1908" s="127"/>
      <c r="I1908" s="128"/>
      <c r="J1908" s="129"/>
      <c r="K1908" s="127"/>
      <c r="L1908" s="128"/>
      <c r="M1908" s="129"/>
      <c r="N1908" s="533"/>
    </row>
    <row r="1909" spans="1:14" x14ac:dyDescent="0.3">
      <c r="A1909" s="727" t="s">
        <v>260</v>
      </c>
      <c r="B1909" s="130" t="s">
        <v>248</v>
      </c>
      <c r="C1909" s="128" t="s">
        <v>236</v>
      </c>
      <c r="D1909" s="129" t="s">
        <v>237</v>
      </c>
      <c r="E1909" s="130" t="s">
        <v>248</v>
      </c>
      <c r="F1909" s="128" t="s">
        <v>130</v>
      </c>
      <c r="G1909" s="129" t="s">
        <v>236</v>
      </c>
      <c r="H1909" s="130"/>
      <c r="I1909" s="128"/>
      <c r="J1909" s="129"/>
      <c r="K1909" s="130"/>
      <c r="L1909" s="128"/>
      <c r="M1909" s="129"/>
      <c r="N1909" s="533"/>
    </row>
    <row r="1910" spans="1:14" x14ac:dyDescent="0.3">
      <c r="A1910" s="730" t="s">
        <v>173</v>
      </c>
      <c r="B1910" s="131" t="s">
        <v>248</v>
      </c>
      <c r="C1910" s="132">
        <v>-0.39134263899795624</v>
      </c>
      <c r="D1910" s="139">
        <v>-0.50007574048600578</v>
      </c>
      <c r="E1910" s="131" t="s">
        <v>248</v>
      </c>
      <c r="F1910" s="132">
        <v>-0.18824315342590792</v>
      </c>
      <c r="G1910" s="139">
        <v>-0.36141650274792891</v>
      </c>
      <c r="H1910" s="131"/>
      <c r="I1910" s="132"/>
      <c r="J1910" s="139"/>
      <c r="K1910" s="131"/>
      <c r="L1910" s="132"/>
      <c r="M1910" s="139"/>
      <c r="N1910" s="534"/>
    </row>
    <row r="1911" spans="1:14" ht="26" x14ac:dyDescent="0.3">
      <c r="A1911" s="761" t="s">
        <v>979</v>
      </c>
      <c r="B1911" s="69">
        <v>0.28571428571428598</v>
      </c>
      <c r="C1911" s="70">
        <v>0.29427083333333298</v>
      </c>
      <c r="D1911" s="71">
        <v>0.29850746268656703</v>
      </c>
      <c r="E1911" s="69">
        <v>0.28571428571428598</v>
      </c>
      <c r="F1911" s="70">
        <v>0.31638418079095998</v>
      </c>
      <c r="G1911" s="71">
        <v>0.28499999999999998</v>
      </c>
      <c r="H1911" s="69"/>
      <c r="I1911" s="70"/>
      <c r="J1911" s="71"/>
      <c r="K1911" s="69"/>
      <c r="L1911" s="70"/>
      <c r="M1911" s="71"/>
      <c r="N1911" s="872" t="s">
        <v>233</v>
      </c>
    </row>
    <row r="1912" spans="1:14" x14ac:dyDescent="0.3">
      <c r="A1912" s="727" t="s">
        <v>83</v>
      </c>
      <c r="B1912" s="72">
        <v>0.54545454545454497</v>
      </c>
      <c r="C1912" s="73">
        <v>0.50520833333333304</v>
      </c>
      <c r="D1912" s="74">
        <v>0.51172707889125801</v>
      </c>
      <c r="E1912" s="72">
        <v>0.54545454545454497</v>
      </c>
      <c r="F1912" s="73">
        <v>0.48022598870056499</v>
      </c>
      <c r="G1912" s="74">
        <v>0.51500000000000001</v>
      </c>
      <c r="H1912" s="72"/>
      <c r="I1912" s="73"/>
      <c r="J1912" s="74"/>
      <c r="K1912" s="72"/>
      <c r="L1912" s="73"/>
      <c r="M1912" s="74"/>
      <c r="N1912" s="873"/>
    </row>
    <row r="1913" spans="1:14" x14ac:dyDescent="0.3">
      <c r="A1913" s="727" t="s">
        <v>84</v>
      </c>
      <c r="B1913" s="72">
        <v>0.14285714285714299</v>
      </c>
      <c r="C1913" s="73">
        <v>0.14322916666666699</v>
      </c>
      <c r="D1913" s="74">
        <v>0.14605543710021299</v>
      </c>
      <c r="E1913" s="72">
        <v>0.14285714285714299</v>
      </c>
      <c r="F1913" s="73">
        <v>0.15819209039547999</v>
      </c>
      <c r="G1913" s="74">
        <v>0.16</v>
      </c>
      <c r="H1913" s="72"/>
      <c r="I1913" s="73"/>
      <c r="J1913" s="74"/>
      <c r="K1913" s="72"/>
      <c r="L1913" s="73"/>
      <c r="M1913" s="74"/>
      <c r="N1913" s="873"/>
    </row>
    <row r="1914" spans="1:14" x14ac:dyDescent="0.3">
      <c r="A1914" s="777" t="s">
        <v>406</v>
      </c>
      <c r="B1914" s="72">
        <v>2.5974025974026E-2</v>
      </c>
      <c r="C1914" s="73">
        <v>5.7291666666666699E-2</v>
      </c>
      <c r="D1914" s="74">
        <v>4.3710021321961598E-2</v>
      </c>
      <c r="E1914" s="72">
        <v>2.5974025974026E-2</v>
      </c>
      <c r="F1914" s="73">
        <v>4.5197740112994399E-2</v>
      </c>
      <c r="G1914" s="74">
        <v>0.04</v>
      </c>
      <c r="H1914" s="72"/>
      <c r="I1914" s="73"/>
      <c r="J1914" s="74"/>
      <c r="K1914" s="72"/>
      <c r="L1914" s="73"/>
      <c r="M1914" s="74"/>
      <c r="N1914" s="874"/>
    </row>
    <row r="1915" spans="1:14" x14ac:dyDescent="0.3">
      <c r="A1915" s="734" t="s">
        <v>259</v>
      </c>
      <c r="B1915" s="75">
        <v>77</v>
      </c>
      <c r="C1915" s="76">
        <v>384</v>
      </c>
      <c r="D1915" s="77">
        <v>938</v>
      </c>
      <c r="E1915" s="75">
        <v>77</v>
      </c>
      <c r="F1915" s="76">
        <v>177</v>
      </c>
      <c r="G1915" s="77">
        <v>400</v>
      </c>
      <c r="H1915" s="75"/>
      <c r="I1915" s="76"/>
      <c r="J1915" s="77"/>
      <c r="K1915" s="75"/>
      <c r="L1915" s="76"/>
      <c r="M1915" s="77"/>
      <c r="N1915" s="532"/>
    </row>
    <row r="1916" spans="1:14" x14ac:dyDescent="0.3">
      <c r="A1916" s="727" t="s">
        <v>194</v>
      </c>
      <c r="B1916" s="127">
        <v>3.0909090909090899</v>
      </c>
      <c r="C1916" s="128">
        <v>3.0364583333333401</v>
      </c>
      <c r="D1916" s="129">
        <v>3.06503198294243</v>
      </c>
      <c r="E1916" s="127">
        <v>3.0909090909090899</v>
      </c>
      <c r="F1916" s="128">
        <v>3.06779661016949</v>
      </c>
      <c r="G1916" s="129">
        <v>3.0449999999999999</v>
      </c>
      <c r="H1916" s="127"/>
      <c r="I1916" s="128"/>
      <c r="J1916" s="129"/>
      <c r="K1916" s="127"/>
      <c r="L1916" s="128"/>
      <c r="M1916" s="129"/>
      <c r="N1916" s="533"/>
    </row>
    <row r="1917" spans="1:14" x14ac:dyDescent="0.3">
      <c r="A1917" s="727" t="s">
        <v>174</v>
      </c>
      <c r="B1917" s="127">
        <v>0.728766408713313</v>
      </c>
      <c r="C1917" s="128">
        <v>0.816746368288921</v>
      </c>
      <c r="D1917" s="129">
        <v>0.78474859785551199</v>
      </c>
      <c r="E1917" s="127">
        <v>0.728766408713313</v>
      </c>
      <c r="F1917" s="128">
        <v>0.80899222057012998</v>
      </c>
      <c r="G1917" s="129">
        <v>0.77748711599540199</v>
      </c>
      <c r="H1917" s="127"/>
      <c r="I1917" s="128"/>
      <c r="J1917" s="129"/>
      <c r="K1917" s="127"/>
      <c r="L1917" s="128"/>
      <c r="M1917" s="129"/>
      <c r="N1917" s="533"/>
    </row>
    <row r="1918" spans="1:14" x14ac:dyDescent="0.3">
      <c r="A1918" s="727" t="s">
        <v>260</v>
      </c>
      <c r="B1918" s="130" t="s">
        <v>248</v>
      </c>
      <c r="C1918" s="128" t="s">
        <v>130</v>
      </c>
      <c r="D1918" s="129" t="s">
        <v>130</v>
      </c>
      <c r="E1918" s="130" t="s">
        <v>248</v>
      </c>
      <c r="F1918" s="128" t="s">
        <v>130</v>
      </c>
      <c r="G1918" s="129" t="s">
        <v>130</v>
      </c>
      <c r="H1918" s="130"/>
      <c r="I1918" s="128"/>
      <c r="J1918" s="129"/>
      <c r="K1918" s="130"/>
      <c r="L1918" s="128"/>
      <c r="M1918" s="129"/>
      <c r="N1918" s="533"/>
    </row>
    <row r="1919" spans="1:14" x14ac:dyDescent="0.3">
      <c r="A1919" s="730" t="s">
        <v>173</v>
      </c>
      <c r="B1919" s="131" t="s">
        <v>248</v>
      </c>
      <c r="C1919" s="132">
        <v>6.6667890657198539E-2</v>
      </c>
      <c r="D1919" s="139">
        <v>3.2975029248060513E-2</v>
      </c>
      <c r="E1919" s="131" t="s">
        <v>248</v>
      </c>
      <c r="F1919" s="132">
        <v>2.8569472180228896E-2</v>
      </c>
      <c r="G1919" s="139">
        <v>5.9048040751535122E-2</v>
      </c>
      <c r="H1919" s="131"/>
      <c r="I1919" s="132"/>
      <c r="J1919" s="139"/>
      <c r="K1919" s="131"/>
      <c r="L1919" s="132"/>
      <c r="M1919" s="139"/>
      <c r="N1919" s="534"/>
    </row>
    <row r="1920" spans="1:14" ht="26" x14ac:dyDescent="0.3">
      <c r="A1920" s="761" t="s">
        <v>1012</v>
      </c>
      <c r="B1920" s="69">
        <v>0.53246753246753198</v>
      </c>
      <c r="C1920" s="70">
        <v>0.51428571428571401</v>
      </c>
      <c r="D1920" s="71">
        <v>0.46908315565031999</v>
      </c>
      <c r="E1920" s="69">
        <v>0.53246753246753198</v>
      </c>
      <c r="F1920" s="70">
        <v>0.53932584269662898</v>
      </c>
      <c r="G1920" s="71">
        <v>0.4425</v>
      </c>
      <c r="H1920" s="69"/>
      <c r="I1920" s="70"/>
      <c r="J1920" s="71"/>
      <c r="K1920" s="69"/>
      <c r="L1920" s="70"/>
      <c r="M1920" s="71"/>
      <c r="N1920" s="535"/>
    </row>
    <row r="1921" spans="1:14" x14ac:dyDescent="0.3">
      <c r="A1921" s="727" t="s">
        <v>83</v>
      </c>
      <c r="B1921" s="72">
        <v>0.42857142857142899</v>
      </c>
      <c r="C1921" s="73">
        <v>0.405194805194805</v>
      </c>
      <c r="D1921" s="74">
        <v>0.459488272921109</v>
      </c>
      <c r="E1921" s="72">
        <v>0.42857142857142899</v>
      </c>
      <c r="F1921" s="73">
        <v>0.38764044943820197</v>
      </c>
      <c r="G1921" s="74">
        <v>0.48</v>
      </c>
      <c r="H1921" s="72"/>
      <c r="I1921" s="73"/>
      <c r="J1921" s="74"/>
      <c r="K1921" s="72"/>
      <c r="L1921" s="73"/>
      <c r="M1921" s="74"/>
      <c r="N1921" s="536"/>
    </row>
    <row r="1922" spans="1:14" x14ac:dyDescent="0.3">
      <c r="A1922" s="727" t="s">
        <v>84</v>
      </c>
      <c r="B1922" s="72">
        <v>3.8961038961039002E-2</v>
      </c>
      <c r="C1922" s="73">
        <v>6.2337662337662303E-2</v>
      </c>
      <c r="D1922" s="74">
        <v>5.65031982942431E-2</v>
      </c>
      <c r="E1922" s="72">
        <v>3.8961038961039002E-2</v>
      </c>
      <c r="F1922" s="73">
        <v>5.6179775280898903E-2</v>
      </c>
      <c r="G1922" s="74">
        <v>0.06</v>
      </c>
      <c r="H1922" s="72"/>
      <c r="I1922" s="73"/>
      <c r="J1922" s="74"/>
      <c r="K1922" s="72"/>
      <c r="L1922" s="73"/>
      <c r="M1922" s="74"/>
      <c r="N1922" s="536"/>
    </row>
    <row r="1923" spans="1:14" x14ac:dyDescent="0.3">
      <c r="A1923" s="777" t="s">
        <v>406</v>
      </c>
      <c r="B1923" s="72">
        <v>0</v>
      </c>
      <c r="C1923" s="73">
        <v>1.8181818181818198E-2</v>
      </c>
      <c r="D1923" s="74">
        <v>1.49253731343284E-2</v>
      </c>
      <c r="E1923" s="72">
        <v>0</v>
      </c>
      <c r="F1923" s="73">
        <v>1.6853932584269701E-2</v>
      </c>
      <c r="G1923" s="74">
        <v>1.7500000000000002E-2</v>
      </c>
      <c r="H1923" s="72"/>
      <c r="I1923" s="73"/>
      <c r="J1923" s="74"/>
      <c r="K1923" s="72"/>
      <c r="L1923" s="73"/>
      <c r="M1923" s="74"/>
      <c r="N1923" s="537"/>
    </row>
    <row r="1924" spans="1:14" x14ac:dyDescent="0.3">
      <c r="A1924" s="734" t="s">
        <v>259</v>
      </c>
      <c r="B1924" s="75">
        <v>77</v>
      </c>
      <c r="C1924" s="76">
        <v>385</v>
      </c>
      <c r="D1924" s="77">
        <v>938</v>
      </c>
      <c r="E1924" s="75">
        <v>77</v>
      </c>
      <c r="F1924" s="76">
        <v>178</v>
      </c>
      <c r="G1924" s="77">
        <v>400</v>
      </c>
      <c r="H1924" s="75"/>
      <c r="I1924" s="76"/>
      <c r="J1924" s="77"/>
      <c r="K1924" s="75"/>
      <c r="L1924" s="76"/>
      <c r="M1924" s="77"/>
      <c r="N1924" s="532"/>
    </row>
    <row r="1925" spans="1:14" x14ac:dyDescent="0.3">
      <c r="A1925" s="727" t="s">
        <v>194</v>
      </c>
      <c r="B1925" s="127">
        <v>3.4935064935064899</v>
      </c>
      <c r="C1925" s="128">
        <v>3.4155844155844099</v>
      </c>
      <c r="D1925" s="129">
        <v>3.3827292110874199</v>
      </c>
      <c r="E1925" s="127">
        <v>3.4935064935064899</v>
      </c>
      <c r="F1925" s="128">
        <v>3.4494382022471899</v>
      </c>
      <c r="G1925" s="129">
        <v>3.3475000000000001</v>
      </c>
      <c r="H1925" s="127"/>
      <c r="I1925" s="128"/>
      <c r="J1925" s="129"/>
      <c r="K1925" s="127"/>
      <c r="L1925" s="128"/>
      <c r="M1925" s="129"/>
      <c r="N1925" s="533"/>
    </row>
    <row r="1926" spans="1:14" x14ac:dyDescent="0.3">
      <c r="A1926" s="727" t="s">
        <v>174</v>
      </c>
      <c r="B1926" s="127">
        <v>0.57636283855554604</v>
      </c>
      <c r="C1926" s="128">
        <v>0.69128973195505605</v>
      </c>
      <c r="D1926" s="129">
        <v>0.66277787166698299</v>
      </c>
      <c r="E1926" s="127">
        <v>0.57636283855554604</v>
      </c>
      <c r="F1926" s="128">
        <v>0.68083093058884103</v>
      </c>
      <c r="G1926" s="129">
        <v>0.67296057822849098</v>
      </c>
      <c r="H1926" s="127"/>
      <c r="I1926" s="128"/>
      <c r="J1926" s="129"/>
      <c r="K1926" s="127"/>
      <c r="L1926" s="128"/>
      <c r="M1926" s="129"/>
      <c r="N1926" s="533"/>
    </row>
    <row r="1927" spans="1:14" x14ac:dyDescent="0.3">
      <c r="A1927" s="727" t="s">
        <v>260</v>
      </c>
      <c r="B1927" s="130" t="s">
        <v>248</v>
      </c>
      <c r="C1927" s="128" t="s">
        <v>130</v>
      </c>
      <c r="D1927" s="129" t="s">
        <v>130</v>
      </c>
      <c r="E1927" s="130" t="s">
        <v>248</v>
      </c>
      <c r="F1927" s="128" t="s">
        <v>130</v>
      </c>
      <c r="G1927" s="129" t="s">
        <v>130</v>
      </c>
      <c r="H1927" s="130"/>
      <c r="I1927" s="128"/>
      <c r="J1927" s="129"/>
      <c r="K1927" s="130"/>
      <c r="L1927" s="128"/>
      <c r="M1927" s="129"/>
      <c r="N1927" s="533"/>
    </row>
    <row r="1928" spans="1:14" x14ac:dyDescent="0.3">
      <c r="A1928" s="730" t="s">
        <v>173</v>
      </c>
      <c r="B1928" s="131" t="s">
        <v>248</v>
      </c>
      <c r="C1928" s="132">
        <v>0.11271985438248347</v>
      </c>
      <c r="D1928" s="139">
        <v>0.16714088860638787</v>
      </c>
      <c r="E1928" s="131" t="s">
        <v>248</v>
      </c>
      <c r="F1928" s="132">
        <v>6.4727216816054409E-2</v>
      </c>
      <c r="G1928" s="139">
        <v>0.2169614361228096</v>
      </c>
      <c r="H1928" s="131"/>
      <c r="I1928" s="132"/>
      <c r="J1928" s="139"/>
      <c r="K1928" s="131"/>
      <c r="L1928" s="132"/>
      <c r="M1928" s="139"/>
      <c r="N1928" s="534"/>
    </row>
    <row r="1929" spans="1:14" ht="26" x14ac:dyDescent="0.3">
      <c r="A1929" s="761" t="s">
        <v>1058</v>
      </c>
      <c r="B1929" s="69">
        <v>0.45454545454545497</v>
      </c>
      <c r="C1929" s="70">
        <v>0.40992167101827698</v>
      </c>
      <c r="D1929" s="71">
        <v>0.384042553191489</v>
      </c>
      <c r="E1929" s="69">
        <v>0.45454545454545497</v>
      </c>
      <c r="F1929" s="70">
        <v>0.46629213483146098</v>
      </c>
      <c r="G1929" s="71">
        <v>0.39401496259351598</v>
      </c>
      <c r="H1929" s="69"/>
      <c r="I1929" s="70"/>
      <c r="J1929" s="71"/>
      <c r="K1929" s="69"/>
      <c r="L1929" s="70"/>
      <c r="M1929" s="71"/>
      <c r="N1929" s="872" t="s">
        <v>233</v>
      </c>
    </row>
    <row r="1930" spans="1:14" x14ac:dyDescent="0.3">
      <c r="A1930" s="727" t="s">
        <v>83</v>
      </c>
      <c r="B1930" s="72">
        <v>0.42857142857142899</v>
      </c>
      <c r="C1930" s="73">
        <v>0.46214099216710203</v>
      </c>
      <c r="D1930" s="74">
        <v>0.49787234042553202</v>
      </c>
      <c r="E1930" s="72">
        <v>0.42857142857142899</v>
      </c>
      <c r="F1930" s="73">
        <v>0.42134831460674199</v>
      </c>
      <c r="G1930" s="74">
        <v>0.49625935162094797</v>
      </c>
      <c r="H1930" s="72"/>
      <c r="I1930" s="73"/>
      <c r="J1930" s="74"/>
      <c r="K1930" s="72"/>
      <c r="L1930" s="73"/>
      <c r="M1930" s="74"/>
      <c r="N1930" s="873"/>
    </row>
    <row r="1931" spans="1:14" x14ac:dyDescent="0.3">
      <c r="A1931" s="727" t="s">
        <v>84</v>
      </c>
      <c r="B1931" s="72">
        <v>9.0909090909090898E-2</v>
      </c>
      <c r="C1931" s="73">
        <v>9.9216710182767606E-2</v>
      </c>
      <c r="D1931" s="74">
        <v>9.4680851063829799E-2</v>
      </c>
      <c r="E1931" s="72">
        <v>9.0909090909090898E-2</v>
      </c>
      <c r="F1931" s="73">
        <v>8.4269662921348298E-2</v>
      </c>
      <c r="G1931" s="74">
        <v>8.7281795511222005E-2</v>
      </c>
      <c r="H1931" s="72"/>
      <c r="I1931" s="73"/>
      <c r="J1931" s="74"/>
      <c r="K1931" s="72"/>
      <c r="L1931" s="73"/>
      <c r="M1931" s="74"/>
      <c r="N1931" s="873"/>
    </row>
    <row r="1932" spans="1:14" x14ac:dyDescent="0.3">
      <c r="A1932" s="777" t="s">
        <v>406</v>
      </c>
      <c r="B1932" s="72">
        <v>2.5974025974026E-2</v>
      </c>
      <c r="C1932" s="73">
        <v>2.8720626631853801E-2</v>
      </c>
      <c r="D1932" s="74">
        <v>2.3404255319148901E-2</v>
      </c>
      <c r="E1932" s="72">
        <v>2.5974025974026E-2</v>
      </c>
      <c r="F1932" s="73">
        <v>2.8089887640449399E-2</v>
      </c>
      <c r="G1932" s="74">
        <v>2.2443890274314201E-2</v>
      </c>
      <c r="H1932" s="72"/>
      <c r="I1932" s="73"/>
      <c r="J1932" s="74"/>
      <c r="K1932" s="72"/>
      <c r="L1932" s="73"/>
      <c r="M1932" s="74"/>
      <c r="N1932" s="874"/>
    </row>
    <row r="1933" spans="1:14" x14ac:dyDescent="0.3">
      <c r="A1933" s="734" t="s">
        <v>259</v>
      </c>
      <c r="B1933" s="75">
        <v>77</v>
      </c>
      <c r="C1933" s="76">
        <v>383</v>
      </c>
      <c r="D1933" s="77">
        <v>940</v>
      </c>
      <c r="E1933" s="75">
        <v>77</v>
      </c>
      <c r="F1933" s="76">
        <v>178</v>
      </c>
      <c r="G1933" s="77">
        <v>401</v>
      </c>
      <c r="H1933" s="75"/>
      <c r="I1933" s="76"/>
      <c r="J1933" s="77"/>
      <c r="K1933" s="75"/>
      <c r="L1933" s="76"/>
      <c r="M1933" s="77"/>
      <c r="N1933" s="533"/>
    </row>
    <row r="1934" spans="1:14" x14ac:dyDescent="0.3">
      <c r="A1934" s="727" t="s">
        <v>194</v>
      </c>
      <c r="B1934" s="127">
        <v>3.31168831168831</v>
      </c>
      <c r="C1934" s="128">
        <v>3.2532637075717998</v>
      </c>
      <c r="D1934" s="129">
        <v>3.2425531914893599</v>
      </c>
      <c r="E1934" s="127">
        <v>3.31168831168831</v>
      </c>
      <c r="F1934" s="128">
        <v>3.3258426966292101</v>
      </c>
      <c r="G1934" s="129">
        <v>3.2618453865336701</v>
      </c>
      <c r="H1934" s="127"/>
      <c r="I1934" s="128"/>
      <c r="J1934" s="129"/>
      <c r="K1934" s="127"/>
      <c r="L1934" s="128"/>
      <c r="M1934" s="129"/>
      <c r="N1934" s="533"/>
    </row>
    <row r="1935" spans="1:14" x14ac:dyDescent="0.3">
      <c r="A1935" s="727" t="s">
        <v>174</v>
      </c>
      <c r="B1935" s="127">
        <v>0.74797516599184799</v>
      </c>
      <c r="C1935" s="128">
        <v>0.74922895857709004</v>
      </c>
      <c r="D1935" s="129">
        <v>0.71697645854594105</v>
      </c>
      <c r="E1935" s="127">
        <v>0.74797516599184799</v>
      </c>
      <c r="F1935" s="128">
        <v>0.74826021787004304</v>
      </c>
      <c r="G1935" s="129">
        <v>0.70976445813728395</v>
      </c>
      <c r="H1935" s="127"/>
      <c r="I1935" s="128"/>
      <c r="J1935" s="129"/>
      <c r="K1935" s="127"/>
      <c r="L1935" s="128"/>
      <c r="M1935" s="129"/>
      <c r="N1935" s="533"/>
    </row>
    <row r="1936" spans="1:14" x14ac:dyDescent="0.3">
      <c r="A1936" s="727" t="s">
        <v>260</v>
      </c>
      <c r="B1936" s="130" t="s">
        <v>248</v>
      </c>
      <c r="C1936" s="128" t="s">
        <v>130</v>
      </c>
      <c r="D1936" s="129" t="s">
        <v>130</v>
      </c>
      <c r="E1936" s="130" t="s">
        <v>248</v>
      </c>
      <c r="F1936" s="128" t="s">
        <v>130</v>
      </c>
      <c r="G1936" s="129" t="s">
        <v>130</v>
      </c>
      <c r="H1936" s="130"/>
      <c r="I1936" s="128"/>
      <c r="J1936" s="129"/>
      <c r="K1936" s="130"/>
      <c r="L1936" s="128"/>
      <c r="M1936" s="129"/>
      <c r="N1936" s="533"/>
    </row>
    <row r="1937" spans="1:14" x14ac:dyDescent="0.3">
      <c r="A1937" s="730" t="s">
        <v>173</v>
      </c>
      <c r="B1937" s="131" t="s">
        <v>248</v>
      </c>
      <c r="C1937" s="132">
        <v>7.7979639531643552E-2</v>
      </c>
      <c r="D1937" s="139">
        <v>9.6425927762201644E-2</v>
      </c>
      <c r="E1937" s="131" t="s">
        <v>248</v>
      </c>
      <c r="F1937" s="132">
        <v>-1.8916393793045886E-2</v>
      </c>
      <c r="G1937" s="139">
        <v>7.0224599982716018E-2</v>
      </c>
      <c r="H1937" s="131"/>
      <c r="I1937" s="132"/>
      <c r="J1937" s="139"/>
      <c r="K1937" s="131"/>
      <c r="L1937" s="132"/>
      <c r="M1937" s="139"/>
      <c r="N1937" s="534"/>
    </row>
    <row r="1938" spans="1:14" ht="26" x14ac:dyDescent="0.3">
      <c r="A1938" s="761" t="s">
        <v>980</v>
      </c>
      <c r="B1938" s="69">
        <v>0.415584415584416</v>
      </c>
      <c r="C1938" s="70">
        <v>0.35064935064935099</v>
      </c>
      <c r="D1938" s="71">
        <v>0.329775880469584</v>
      </c>
      <c r="E1938" s="69">
        <v>0.415584415584416</v>
      </c>
      <c r="F1938" s="70">
        <v>0.38764044943820197</v>
      </c>
      <c r="G1938" s="71">
        <v>0.34499999999999997</v>
      </c>
      <c r="H1938" s="69"/>
      <c r="I1938" s="70"/>
      <c r="J1938" s="71"/>
      <c r="K1938" s="69"/>
      <c r="L1938" s="70"/>
      <c r="M1938" s="71"/>
      <c r="N1938" s="869" t="s">
        <v>78</v>
      </c>
    </row>
    <row r="1939" spans="1:14" x14ac:dyDescent="0.3">
      <c r="A1939" s="727" t="s">
        <v>83</v>
      </c>
      <c r="B1939" s="72">
        <v>0.46753246753246702</v>
      </c>
      <c r="C1939" s="73">
        <v>0.43116883116883098</v>
      </c>
      <c r="D1939" s="74">
        <v>0.45570971184631798</v>
      </c>
      <c r="E1939" s="72">
        <v>0.46753246753246702</v>
      </c>
      <c r="F1939" s="73">
        <v>0.449438202247191</v>
      </c>
      <c r="G1939" s="74">
        <v>0.48249999999999998</v>
      </c>
      <c r="H1939" s="72"/>
      <c r="I1939" s="73"/>
      <c r="J1939" s="74"/>
      <c r="K1939" s="72"/>
      <c r="L1939" s="73"/>
      <c r="M1939" s="74"/>
      <c r="N1939" s="870"/>
    </row>
    <row r="1940" spans="1:14" x14ac:dyDescent="0.3">
      <c r="A1940" s="727" t="s">
        <v>84</v>
      </c>
      <c r="B1940" s="72">
        <v>9.0909090909090898E-2</v>
      </c>
      <c r="C1940" s="73">
        <v>0.150649350649351</v>
      </c>
      <c r="D1940" s="74">
        <v>0.15901814300960501</v>
      </c>
      <c r="E1940" s="72">
        <v>9.0909090909090898E-2</v>
      </c>
      <c r="F1940" s="73">
        <v>0.123595505617978</v>
      </c>
      <c r="G1940" s="74">
        <v>0.13250000000000001</v>
      </c>
      <c r="H1940" s="72"/>
      <c r="I1940" s="73"/>
      <c r="J1940" s="74"/>
      <c r="K1940" s="72"/>
      <c r="L1940" s="73"/>
      <c r="M1940" s="74"/>
      <c r="N1940" s="870"/>
    </row>
    <row r="1941" spans="1:14" x14ac:dyDescent="0.3">
      <c r="A1941" s="777" t="s">
        <v>406</v>
      </c>
      <c r="B1941" s="72">
        <v>2.5974025974026E-2</v>
      </c>
      <c r="C1941" s="73">
        <v>6.7532467532467499E-2</v>
      </c>
      <c r="D1941" s="74">
        <v>5.5496264674493097E-2</v>
      </c>
      <c r="E1941" s="72">
        <v>2.5974025974026E-2</v>
      </c>
      <c r="F1941" s="73">
        <v>3.9325842696629199E-2</v>
      </c>
      <c r="G1941" s="74">
        <v>0.04</v>
      </c>
      <c r="H1941" s="72"/>
      <c r="I1941" s="73"/>
      <c r="J1941" s="74"/>
      <c r="K1941" s="72"/>
      <c r="L1941" s="73"/>
      <c r="M1941" s="74"/>
      <c r="N1941" s="871"/>
    </row>
    <row r="1942" spans="1:14" x14ac:dyDescent="0.3">
      <c r="A1942" s="734" t="s">
        <v>259</v>
      </c>
      <c r="B1942" s="75">
        <v>77</v>
      </c>
      <c r="C1942" s="76">
        <v>385</v>
      </c>
      <c r="D1942" s="77">
        <v>937</v>
      </c>
      <c r="E1942" s="75">
        <v>77</v>
      </c>
      <c r="F1942" s="76">
        <v>178</v>
      </c>
      <c r="G1942" s="77">
        <v>400</v>
      </c>
      <c r="H1942" s="75"/>
      <c r="I1942" s="76"/>
      <c r="J1942" s="77"/>
      <c r="K1942" s="75"/>
      <c r="L1942" s="76"/>
      <c r="M1942" s="77"/>
      <c r="N1942" s="532"/>
    </row>
    <row r="1943" spans="1:14" x14ac:dyDescent="0.3">
      <c r="A1943" s="727" t="s">
        <v>194</v>
      </c>
      <c r="B1943" s="127">
        <v>3.2727272727272698</v>
      </c>
      <c r="C1943" s="128">
        <v>3.06493506493507</v>
      </c>
      <c r="D1943" s="129">
        <v>3.0597652081109898</v>
      </c>
      <c r="E1943" s="127">
        <v>3.2727272727272698</v>
      </c>
      <c r="F1943" s="128">
        <v>3.18539325842697</v>
      </c>
      <c r="G1943" s="129">
        <v>3.1324999999999998</v>
      </c>
      <c r="H1943" s="127"/>
      <c r="I1943" s="128"/>
      <c r="J1943" s="129"/>
      <c r="K1943" s="127"/>
      <c r="L1943" s="128"/>
      <c r="M1943" s="129"/>
      <c r="N1943" s="533"/>
    </row>
    <row r="1944" spans="1:14" x14ac:dyDescent="0.3">
      <c r="A1944" s="727" t="s">
        <v>174</v>
      </c>
      <c r="B1944" s="127">
        <v>0.73692754118497805</v>
      </c>
      <c r="C1944" s="128">
        <v>0.87704615426439003</v>
      </c>
      <c r="D1944" s="129">
        <v>0.84140523252871002</v>
      </c>
      <c r="E1944" s="127">
        <v>0.73692754118497805</v>
      </c>
      <c r="F1944" s="128">
        <v>0.79859347567415195</v>
      </c>
      <c r="G1944" s="129">
        <v>0.78835112337989099</v>
      </c>
      <c r="H1944" s="127"/>
      <c r="I1944" s="128"/>
      <c r="J1944" s="129"/>
      <c r="K1944" s="127"/>
      <c r="L1944" s="128"/>
      <c r="M1944" s="129"/>
      <c r="N1944" s="533"/>
    </row>
    <row r="1945" spans="1:14" x14ac:dyDescent="0.3">
      <c r="A1945" s="727" t="s">
        <v>260</v>
      </c>
      <c r="B1945" s="130" t="s">
        <v>248</v>
      </c>
      <c r="C1945" s="128" t="s">
        <v>130</v>
      </c>
      <c r="D1945" s="129" t="s">
        <v>266</v>
      </c>
      <c r="E1945" s="130" t="s">
        <v>248</v>
      </c>
      <c r="F1945" s="128" t="s">
        <v>130</v>
      </c>
      <c r="G1945" s="129" t="s">
        <v>130</v>
      </c>
      <c r="H1945" s="130"/>
      <c r="I1945" s="128"/>
      <c r="J1945" s="129"/>
      <c r="K1945" s="130"/>
      <c r="L1945" s="128"/>
      <c r="M1945" s="129"/>
      <c r="N1945" s="533"/>
    </row>
    <row r="1946" spans="1:14" x14ac:dyDescent="0.3">
      <c r="A1946" s="730" t="s">
        <v>173</v>
      </c>
      <c r="B1946" s="131" t="s">
        <v>248</v>
      </c>
      <c r="C1946" s="132">
        <v>0.23692277399754705</v>
      </c>
      <c r="D1946" s="139">
        <v>0.25310285268402272</v>
      </c>
      <c r="E1946" s="131" t="s">
        <v>248</v>
      </c>
      <c r="F1946" s="132">
        <v>0.10935978938041629</v>
      </c>
      <c r="G1946" s="139">
        <v>0.17787413319851034</v>
      </c>
      <c r="H1946" s="131"/>
      <c r="I1946" s="132"/>
      <c r="J1946" s="139"/>
      <c r="K1946" s="131"/>
      <c r="L1946" s="132"/>
      <c r="M1946" s="139"/>
      <c r="N1946" s="534"/>
    </row>
    <row r="1947" spans="1:14" ht="65" x14ac:dyDescent="0.3">
      <c r="A1947" s="761" t="s">
        <v>1059</v>
      </c>
      <c r="B1947" s="311">
        <v>0.18181818181818199</v>
      </c>
      <c r="C1947" s="309">
        <v>0.12303664921466</v>
      </c>
      <c r="D1947" s="310">
        <v>0.10660980810234499</v>
      </c>
      <c r="E1947" s="311">
        <v>0.18181818181818199</v>
      </c>
      <c r="F1947" s="309">
        <v>0.17977528089887601</v>
      </c>
      <c r="G1947" s="310">
        <v>0.13827160493827201</v>
      </c>
      <c r="H1947" s="311"/>
      <c r="I1947" s="309"/>
      <c r="J1947" s="310"/>
      <c r="K1947" s="311"/>
      <c r="L1947" s="309"/>
      <c r="M1947" s="310"/>
      <c r="N1947" s="811" t="s">
        <v>233</v>
      </c>
    </row>
    <row r="1948" spans="1:14" x14ac:dyDescent="0.3">
      <c r="A1948" s="727" t="s">
        <v>83</v>
      </c>
      <c r="B1948" s="311">
        <v>0.45454545454545497</v>
      </c>
      <c r="C1948" s="309">
        <v>0.39267015706806302</v>
      </c>
      <c r="D1948" s="310">
        <v>0.41044776119402998</v>
      </c>
      <c r="E1948" s="311">
        <v>0.45454545454545497</v>
      </c>
      <c r="F1948" s="309">
        <v>0.42134831460674199</v>
      </c>
      <c r="G1948" s="310">
        <v>0.42716049382715998</v>
      </c>
      <c r="H1948" s="311"/>
      <c r="I1948" s="309"/>
      <c r="J1948" s="310"/>
      <c r="K1948" s="311"/>
      <c r="L1948" s="309"/>
      <c r="M1948" s="310"/>
      <c r="N1948" s="533"/>
    </row>
    <row r="1949" spans="1:14" x14ac:dyDescent="0.3">
      <c r="A1949" s="727" t="s">
        <v>84</v>
      </c>
      <c r="B1949" s="311">
        <v>0.22077922077922099</v>
      </c>
      <c r="C1949" s="309">
        <v>0.26963350785340301</v>
      </c>
      <c r="D1949" s="310">
        <v>0.26972281449893398</v>
      </c>
      <c r="E1949" s="311">
        <v>0.22077922077922099</v>
      </c>
      <c r="F1949" s="309">
        <v>0.23033707865168501</v>
      </c>
      <c r="G1949" s="310">
        <v>0.25925925925925902</v>
      </c>
      <c r="H1949" s="311"/>
      <c r="I1949" s="309"/>
      <c r="J1949" s="310"/>
      <c r="K1949" s="311"/>
      <c r="L1949" s="309"/>
      <c r="M1949" s="310"/>
      <c r="N1949" s="533"/>
    </row>
    <row r="1950" spans="1:14" x14ac:dyDescent="0.3">
      <c r="A1950" s="777" t="s">
        <v>406</v>
      </c>
      <c r="B1950" s="311">
        <v>0.14285714285714299</v>
      </c>
      <c r="C1950" s="309">
        <v>0.21465968586387399</v>
      </c>
      <c r="D1950" s="310">
        <v>0.21321961620469099</v>
      </c>
      <c r="E1950" s="311">
        <v>0.14285714285714299</v>
      </c>
      <c r="F1950" s="309">
        <v>0.16853932584269701</v>
      </c>
      <c r="G1950" s="310">
        <v>0.17530864197530899</v>
      </c>
      <c r="H1950" s="311"/>
      <c r="I1950" s="309"/>
      <c r="J1950" s="310"/>
      <c r="K1950" s="311"/>
      <c r="L1950" s="309"/>
      <c r="M1950" s="310"/>
      <c r="N1950" s="533"/>
    </row>
    <row r="1951" spans="1:14" x14ac:dyDescent="0.3">
      <c r="A1951" s="734" t="s">
        <v>259</v>
      </c>
      <c r="B1951" s="768">
        <v>77</v>
      </c>
      <c r="C1951" s="769">
        <v>382</v>
      </c>
      <c r="D1951" s="770">
        <v>938</v>
      </c>
      <c r="E1951" s="768">
        <v>77</v>
      </c>
      <c r="F1951" s="769">
        <v>178</v>
      </c>
      <c r="G1951" s="770">
        <v>405</v>
      </c>
      <c r="H1951" s="768"/>
      <c r="I1951" s="769"/>
      <c r="J1951" s="770"/>
      <c r="K1951" s="768"/>
      <c r="L1951" s="769"/>
      <c r="M1951" s="770"/>
      <c r="N1951" s="532"/>
    </row>
    <row r="1952" spans="1:14" x14ac:dyDescent="0.3">
      <c r="A1952" s="727" t="s">
        <v>194</v>
      </c>
      <c r="B1952" s="130">
        <v>2.67532467532468</v>
      </c>
      <c r="C1952" s="128">
        <v>2.4240837696335098</v>
      </c>
      <c r="D1952" s="129">
        <v>2.41044776119403</v>
      </c>
      <c r="E1952" s="130">
        <v>2.67532467532468</v>
      </c>
      <c r="F1952" s="128">
        <v>2.6123595505617998</v>
      </c>
      <c r="G1952" s="129">
        <v>2.5283950617283999</v>
      </c>
      <c r="H1952" s="130"/>
      <c r="I1952" s="128"/>
      <c r="J1952" s="129"/>
      <c r="K1952" s="130"/>
      <c r="L1952" s="128"/>
      <c r="M1952" s="129"/>
      <c r="N1952" s="533"/>
    </row>
    <row r="1953" spans="1:14" x14ac:dyDescent="0.3">
      <c r="A1953" s="727" t="s">
        <v>174</v>
      </c>
      <c r="B1953" s="130">
        <v>0.93810501097689403</v>
      </c>
      <c r="C1953" s="128">
        <v>0.96023076475040903</v>
      </c>
      <c r="D1953" s="129">
        <v>0.93945737644458105</v>
      </c>
      <c r="E1953" s="130">
        <v>0.93810501097689403</v>
      </c>
      <c r="F1953" s="128">
        <v>0.96916531444134002</v>
      </c>
      <c r="G1953" s="129">
        <v>0.93729579530495399</v>
      </c>
      <c r="H1953" s="130"/>
      <c r="I1953" s="128"/>
      <c r="J1953" s="129"/>
      <c r="K1953" s="130"/>
      <c r="L1953" s="128"/>
      <c r="M1953" s="129"/>
      <c r="N1953" s="533"/>
    </row>
    <row r="1954" spans="1:14" x14ac:dyDescent="0.3">
      <c r="A1954" s="727" t="s">
        <v>260</v>
      </c>
      <c r="B1954" s="130" t="s">
        <v>248</v>
      </c>
      <c r="C1954" s="128" t="s">
        <v>266</v>
      </c>
      <c r="D1954" s="129" t="s">
        <v>266</v>
      </c>
      <c r="E1954" s="130" t="s">
        <v>248</v>
      </c>
      <c r="F1954" s="128" t="s">
        <v>130</v>
      </c>
      <c r="G1954" s="129" t="s">
        <v>130</v>
      </c>
      <c r="H1954" s="130"/>
      <c r="I1954" s="128"/>
      <c r="J1954" s="129"/>
      <c r="K1954" s="130"/>
      <c r="L1954" s="128"/>
      <c r="M1954" s="129"/>
      <c r="N1954" s="533"/>
    </row>
    <row r="1955" spans="1:14" x14ac:dyDescent="0.3">
      <c r="A1955" s="730" t="s">
        <v>173</v>
      </c>
      <c r="B1955" s="131" t="s">
        <v>248</v>
      </c>
      <c r="C1955" s="132">
        <v>0.26164638221779402</v>
      </c>
      <c r="D1955" s="139">
        <v>0.28194670750586748</v>
      </c>
      <c r="E1955" s="131" t="s">
        <v>248</v>
      </c>
      <c r="F1955" s="132">
        <v>6.4968405105557694E-2</v>
      </c>
      <c r="G1955" s="139">
        <v>0.15675906616915505</v>
      </c>
      <c r="H1955" s="131"/>
      <c r="I1955" s="132"/>
      <c r="J1955" s="139"/>
      <c r="K1955" s="131"/>
      <c r="L1955" s="132"/>
      <c r="M1955" s="139"/>
      <c r="N1955" s="533"/>
    </row>
    <row r="1956" spans="1:14" ht="39" x14ac:dyDescent="0.3">
      <c r="A1956" s="761" t="s">
        <v>981</v>
      </c>
      <c r="B1956" s="69">
        <v>0.17105263157894701</v>
      </c>
      <c r="C1956" s="70">
        <v>0.14136125654450299</v>
      </c>
      <c r="D1956" s="71">
        <v>0.15491452991453</v>
      </c>
      <c r="E1956" s="69">
        <v>0.17105263157894701</v>
      </c>
      <c r="F1956" s="70">
        <v>0.17514124293785299</v>
      </c>
      <c r="G1956" s="71">
        <v>0.16541353383458601</v>
      </c>
      <c r="H1956" s="69"/>
      <c r="I1956" s="70"/>
      <c r="J1956" s="71"/>
      <c r="K1956" s="69"/>
      <c r="L1956" s="70"/>
      <c r="M1956" s="71"/>
      <c r="N1956" s="535"/>
    </row>
    <row r="1957" spans="1:14" x14ac:dyDescent="0.3">
      <c r="A1957" s="727" t="s">
        <v>83</v>
      </c>
      <c r="B1957" s="72">
        <v>0.46052631578947401</v>
      </c>
      <c r="C1957" s="73">
        <v>0.42670157068062797</v>
      </c>
      <c r="D1957" s="74">
        <v>0.47008547008547003</v>
      </c>
      <c r="E1957" s="72">
        <v>0.46052631578947401</v>
      </c>
      <c r="F1957" s="73">
        <v>0.45762711864406802</v>
      </c>
      <c r="G1957" s="74">
        <v>0.476190476190476</v>
      </c>
      <c r="H1957" s="72"/>
      <c r="I1957" s="73"/>
      <c r="J1957" s="74"/>
      <c r="K1957" s="72"/>
      <c r="L1957" s="73"/>
      <c r="M1957" s="74"/>
      <c r="N1957" s="536"/>
    </row>
    <row r="1958" spans="1:14" x14ac:dyDescent="0.3">
      <c r="A1958" s="727" t="s">
        <v>84</v>
      </c>
      <c r="B1958" s="72">
        <v>0.28947368421052599</v>
      </c>
      <c r="C1958" s="73">
        <v>0.30890052356020897</v>
      </c>
      <c r="D1958" s="74">
        <v>0.269230769230769</v>
      </c>
      <c r="E1958" s="72">
        <v>0.28947368421052599</v>
      </c>
      <c r="F1958" s="73">
        <v>0.27118644067796599</v>
      </c>
      <c r="G1958" s="74">
        <v>0.25814536340852101</v>
      </c>
      <c r="H1958" s="72"/>
      <c r="I1958" s="73"/>
      <c r="J1958" s="74"/>
      <c r="K1958" s="72"/>
      <c r="L1958" s="73"/>
      <c r="M1958" s="74"/>
      <c r="N1958" s="536"/>
    </row>
    <row r="1959" spans="1:14" x14ac:dyDescent="0.3">
      <c r="A1959" s="777" t="s">
        <v>406</v>
      </c>
      <c r="B1959" s="72">
        <v>7.8947368421052599E-2</v>
      </c>
      <c r="C1959" s="73">
        <v>0.12303664921466</v>
      </c>
      <c r="D1959" s="74">
        <v>0.105769230769231</v>
      </c>
      <c r="E1959" s="72">
        <v>7.8947368421052599E-2</v>
      </c>
      <c r="F1959" s="73">
        <v>9.6045197740112997E-2</v>
      </c>
      <c r="G1959" s="74">
        <v>0.10025062656641601</v>
      </c>
      <c r="H1959" s="72"/>
      <c r="I1959" s="73"/>
      <c r="J1959" s="74"/>
      <c r="K1959" s="72"/>
      <c r="L1959" s="73"/>
      <c r="M1959" s="74"/>
      <c r="N1959" s="537"/>
    </row>
    <row r="1960" spans="1:14" x14ac:dyDescent="0.3">
      <c r="A1960" s="734" t="s">
        <v>259</v>
      </c>
      <c r="B1960" s="75">
        <v>76</v>
      </c>
      <c r="C1960" s="76">
        <v>382</v>
      </c>
      <c r="D1960" s="77">
        <v>936</v>
      </c>
      <c r="E1960" s="75">
        <v>76</v>
      </c>
      <c r="F1960" s="76">
        <v>177</v>
      </c>
      <c r="G1960" s="77">
        <v>399</v>
      </c>
      <c r="H1960" s="75"/>
      <c r="I1960" s="76"/>
      <c r="J1960" s="77"/>
      <c r="K1960" s="75"/>
      <c r="L1960" s="76"/>
      <c r="M1960" s="77"/>
      <c r="N1960" s="532"/>
    </row>
    <row r="1961" spans="1:14" x14ac:dyDescent="0.3">
      <c r="A1961" s="727" t="s">
        <v>194</v>
      </c>
      <c r="B1961" s="127">
        <v>2.7236842105263199</v>
      </c>
      <c r="C1961" s="128">
        <v>2.5863874345549802</v>
      </c>
      <c r="D1961" s="129">
        <v>2.6741452991452999</v>
      </c>
      <c r="E1961" s="127">
        <v>2.7236842105263199</v>
      </c>
      <c r="F1961" s="128">
        <v>2.71186440677966</v>
      </c>
      <c r="G1961" s="129">
        <v>2.7067669172932298</v>
      </c>
      <c r="H1961" s="127"/>
      <c r="I1961" s="128"/>
      <c r="J1961" s="129"/>
      <c r="K1961" s="127"/>
      <c r="L1961" s="128"/>
      <c r="M1961" s="129"/>
      <c r="N1961" s="533"/>
    </row>
    <row r="1962" spans="1:14" x14ac:dyDescent="0.3">
      <c r="A1962" s="727" t="s">
        <v>174</v>
      </c>
      <c r="B1962" s="127">
        <v>0.84219845975520202</v>
      </c>
      <c r="C1962" s="128">
        <v>0.87940748165559002</v>
      </c>
      <c r="D1962" s="129">
        <v>0.86129756373977995</v>
      </c>
      <c r="E1962" s="127">
        <v>0.84219845975520202</v>
      </c>
      <c r="F1962" s="128">
        <v>0.86702562595085397</v>
      </c>
      <c r="G1962" s="129">
        <v>0.86048328322625101</v>
      </c>
      <c r="H1962" s="127"/>
      <c r="I1962" s="128"/>
      <c r="J1962" s="129"/>
      <c r="K1962" s="127"/>
      <c r="L1962" s="128"/>
      <c r="M1962" s="129"/>
      <c r="N1962" s="533"/>
    </row>
    <row r="1963" spans="1:14" x14ac:dyDescent="0.3">
      <c r="A1963" s="727" t="s">
        <v>260</v>
      </c>
      <c r="B1963" s="130" t="s">
        <v>248</v>
      </c>
      <c r="C1963" s="128" t="s">
        <v>130</v>
      </c>
      <c r="D1963" s="129" t="s">
        <v>130</v>
      </c>
      <c r="E1963" s="130" t="s">
        <v>248</v>
      </c>
      <c r="F1963" s="128" t="s">
        <v>130</v>
      </c>
      <c r="G1963" s="129" t="s">
        <v>130</v>
      </c>
      <c r="H1963" s="130"/>
      <c r="I1963" s="128"/>
      <c r="J1963" s="129"/>
      <c r="K1963" s="130"/>
      <c r="L1963" s="128"/>
      <c r="M1963" s="129"/>
      <c r="N1963" s="533"/>
    </row>
    <row r="1964" spans="1:14" x14ac:dyDescent="0.3">
      <c r="A1964" s="730" t="s">
        <v>173</v>
      </c>
      <c r="B1964" s="131" t="s">
        <v>248</v>
      </c>
      <c r="C1964" s="132">
        <v>0.15612418456215776</v>
      </c>
      <c r="D1964" s="139">
        <v>5.7516604558731851E-2</v>
      </c>
      <c r="E1964" s="131" t="s">
        <v>248</v>
      </c>
      <c r="F1964" s="132">
        <v>1.3632588695054217E-2</v>
      </c>
      <c r="G1964" s="139">
        <v>1.9660222996618005E-2</v>
      </c>
      <c r="H1964" s="131"/>
      <c r="I1964" s="132"/>
      <c r="J1964" s="139"/>
      <c r="K1964" s="131"/>
      <c r="L1964" s="132"/>
      <c r="M1964" s="139"/>
      <c r="N1964" s="534"/>
    </row>
    <row r="1965" spans="1:14" ht="26" x14ac:dyDescent="0.3">
      <c r="A1965" s="761" t="s">
        <v>982</v>
      </c>
      <c r="B1965" s="311">
        <v>6.5789473684210495E-2</v>
      </c>
      <c r="C1965" s="309">
        <v>0.133159268929504</v>
      </c>
      <c r="D1965" s="310">
        <v>0.133333333333333</v>
      </c>
      <c r="E1965" s="311">
        <v>6.5789473684210495E-2</v>
      </c>
      <c r="F1965" s="309">
        <v>9.6045197740112997E-2</v>
      </c>
      <c r="G1965" s="310">
        <v>0.10858585858585899</v>
      </c>
      <c r="H1965" s="311"/>
      <c r="I1965" s="309"/>
      <c r="J1965" s="310"/>
      <c r="K1965" s="311"/>
      <c r="L1965" s="309"/>
      <c r="M1965" s="310"/>
      <c r="N1965" s="533"/>
    </row>
    <row r="1966" spans="1:14" x14ac:dyDescent="0.3">
      <c r="A1966" s="727" t="s">
        <v>83</v>
      </c>
      <c r="B1966" s="311">
        <v>0.53947368421052599</v>
      </c>
      <c r="C1966" s="309">
        <v>0.48563968668407298</v>
      </c>
      <c r="D1966" s="310">
        <v>0.48279569892473101</v>
      </c>
      <c r="E1966" s="311">
        <v>0.53947368421052599</v>
      </c>
      <c r="F1966" s="309">
        <v>0.51412429378531099</v>
      </c>
      <c r="G1966" s="310">
        <v>0.50757575757575801</v>
      </c>
      <c r="H1966" s="311"/>
      <c r="I1966" s="309"/>
      <c r="J1966" s="310"/>
      <c r="K1966" s="311"/>
      <c r="L1966" s="309"/>
      <c r="M1966" s="310"/>
      <c r="N1966" s="533"/>
    </row>
    <row r="1967" spans="1:14" x14ac:dyDescent="0.3">
      <c r="A1967" s="727" t="s">
        <v>84</v>
      </c>
      <c r="B1967" s="311">
        <v>0.28947368421052599</v>
      </c>
      <c r="C1967" s="309">
        <v>0.28198433420365498</v>
      </c>
      <c r="D1967" s="310">
        <v>0.27956989247311798</v>
      </c>
      <c r="E1967" s="311">
        <v>0.28947368421052599</v>
      </c>
      <c r="F1967" s="309">
        <v>0.28248587570621497</v>
      </c>
      <c r="G1967" s="310">
        <v>0.29292929292929298</v>
      </c>
      <c r="H1967" s="311"/>
      <c r="I1967" s="309"/>
      <c r="J1967" s="310"/>
      <c r="K1967" s="311"/>
      <c r="L1967" s="309"/>
      <c r="M1967" s="310"/>
      <c r="N1967" s="533"/>
    </row>
    <row r="1968" spans="1:14" x14ac:dyDescent="0.3">
      <c r="A1968" s="777" t="s">
        <v>406</v>
      </c>
      <c r="B1968" s="311">
        <v>0.105263157894737</v>
      </c>
      <c r="C1968" s="309">
        <v>9.9216710182767606E-2</v>
      </c>
      <c r="D1968" s="310">
        <v>0.104301075268817</v>
      </c>
      <c r="E1968" s="311">
        <v>0.105263157894737</v>
      </c>
      <c r="F1968" s="309">
        <v>0.10734463276836199</v>
      </c>
      <c r="G1968" s="310">
        <v>9.0909090909090898E-2</v>
      </c>
      <c r="H1968" s="311"/>
      <c r="I1968" s="309"/>
      <c r="J1968" s="310"/>
      <c r="K1968" s="311"/>
      <c r="L1968" s="309"/>
      <c r="M1968" s="310"/>
      <c r="N1968" s="533"/>
    </row>
    <row r="1969" spans="1:14" x14ac:dyDescent="0.3">
      <c r="A1969" s="734" t="s">
        <v>259</v>
      </c>
      <c r="B1969" s="768">
        <v>76</v>
      </c>
      <c r="C1969" s="769">
        <v>383</v>
      </c>
      <c r="D1969" s="770">
        <v>930</v>
      </c>
      <c r="E1969" s="768">
        <v>76</v>
      </c>
      <c r="F1969" s="769">
        <v>177</v>
      </c>
      <c r="G1969" s="770">
        <v>396</v>
      </c>
      <c r="H1969" s="768"/>
      <c r="I1969" s="769"/>
      <c r="J1969" s="770"/>
      <c r="K1969" s="768"/>
      <c r="L1969" s="769"/>
      <c r="M1969" s="770"/>
      <c r="N1969" s="532"/>
    </row>
    <row r="1970" spans="1:14" x14ac:dyDescent="0.3">
      <c r="A1970" s="727" t="s">
        <v>194</v>
      </c>
      <c r="B1970" s="130">
        <v>2.5657894736842102</v>
      </c>
      <c r="C1970" s="128">
        <v>2.6527415143603101</v>
      </c>
      <c r="D1970" s="129">
        <v>2.6451612903225801</v>
      </c>
      <c r="E1970" s="130">
        <v>2.5657894736842102</v>
      </c>
      <c r="F1970" s="128">
        <v>2.5988700564971801</v>
      </c>
      <c r="G1970" s="129">
        <v>2.6338383838383801</v>
      </c>
      <c r="H1970" s="130"/>
      <c r="I1970" s="128"/>
      <c r="J1970" s="129"/>
      <c r="K1970" s="130"/>
      <c r="L1970" s="128"/>
      <c r="M1970" s="129"/>
      <c r="N1970" s="533"/>
    </row>
    <row r="1971" spans="1:14" x14ac:dyDescent="0.3">
      <c r="A1971" s="728" t="s">
        <v>174</v>
      </c>
      <c r="B1971" s="130">
        <v>0.77176034822198503</v>
      </c>
      <c r="C1971" s="128">
        <v>0.83260554479278504</v>
      </c>
      <c r="D1971" s="129">
        <v>0.83961600339731102</v>
      </c>
      <c r="E1971" s="130">
        <v>0.77176034822198503</v>
      </c>
      <c r="F1971" s="128">
        <v>0.80664771378533695</v>
      </c>
      <c r="G1971" s="129">
        <v>0.79540860553771897</v>
      </c>
      <c r="H1971" s="130"/>
      <c r="I1971" s="128"/>
      <c r="J1971" s="129"/>
      <c r="K1971" s="130"/>
      <c r="L1971" s="128"/>
      <c r="M1971" s="129"/>
      <c r="N1971" s="533"/>
    </row>
    <row r="1972" spans="1:14" x14ac:dyDescent="0.3">
      <c r="A1972" s="727" t="s">
        <v>260</v>
      </c>
      <c r="B1972" s="130" t="s">
        <v>248</v>
      </c>
      <c r="C1972" s="128" t="s">
        <v>130</v>
      </c>
      <c r="D1972" s="129" t="s">
        <v>130</v>
      </c>
      <c r="E1972" s="130" t="s">
        <v>248</v>
      </c>
      <c r="F1972" s="128" t="s">
        <v>130</v>
      </c>
      <c r="G1972" s="129" t="s">
        <v>130</v>
      </c>
      <c r="H1972" s="130"/>
      <c r="I1972" s="128"/>
      <c r="J1972" s="129"/>
      <c r="K1972" s="130"/>
      <c r="L1972" s="128"/>
      <c r="M1972" s="129"/>
      <c r="N1972" s="533"/>
    </row>
    <row r="1973" spans="1:14" x14ac:dyDescent="0.3">
      <c r="A1973" s="730" t="s">
        <v>173</v>
      </c>
      <c r="B1973" s="131" t="s">
        <v>248</v>
      </c>
      <c r="C1973" s="132">
        <v>-0.10443365555263048</v>
      </c>
      <c r="D1973" s="139">
        <v>-9.4533472822350084E-2</v>
      </c>
      <c r="E1973" s="131" t="s">
        <v>248</v>
      </c>
      <c r="F1973" s="132">
        <v>-4.1009950499621951E-2</v>
      </c>
      <c r="G1973" s="139">
        <v>-8.5552142232817444E-2</v>
      </c>
      <c r="H1973" s="131"/>
      <c r="I1973" s="132"/>
      <c r="J1973" s="139"/>
      <c r="K1973" s="131"/>
      <c r="L1973" s="132"/>
      <c r="M1973" s="139"/>
      <c r="N1973" s="533"/>
    </row>
    <row r="1974" spans="1:14" ht="52" x14ac:dyDescent="0.3">
      <c r="A1974" s="145" t="s">
        <v>918</v>
      </c>
      <c r="B1974" s="146">
        <v>0.37662337662337703</v>
      </c>
      <c r="C1974" s="86">
        <v>0.37406483790523698</v>
      </c>
      <c r="D1974" s="147">
        <v>0.38677354709418799</v>
      </c>
      <c r="E1974" s="146">
        <v>0.37662337662337703</v>
      </c>
      <c r="F1974" s="86">
        <v>0.31891891891891899</v>
      </c>
      <c r="G1974" s="147">
        <v>0.33878504672897197</v>
      </c>
      <c r="H1974" s="146"/>
      <c r="I1974" s="86"/>
      <c r="J1974" s="147"/>
      <c r="K1974" s="146"/>
      <c r="L1974" s="86"/>
      <c r="M1974" s="147"/>
      <c r="N1974" s="872" t="s">
        <v>134</v>
      </c>
    </row>
    <row r="1975" spans="1:14" x14ac:dyDescent="0.3">
      <c r="A1975" s="315" t="s">
        <v>527</v>
      </c>
      <c r="B1975" s="146">
        <v>0.54545454545454497</v>
      </c>
      <c r="C1975" s="86">
        <v>0.47880299251870301</v>
      </c>
      <c r="D1975" s="147">
        <v>0.44989979959919801</v>
      </c>
      <c r="E1975" s="146">
        <v>0.54545454545454497</v>
      </c>
      <c r="F1975" s="86">
        <v>0.51351351351351304</v>
      </c>
      <c r="G1975" s="147">
        <v>0.45327102803738301</v>
      </c>
      <c r="H1975" s="146"/>
      <c r="I1975" s="86"/>
      <c r="J1975" s="147"/>
      <c r="K1975" s="146"/>
      <c r="L1975" s="86"/>
      <c r="M1975" s="147"/>
      <c r="N1975" s="873"/>
    </row>
    <row r="1976" spans="1:14" x14ac:dyDescent="0.3">
      <c r="A1976" s="148" t="s">
        <v>113</v>
      </c>
      <c r="B1976" s="146">
        <v>5.1948051948051903E-2</v>
      </c>
      <c r="C1976" s="86">
        <v>0.122194513715711</v>
      </c>
      <c r="D1976" s="147">
        <v>0.142284569138277</v>
      </c>
      <c r="E1976" s="146">
        <v>5.1948051948051903E-2</v>
      </c>
      <c r="F1976" s="86">
        <v>0.135135135135135</v>
      </c>
      <c r="G1976" s="147">
        <v>0.184579439252336</v>
      </c>
      <c r="H1976" s="146"/>
      <c r="I1976" s="86"/>
      <c r="J1976" s="147"/>
      <c r="K1976" s="146"/>
      <c r="L1976" s="86"/>
      <c r="M1976" s="147"/>
      <c r="N1976" s="873"/>
    </row>
    <row r="1977" spans="1:14" x14ac:dyDescent="0.3">
      <c r="A1977" s="315" t="s">
        <v>528</v>
      </c>
      <c r="B1977" s="146">
        <v>2.5974025974026E-2</v>
      </c>
      <c r="C1977" s="86">
        <v>2.2443890274314201E-2</v>
      </c>
      <c r="D1977" s="147">
        <v>1.8036072144288599E-2</v>
      </c>
      <c r="E1977" s="146">
        <v>2.5974025974026E-2</v>
      </c>
      <c r="F1977" s="86">
        <v>3.24324324324324E-2</v>
      </c>
      <c r="G1977" s="147">
        <v>2.33644859813084E-2</v>
      </c>
      <c r="H1977" s="146"/>
      <c r="I1977" s="86"/>
      <c r="J1977" s="147"/>
      <c r="K1977" s="146"/>
      <c r="L1977" s="86"/>
      <c r="M1977" s="147"/>
      <c r="N1977" s="873"/>
    </row>
    <row r="1978" spans="1:14" x14ac:dyDescent="0.3">
      <c r="A1978" s="315" t="s">
        <v>529</v>
      </c>
      <c r="B1978" s="146">
        <v>0</v>
      </c>
      <c r="C1978" s="86">
        <v>2.4937655860349101E-3</v>
      </c>
      <c r="D1978" s="147">
        <v>3.0060120240481001E-3</v>
      </c>
      <c r="E1978" s="146">
        <v>0</v>
      </c>
      <c r="F1978" s="86">
        <v>0</v>
      </c>
      <c r="G1978" s="147">
        <v>0</v>
      </c>
      <c r="H1978" s="146"/>
      <c r="I1978" s="86"/>
      <c r="J1978" s="147"/>
      <c r="K1978" s="146"/>
      <c r="L1978" s="86"/>
      <c r="M1978" s="147"/>
      <c r="N1978" s="874"/>
    </row>
    <row r="1979" spans="1:14" x14ac:dyDescent="0.3">
      <c r="A1979" s="149" t="s">
        <v>259</v>
      </c>
      <c r="B1979" s="150">
        <v>77</v>
      </c>
      <c r="C1979" s="151">
        <v>401</v>
      </c>
      <c r="D1979" s="152">
        <v>998</v>
      </c>
      <c r="E1979" s="150">
        <v>77</v>
      </c>
      <c r="F1979" s="151">
        <v>185</v>
      </c>
      <c r="G1979" s="152">
        <v>428</v>
      </c>
      <c r="H1979" s="150"/>
      <c r="I1979" s="151"/>
      <c r="J1979" s="152"/>
      <c r="K1979" s="150"/>
      <c r="L1979" s="151"/>
      <c r="M1979" s="152"/>
      <c r="N1979" s="153"/>
    </row>
    <row r="1980" spans="1:14" x14ac:dyDescent="0.3">
      <c r="A1980" s="727" t="s">
        <v>194</v>
      </c>
      <c r="B1980" s="155">
        <v>4.2727272727272698</v>
      </c>
      <c r="C1980" s="85">
        <v>4.1995012468827904</v>
      </c>
      <c r="D1980" s="156">
        <v>4.1993987975951903</v>
      </c>
      <c r="E1980" s="155">
        <v>4.2727272727272698</v>
      </c>
      <c r="F1980" s="85">
        <v>4.1189189189189204</v>
      </c>
      <c r="G1980" s="156">
        <v>4.1074766355140202</v>
      </c>
      <c r="H1980" s="155"/>
      <c r="I1980" s="85"/>
      <c r="J1980" s="156"/>
      <c r="K1980" s="155"/>
      <c r="L1980" s="85"/>
      <c r="M1980" s="156"/>
      <c r="N1980" s="157"/>
    </row>
    <row r="1981" spans="1:14" x14ac:dyDescent="0.3">
      <c r="A1981" s="727" t="s">
        <v>174</v>
      </c>
      <c r="B1981" s="155">
        <v>0.68125973940625995</v>
      </c>
      <c r="C1981" s="85">
        <v>0.75504950210131305</v>
      </c>
      <c r="D1981" s="156">
        <v>0.767519967152967</v>
      </c>
      <c r="E1981" s="155">
        <v>0.68125973940625995</v>
      </c>
      <c r="F1981" s="85">
        <v>0.75679452650415702</v>
      </c>
      <c r="G1981" s="156">
        <v>0.77890224013480303</v>
      </c>
      <c r="H1981" s="155"/>
      <c r="I1981" s="85"/>
      <c r="J1981" s="156"/>
      <c r="K1981" s="155"/>
      <c r="L1981" s="85"/>
      <c r="M1981" s="156"/>
      <c r="N1981" s="157"/>
    </row>
    <row r="1982" spans="1:14" x14ac:dyDescent="0.3">
      <c r="A1982" s="727" t="s">
        <v>260</v>
      </c>
      <c r="B1982" s="155" t="s">
        <v>248</v>
      </c>
      <c r="C1982" s="85" t="s">
        <v>130</v>
      </c>
      <c r="D1982" s="156" t="s">
        <v>130</v>
      </c>
      <c r="E1982" s="155" t="s">
        <v>248</v>
      </c>
      <c r="F1982" s="85" t="s">
        <v>130</v>
      </c>
      <c r="G1982" s="156" t="s">
        <v>130</v>
      </c>
      <c r="H1982" s="155"/>
      <c r="I1982" s="85"/>
      <c r="J1982" s="156"/>
      <c r="K1982" s="155"/>
      <c r="L1982" s="85"/>
      <c r="M1982" s="156"/>
      <c r="N1982" s="157"/>
    </row>
    <row r="1983" spans="1:14" x14ac:dyDescent="0.3">
      <c r="A1983" s="730" t="s">
        <v>173</v>
      </c>
      <c r="B1983" s="83" t="s">
        <v>248</v>
      </c>
      <c r="C1983" s="158">
        <v>9.6981755024922775E-2</v>
      </c>
      <c r="D1983" s="159">
        <v>9.5539501602914162E-2</v>
      </c>
      <c r="E1983" s="83" t="s">
        <v>248</v>
      </c>
      <c r="F1983" s="158">
        <v>0.20323660970281157</v>
      </c>
      <c r="G1983" s="159">
        <v>0.21215837970198934</v>
      </c>
      <c r="H1983" s="83"/>
      <c r="I1983" s="158"/>
      <c r="J1983" s="159"/>
      <c r="K1983" s="83"/>
      <c r="L1983" s="158"/>
      <c r="M1983" s="159"/>
      <c r="N1983" s="160"/>
    </row>
    <row r="1984" spans="1:14" ht="26" x14ac:dyDescent="0.3">
      <c r="A1984" s="145" t="s">
        <v>530</v>
      </c>
      <c r="B1984" s="146">
        <v>0.42105263157894701</v>
      </c>
      <c r="C1984" s="86">
        <v>0.35749999999999998</v>
      </c>
      <c r="D1984" s="147">
        <v>0.37813440320962899</v>
      </c>
      <c r="E1984" s="146">
        <v>0.42105263157894701</v>
      </c>
      <c r="F1984" s="86">
        <v>0.39673913043478298</v>
      </c>
      <c r="G1984" s="147">
        <v>0.39110070257611201</v>
      </c>
      <c r="H1984" s="146"/>
      <c r="I1984" s="86"/>
      <c r="J1984" s="147"/>
      <c r="K1984" s="146"/>
      <c r="L1984" s="86"/>
      <c r="M1984" s="147"/>
      <c r="N1984" s="872" t="s">
        <v>134</v>
      </c>
    </row>
    <row r="1985" spans="1:14" x14ac:dyDescent="0.3">
      <c r="A1985" s="315" t="s">
        <v>527</v>
      </c>
      <c r="B1985" s="146">
        <v>0.5</v>
      </c>
      <c r="C1985" s="86">
        <v>0.44750000000000001</v>
      </c>
      <c r="D1985" s="147">
        <v>0.42226680040120401</v>
      </c>
      <c r="E1985" s="146">
        <v>0.5</v>
      </c>
      <c r="F1985" s="86">
        <v>0.47826086956521702</v>
      </c>
      <c r="G1985" s="147">
        <v>0.44028103044496503</v>
      </c>
      <c r="H1985" s="146"/>
      <c r="I1985" s="86"/>
      <c r="J1985" s="147"/>
      <c r="K1985" s="146"/>
      <c r="L1985" s="86"/>
      <c r="M1985" s="147"/>
      <c r="N1985" s="873"/>
    </row>
    <row r="1986" spans="1:14" x14ac:dyDescent="0.3">
      <c r="A1986" s="148" t="s">
        <v>113</v>
      </c>
      <c r="B1986" s="146">
        <v>7.8947368421052599E-2</v>
      </c>
      <c r="C1986" s="86">
        <v>0.1575</v>
      </c>
      <c r="D1986" s="147">
        <v>0.16649949849548601</v>
      </c>
      <c r="E1986" s="146">
        <v>7.8947368421052599E-2</v>
      </c>
      <c r="F1986" s="86">
        <v>0.108695652173913</v>
      </c>
      <c r="G1986" s="147">
        <v>0.15222482435597201</v>
      </c>
      <c r="H1986" s="146"/>
      <c r="I1986" s="86"/>
      <c r="J1986" s="147"/>
      <c r="K1986" s="146"/>
      <c r="L1986" s="86"/>
      <c r="M1986" s="147"/>
      <c r="N1986" s="873"/>
    </row>
    <row r="1987" spans="1:14" x14ac:dyDescent="0.3">
      <c r="A1987" s="315" t="s">
        <v>528</v>
      </c>
      <c r="B1987" s="146">
        <v>0</v>
      </c>
      <c r="C1987" s="86">
        <v>3.7499999999999999E-2</v>
      </c>
      <c r="D1987" s="147">
        <v>3.2096288866599799E-2</v>
      </c>
      <c r="E1987" s="146">
        <v>0</v>
      </c>
      <c r="F1987" s="86">
        <v>1.6304347826087001E-2</v>
      </c>
      <c r="G1987" s="147">
        <v>1.63934426229508E-2</v>
      </c>
      <c r="H1987" s="146"/>
      <c r="I1987" s="86"/>
      <c r="J1987" s="147"/>
      <c r="K1987" s="146"/>
      <c r="L1987" s="86"/>
      <c r="M1987" s="147"/>
      <c r="N1987" s="873"/>
    </row>
    <row r="1988" spans="1:14" x14ac:dyDescent="0.3">
      <c r="A1988" s="315" t="s">
        <v>529</v>
      </c>
      <c r="B1988" s="146">
        <v>0</v>
      </c>
      <c r="C1988" s="86">
        <v>0</v>
      </c>
      <c r="D1988" s="147">
        <v>1.00300902708124E-3</v>
      </c>
      <c r="E1988" s="146">
        <v>0</v>
      </c>
      <c r="F1988" s="86">
        <v>0</v>
      </c>
      <c r="G1988" s="147">
        <v>0</v>
      </c>
      <c r="H1988" s="146"/>
      <c r="I1988" s="86"/>
      <c r="J1988" s="147"/>
      <c r="K1988" s="146"/>
      <c r="L1988" s="86"/>
      <c r="M1988" s="147"/>
      <c r="N1988" s="874"/>
    </row>
    <row r="1989" spans="1:14" x14ac:dyDescent="0.3">
      <c r="A1989" s="149" t="s">
        <v>259</v>
      </c>
      <c r="B1989" s="150">
        <v>76</v>
      </c>
      <c r="C1989" s="151">
        <v>400</v>
      </c>
      <c r="D1989" s="152">
        <v>997</v>
      </c>
      <c r="E1989" s="150">
        <v>76</v>
      </c>
      <c r="F1989" s="151">
        <v>184</v>
      </c>
      <c r="G1989" s="152">
        <v>427</v>
      </c>
      <c r="H1989" s="150"/>
      <c r="I1989" s="151"/>
      <c r="J1989" s="152"/>
      <c r="K1989" s="150"/>
      <c r="L1989" s="151"/>
      <c r="M1989" s="152"/>
      <c r="N1989" s="153"/>
    </row>
    <row r="1990" spans="1:14" x14ac:dyDescent="0.3">
      <c r="A1990" s="727" t="s">
        <v>194</v>
      </c>
      <c r="B1990" s="155">
        <v>4.3421052631578902</v>
      </c>
      <c r="C1990" s="85">
        <v>4.125</v>
      </c>
      <c r="D1990" s="156">
        <v>4.1444332998997</v>
      </c>
      <c r="E1990" s="155">
        <v>4.3421052631578902</v>
      </c>
      <c r="F1990" s="85">
        <v>4.2554347826086998</v>
      </c>
      <c r="G1990" s="156">
        <v>4.20608899297424</v>
      </c>
      <c r="H1990" s="155"/>
      <c r="I1990" s="85"/>
      <c r="J1990" s="156"/>
      <c r="K1990" s="155"/>
      <c r="L1990" s="85"/>
      <c r="M1990" s="156"/>
      <c r="N1990" s="157"/>
    </row>
    <row r="1991" spans="1:14" x14ac:dyDescent="0.3">
      <c r="A1991" s="727" t="s">
        <v>174</v>
      </c>
      <c r="B1991" s="155">
        <v>0.62295278748761995</v>
      </c>
      <c r="C1991" s="85">
        <v>0.80684726328200695</v>
      </c>
      <c r="D1991" s="156">
        <v>0.81354102589710497</v>
      </c>
      <c r="E1991" s="155">
        <v>0.62295278748761995</v>
      </c>
      <c r="F1991" s="85">
        <v>0.71285834711101903</v>
      </c>
      <c r="G1991" s="156">
        <v>0.75349602809977001</v>
      </c>
      <c r="H1991" s="155"/>
      <c r="I1991" s="85"/>
      <c r="J1991" s="156"/>
      <c r="K1991" s="155"/>
      <c r="L1991" s="85"/>
      <c r="M1991" s="156"/>
      <c r="N1991" s="157"/>
    </row>
    <row r="1992" spans="1:14" x14ac:dyDescent="0.3">
      <c r="A1992" s="727" t="s">
        <v>260</v>
      </c>
      <c r="B1992" s="155" t="s">
        <v>248</v>
      </c>
      <c r="C1992" s="85" t="s">
        <v>266</v>
      </c>
      <c r="D1992" s="156" t="s">
        <v>266</v>
      </c>
      <c r="E1992" s="155" t="s">
        <v>248</v>
      </c>
      <c r="F1992" s="85" t="s">
        <v>130</v>
      </c>
      <c r="G1992" s="156" t="s">
        <v>130</v>
      </c>
      <c r="H1992" s="155"/>
      <c r="I1992" s="85"/>
      <c r="J1992" s="156"/>
      <c r="K1992" s="155"/>
      <c r="L1992" s="85"/>
      <c r="M1992" s="156"/>
      <c r="N1992" s="157"/>
    </row>
    <row r="1993" spans="1:14" x14ac:dyDescent="0.3">
      <c r="A1993" s="730" t="s">
        <v>173</v>
      </c>
      <c r="B1993" s="83" t="s">
        <v>248</v>
      </c>
      <c r="C1993" s="158">
        <v>0.26907851465563964</v>
      </c>
      <c r="D1993" s="159">
        <v>0.24297725248731514</v>
      </c>
      <c r="E1993" s="83" t="s">
        <v>248</v>
      </c>
      <c r="F1993" s="158">
        <v>0.12158163104975551</v>
      </c>
      <c r="G1993" s="159">
        <v>0.18051358615209637</v>
      </c>
      <c r="H1993" s="83"/>
      <c r="I1993" s="158"/>
      <c r="J1993" s="159"/>
      <c r="K1993" s="83"/>
      <c r="L1993" s="158"/>
      <c r="M1993" s="159"/>
      <c r="N1993" s="160"/>
    </row>
    <row r="1994" spans="1:14" ht="52" x14ac:dyDescent="0.3">
      <c r="A1994" s="145" t="s">
        <v>1060</v>
      </c>
      <c r="B1994" s="146">
        <v>0.37662337662337703</v>
      </c>
      <c r="C1994" s="86">
        <v>0.27750000000000002</v>
      </c>
      <c r="D1994" s="147">
        <v>0.29979879275653898</v>
      </c>
      <c r="E1994" s="146">
        <v>0.37662337662337703</v>
      </c>
      <c r="F1994" s="86">
        <v>0.34782608695652201</v>
      </c>
      <c r="G1994" s="147">
        <v>0.35446009389671401</v>
      </c>
      <c r="H1994" s="146"/>
      <c r="I1994" s="86"/>
      <c r="J1994" s="147"/>
      <c r="K1994" s="146"/>
      <c r="L1994" s="86"/>
      <c r="M1994" s="147"/>
      <c r="N1994" s="872" t="s">
        <v>134</v>
      </c>
    </row>
    <row r="1995" spans="1:14" x14ac:dyDescent="0.3">
      <c r="A1995" s="315" t="s">
        <v>527</v>
      </c>
      <c r="B1995" s="146">
        <v>0.48051948051948101</v>
      </c>
      <c r="C1995" s="86">
        <v>0.46500000000000002</v>
      </c>
      <c r="D1995" s="147">
        <v>0.43360160965794797</v>
      </c>
      <c r="E1995" s="146">
        <v>0.48051948051948101</v>
      </c>
      <c r="F1995" s="86">
        <v>0.45652173913043498</v>
      </c>
      <c r="G1995" s="147">
        <v>0.41549295774647899</v>
      </c>
      <c r="H1995" s="146"/>
      <c r="I1995" s="86"/>
      <c r="J1995" s="147"/>
      <c r="K1995" s="146"/>
      <c r="L1995" s="86"/>
      <c r="M1995" s="147"/>
      <c r="N1995" s="873"/>
    </row>
    <row r="1996" spans="1:14" x14ac:dyDescent="0.3">
      <c r="A1996" s="148" t="s">
        <v>113</v>
      </c>
      <c r="B1996" s="146">
        <v>0.12987012987013</v>
      </c>
      <c r="C1996" s="86">
        <v>0.2175</v>
      </c>
      <c r="D1996" s="147">
        <v>0.23138832997987899</v>
      </c>
      <c r="E1996" s="146">
        <v>0.12987012987013</v>
      </c>
      <c r="F1996" s="86">
        <v>0.16304347826087001</v>
      </c>
      <c r="G1996" s="147">
        <v>0.2018779342723</v>
      </c>
      <c r="H1996" s="146"/>
      <c r="I1996" s="86"/>
      <c r="J1996" s="147"/>
      <c r="K1996" s="146"/>
      <c r="L1996" s="86"/>
      <c r="M1996" s="147"/>
      <c r="N1996" s="873"/>
    </row>
    <row r="1997" spans="1:14" x14ac:dyDescent="0.3">
      <c r="A1997" s="315" t="s">
        <v>528</v>
      </c>
      <c r="B1997" s="146">
        <v>1.2987012987013E-2</v>
      </c>
      <c r="C1997" s="86">
        <v>0.04</v>
      </c>
      <c r="D1997" s="147">
        <v>3.4205231388330003E-2</v>
      </c>
      <c r="E1997" s="146">
        <v>1.2987012987013E-2</v>
      </c>
      <c r="F1997" s="86">
        <v>3.2608695652173898E-2</v>
      </c>
      <c r="G1997" s="147">
        <v>2.8169014084507001E-2</v>
      </c>
      <c r="H1997" s="146"/>
      <c r="I1997" s="86"/>
      <c r="J1997" s="147"/>
      <c r="K1997" s="146"/>
      <c r="L1997" s="86"/>
      <c r="M1997" s="147"/>
      <c r="N1997" s="873"/>
    </row>
    <row r="1998" spans="1:14" x14ac:dyDescent="0.3">
      <c r="A1998" s="315" t="s">
        <v>529</v>
      </c>
      <c r="B1998" s="146">
        <v>0</v>
      </c>
      <c r="C1998" s="86">
        <v>0</v>
      </c>
      <c r="D1998" s="147">
        <v>1.00603621730382E-3</v>
      </c>
      <c r="E1998" s="146">
        <v>0</v>
      </c>
      <c r="F1998" s="86">
        <v>0</v>
      </c>
      <c r="G1998" s="147">
        <v>0</v>
      </c>
      <c r="H1998" s="146"/>
      <c r="I1998" s="86"/>
      <c r="J1998" s="147"/>
      <c r="K1998" s="146"/>
      <c r="L1998" s="86"/>
      <c r="M1998" s="147"/>
      <c r="N1998" s="874"/>
    </row>
    <row r="1999" spans="1:14" x14ac:dyDescent="0.3">
      <c r="A1999" s="149" t="s">
        <v>259</v>
      </c>
      <c r="B1999" s="150">
        <v>77</v>
      </c>
      <c r="C1999" s="151">
        <v>400</v>
      </c>
      <c r="D1999" s="152">
        <v>994</v>
      </c>
      <c r="E1999" s="150">
        <v>77</v>
      </c>
      <c r="F1999" s="151">
        <v>184</v>
      </c>
      <c r="G1999" s="152">
        <v>426</v>
      </c>
      <c r="H1999" s="150"/>
      <c r="I1999" s="151"/>
      <c r="J1999" s="152"/>
      <c r="K1999" s="150"/>
      <c r="L1999" s="151"/>
      <c r="M1999" s="152"/>
      <c r="N1999" s="153"/>
    </row>
    <row r="2000" spans="1:14" x14ac:dyDescent="0.3">
      <c r="A2000" s="727" t="s">
        <v>194</v>
      </c>
      <c r="B2000" s="155">
        <v>4.2207792207792201</v>
      </c>
      <c r="C2000" s="85">
        <v>3.98</v>
      </c>
      <c r="D2000" s="156">
        <v>3.9969818913480801</v>
      </c>
      <c r="E2000" s="155">
        <v>4.2207792207792201</v>
      </c>
      <c r="F2000" s="85">
        <v>4.11956521739131</v>
      </c>
      <c r="G2000" s="156">
        <v>4.0962441314553999</v>
      </c>
      <c r="H2000" s="155"/>
      <c r="I2000" s="85"/>
      <c r="J2000" s="156"/>
      <c r="K2000" s="155"/>
      <c r="L2000" s="85"/>
      <c r="M2000" s="156"/>
      <c r="N2000" s="157"/>
    </row>
    <row r="2001" spans="1:14" x14ac:dyDescent="0.3">
      <c r="A2001" s="727" t="s">
        <v>174</v>
      </c>
      <c r="B2001" s="155">
        <v>0.71861300293245101</v>
      </c>
      <c r="C2001" s="85">
        <v>0.81008678640239495</v>
      </c>
      <c r="D2001" s="156">
        <v>0.82324667707391097</v>
      </c>
      <c r="E2001" s="155">
        <v>0.71861300293245101</v>
      </c>
      <c r="F2001" s="85">
        <v>0.793999233380421</v>
      </c>
      <c r="G2001" s="156">
        <v>0.81320569803612397</v>
      </c>
      <c r="H2001" s="155"/>
      <c r="I2001" s="85"/>
      <c r="J2001" s="156"/>
      <c r="K2001" s="155"/>
      <c r="L2001" s="85"/>
      <c r="M2001" s="156"/>
      <c r="N2001" s="157"/>
    </row>
    <row r="2002" spans="1:14" x14ac:dyDescent="0.3">
      <c r="A2002" s="727" t="s">
        <v>260</v>
      </c>
      <c r="B2002" s="155" t="s">
        <v>248</v>
      </c>
      <c r="C2002" s="85" t="s">
        <v>266</v>
      </c>
      <c r="D2002" s="156" t="s">
        <v>266</v>
      </c>
      <c r="E2002" s="155" t="s">
        <v>248</v>
      </c>
      <c r="F2002" s="85" t="s">
        <v>130</v>
      </c>
      <c r="G2002" s="156" t="s">
        <v>130</v>
      </c>
      <c r="H2002" s="155"/>
      <c r="I2002" s="85"/>
      <c r="J2002" s="156"/>
      <c r="K2002" s="155"/>
      <c r="L2002" s="85"/>
      <c r="M2002" s="156"/>
      <c r="N2002" s="157"/>
    </row>
    <row r="2003" spans="1:14" x14ac:dyDescent="0.3">
      <c r="A2003" s="730" t="s">
        <v>173</v>
      </c>
      <c r="B2003" s="83" t="s">
        <v>248</v>
      </c>
      <c r="C2003" s="158">
        <v>0.29722645131458503</v>
      </c>
      <c r="D2003" s="159">
        <v>0.27184723080400292</v>
      </c>
      <c r="E2003" s="83" t="s">
        <v>248</v>
      </c>
      <c r="F2003" s="158">
        <v>0.12747367898202544</v>
      </c>
      <c r="G2003" s="159">
        <v>0.15314094530396186</v>
      </c>
      <c r="H2003" s="83"/>
      <c r="I2003" s="158"/>
      <c r="J2003" s="159"/>
      <c r="K2003" s="83"/>
      <c r="L2003" s="158"/>
      <c r="M2003" s="159"/>
      <c r="N2003" s="160"/>
    </row>
    <row r="2004" spans="1:14" ht="26" x14ac:dyDescent="0.3">
      <c r="A2004" s="145" t="s">
        <v>1013</v>
      </c>
      <c r="B2004" s="146">
        <v>0.45454545454545497</v>
      </c>
      <c r="C2004" s="86">
        <v>0.324189526184539</v>
      </c>
      <c r="D2004" s="147">
        <v>0.328313253012048</v>
      </c>
      <c r="E2004" s="146">
        <v>0.45454545454545497</v>
      </c>
      <c r="F2004" s="86">
        <v>0.410810810810811</v>
      </c>
      <c r="G2004" s="147">
        <v>0.38317757009345799</v>
      </c>
      <c r="H2004" s="146"/>
      <c r="I2004" s="86"/>
      <c r="J2004" s="147"/>
      <c r="K2004" s="146"/>
      <c r="L2004" s="86"/>
      <c r="M2004" s="147"/>
      <c r="N2004" s="872" t="s">
        <v>134</v>
      </c>
    </row>
    <row r="2005" spans="1:14" x14ac:dyDescent="0.3">
      <c r="A2005" s="315" t="s">
        <v>527</v>
      </c>
      <c r="B2005" s="146">
        <v>0.35064935064935099</v>
      </c>
      <c r="C2005" s="86">
        <v>0.42144638403989998</v>
      </c>
      <c r="D2005" s="147">
        <v>0.40763052208835299</v>
      </c>
      <c r="E2005" s="146">
        <v>0.35064935064935099</v>
      </c>
      <c r="F2005" s="86">
        <v>0.33513513513513499</v>
      </c>
      <c r="G2005" s="147">
        <v>0.35981308411215002</v>
      </c>
      <c r="H2005" s="146"/>
      <c r="I2005" s="86"/>
      <c r="J2005" s="147"/>
      <c r="K2005" s="146"/>
      <c r="L2005" s="86"/>
      <c r="M2005" s="147"/>
      <c r="N2005" s="873"/>
    </row>
    <row r="2006" spans="1:14" x14ac:dyDescent="0.3">
      <c r="A2006" s="148" t="s">
        <v>113</v>
      </c>
      <c r="B2006" s="146">
        <v>0.18181818181818199</v>
      </c>
      <c r="C2006" s="86">
        <v>0.20199501246882801</v>
      </c>
      <c r="D2006" s="147">
        <v>0.21385542168674701</v>
      </c>
      <c r="E2006" s="146">
        <v>0.18181818181818199</v>
      </c>
      <c r="F2006" s="86">
        <v>0.21621621621621601</v>
      </c>
      <c r="G2006" s="147">
        <v>0.22429906542056099</v>
      </c>
      <c r="H2006" s="146"/>
      <c r="I2006" s="86"/>
      <c r="J2006" s="147"/>
      <c r="K2006" s="146"/>
      <c r="L2006" s="86"/>
      <c r="M2006" s="147"/>
      <c r="N2006" s="873"/>
    </row>
    <row r="2007" spans="1:14" x14ac:dyDescent="0.3">
      <c r="A2007" s="315" t="s">
        <v>528</v>
      </c>
      <c r="B2007" s="146">
        <v>1.2987012987013E-2</v>
      </c>
      <c r="C2007" s="86">
        <v>4.2394014962593499E-2</v>
      </c>
      <c r="D2007" s="147">
        <v>4.11646586345382E-2</v>
      </c>
      <c r="E2007" s="146">
        <v>1.2987012987013E-2</v>
      </c>
      <c r="F2007" s="86">
        <v>3.24324324324324E-2</v>
      </c>
      <c r="G2007" s="147">
        <v>3.03738317757009E-2</v>
      </c>
      <c r="H2007" s="146"/>
      <c r="I2007" s="86"/>
      <c r="J2007" s="147"/>
      <c r="K2007" s="146"/>
      <c r="L2007" s="86"/>
      <c r="M2007" s="147"/>
      <c r="N2007" s="873"/>
    </row>
    <row r="2008" spans="1:14" x14ac:dyDescent="0.3">
      <c r="A2008" s="315" t="s">
        <v>529</v>
      </c>
      <c r="B2008" s="146">
        <v>0</v>
      </c>
      <c r="C2008" s="86">
        <v>9.9750623441396506E-3</v>
      </c>
      <c r="D2008" s="147">
        <v>9.0361445783132491E-3</v>
      </c>
      <c r="E2008" s="146">
        <v>0</v>
      </c>
      <c r="F2008" s="86">
        <v>5.40540540540541E-3</v>
      </c>
      <c r="G2008" s="147">
        <v>2.3364485981308401E-3</v>
      </c>
      <c r="H2008" s="146"/>
      <c r="I2008" s="86"/>
      <c r="J2008" s="147"/>
      <c r="K2008" s="146"/>
      <c r="L2008" s="86"/>
      <c r="M2008" s="147"/>
      <c r="N2008" s="874"/>
    </row>
    <row r="2009" spans="1:14" x14ac:dyDescent="0.3">
      <c r="A2009" s="149" t="s">
        <v>259</v>
      </c>
      <c r="B2009" s="150">
        <v>77</v>
      </c>
      <c r="C2009" s="151">
        <v>401</v>
      </c>
      <c r="D2009" s="152">
        <v>996</v>
      </c>
      <c r="E2009" s="150">
        <v>77</v>
      </c>
      <c r="F2009" s="151">
        <v>185</v>
      </c>
      <c r="G2009" s="152">
        <v>428</v>
      </c>
      <c r="H2009" s="150"/>
      <c r="I2009" s="151"/>
      <c r="J2009" s="152"/>
      <c r="K2009" s="150"/>
      <c r="L2009" s="151"/>
      <c r="M2009" s="152"/>
      <c r="N2009" s="153"/>
    </row>
    <row r="2010" spans="1:14" x14ac:dyDescent="0.3">
      <c r="A2010" s="727" t="s">
        <v>194</v>
      </c>
      <c r="B2010" s="155">
        <v>4.2467532467532498</v>
      </c>
      <c r="C2010" s="85">
        <v>4.0074812967581099</v>
      </c>
      <c r="D2010" s="156">
        <v>4.0050200803212901</v>
      </c>
      <c r="E2010" s="155">
        <v>4.2467532467532498</v>
      </c>
      <c r="F2010" s="85">
        <v>4.1135135135135199</v>
      </c>
      <c r="G2010" s="156">
        <v>4.0911214953271102</v>
      </c>
      <c r="H2010" s="155"/>
      <c r="I2010" s="85"/>
      <c r="J2010" s="156"/>
      <c r="K2010" s="155"/>
      <c r="L2010" s="85"/>
      <c r="M2010" s="156"/>
      <c r="N2010" s="157"/>
    </row>
    <row r="2011" spans="1:14" x14ac:dyDescent="0.3">
      <c r="A2011" s="727" t="s">
        <v>174</v>
      </c>
      <c r="B2011" s="155">
        <v>0.79729549689203705</v>
      </c>
      <c r="C2011" s="85">
        <v>0.88738035265285997</v>
      </c>
      <c r="D2011" s="156">
        <v>0.88821140337411297</v>
      </c>
      <c r="E2011" s="155">
        <v>0.79729549689203705</v>
      </c>
      <c r="F2011" s="85">
        <v>0.892651814564141</v>
      </c>
      <c r="G2011" s="156">
        <v>0.86222611193833498</v>
      </c>
      <c r="H2011" s="155"/>
      <c r="I2011" s="85"/>
      <c r="J2011" s="156"/>
      <c r="K2011" s="155"/>
      <c r="L2011" s="85"/>
      <c r="M2011" s="156"/>
      <c r="N2011" s="157"/>
    </row>
    <row r="2012" spans="1:14" x14ac:dyDescent="0.3">
      <c r="A2012" s="727" t="s">
        <v>260</v>
      </c>
      <c r="B2012" s="155" t="s">
        <v>248</v>
      </c>
      <c r="C2012" s="85" t="s">
        <v>266</v>
      </c>
      <c r="D2012" s="156" t="s">
        <v>266</v>
      </c>
      <c r="E2012" s="155" t="s">
        <v>248</v>
      </c>
      <c r="F2012" s="85" t="s">
        <v>130</v>
      </c>
      <c r="G2012" s="156" t="s">
        <v>130</v>
      </c>
      <c r="H2012" s="155"/>
      <c r="I2012" s="85"/>
      <c r="J2012" s="156"/>
      <c r="K2012" s="155"/>
      <c r="L2012" s="85"/>
      <c r="M2012" s="156"/>
      <c r="N2012" s="157"/>
    </row>
    <row r="2013" spans="1:14" x14ac:dyDescent="0.3">
      <c r="A2013" s="730" t="s">
        <v>173</v>
      </c>
      <c r="B2013" s="83" t="s">
        <v>248</v>
      </c>
      <c r="C2013" s="158">
        <v>0.26963854820520489</v>
      </c>
      <c r="D2013" s="159">
        <v>0.27215724264929547</v>
      </c>
      <c r="E2013" s="83" t="s">
        <v>248</v>
      </c>
      <c r="F2013" s="158">
        <v>0.14926282685571807</v>
      </c>
      <c r="G2013" s="159">
        <v>0.1804999283497345</v>
      </c>
      <c r="H2013" s="83"/>
      <c r="I2013" s="158"/>
      <c r="J2013" s="159"/>
      <c r="K2013" s="83"/>
      <c r="L2013" s="158"/>
      <c r="M2013" s="159"/>
      <c r="N2013" s="160"/>
    </row>
    <row r="2014" spans="1:14" ht="26" x14ac:dyDescent="0.3">
      <c r="A2014" s="145" t="s">
        <v>532</v>
      </c>
      <c r="B2014" s="146">
        <v>0.506493506493506</v>
      </c>
      <c r="C2014" s="86">
        <v>0.55137844611528797</v>
      </c>
      <c r="D2014" s="147">
        <v>0.55499495459132198</v>
      </c>
      <c r="E2014" s="146">
        <v>0.506493506493506</v>
      </c>
      <c r="F2014" s="86">
        <v>0.51351351351351304</v>
      </c>
      <c r="G2014" s="147">
        <v>0.52347417840375599</v>
      </c>
      <c r="H2014" s="146"/>
      <c r="I2014" s="86"/>
      <c r="J2014" s="147"/>
      <c r="K2014" s="146"/>
      <c r="L2014" s="86"/>
      <c r="M2014" s="147"/>
      <c r="N2014" s="872" t="s">
        <v>134</v>
      </c>
    </row>
    <row r="2015" spans="1:14" x14ac:dyDescent="0.3">
      <c r="A2015" s="315" t="s">
        <v>527</v>
      </c>
      <c r="B2015" s="146">
        <v>0.42857142857142899</v>
      </c>
      <c r="C2015" s="86">
        <v>0.38596491228070201</v>
      </c>
      <c r="D2015" s="147">
        <v>0.34712411705348101</v>
      </c>
      <c r="E2015" s="146">
        <v>0.42857142857142899</v>
      </c>
      <c r="F2015" s="86">
        <v>0.42162162162162198</v>
      </c>
      <c r="G2015" s="147">
        <v>0.34741784037558698</v>
      </c>
      <c r="H2015" s="146"/>
      <c r="I2015" s="86"/>
      <c r="J2015" s="147"/>
      <c r="K2015" s="146"/>
      <c r="L2015" s="86"/>
      <c r="M2015" s="147"/>
      <c r="N2015" s="873"/>
    </row>
    <row r="2016" spans="1:14" x14ac:dyDescent="0.3">
      <c r="A2016" s="148" t="s">
        <v>113</v>
      </c>
      <c r="B2016" s="146">
        <v>6.4935064935064901E-2</v>
      </c>
      <c r="C2016" s="86">
        <v>6.2656641604009994E-2</v>
      </c>
      <c r="D2016" s="147">
        <v>9.5862764883955606E-2</v>
      </c>
      <c r="E2016" s="146">
        <v>6.4935064935064901E-2</v>
      </c>
      <c r="F2016" s="86">
        <v>6.4864864864864896E-2</v>
      </c>
      <c r="G2016" s="147">
        <v>0.129107981220657</v>
      </c>
      <c r="H2016" s="146"/>
      <c r="I2016" s="86"/>
      <c r="J2016" s="147"/>
      <c r="K2016" s="146"/>
      <c r="L2016" s="86"/>
      <c r="M2016" s="147"/>
      <c r="N2016" s="873"/>
    </row>
    <row r="2017" spans="1:14" x14ac:dyDescent="0.3">
      <c r="A2017" s="315" t="s">
        <v>528</v>
      </c>
      <c r="B2017" s="146">
        <v>0</v>
      </c>
      <c r="C2017" s="86">
        <v>0</v>
      </c>
      <c r="D2017" s="147">
        <v>1.00908173562059E-3</v>
      </c>
      <c r="E2017" s="146">
        <v>0</v>
      </c>
      <c r="F2017" s="86">
        <v>0</v>
      </c>
      <c r="G2017" s="147">
        <v>0</v>
      </c>
      <c r="H2017" s="146"/>
      <c r="I2017" s="86"/>
      <c r="J2017" s="147"/>
      <c r="K2017" s="146"/>
      <c r="L2017" s="86"/>
      <c r="M2017" s="147"/>
      <c r="N2017" s="873"/>
    </row>
    <row r="2018" spans="1:14" x14ac:dyDescent="0.3">
      <c r="A2018" s="315" t="s">
        <v>529</v>
      </c>
      <c r="B2018" s="146">
        <v>0</v>
      </c>
      <c r="C2018" s="86">
        <v>0</v>
      </c>
      <c r="D2018" s="147">
        <v>1.00908173562059E-3</v>
      </c>
      <c r="E2018" s="146">
        <v>0</v>
      </c>
      <c r="F2018" s="86">
        <v>0</v>
      </c>
      <c r="G2018" s="147">
        <v>0</v>
      </c>
      <c r="H2018" s="146"/>
      <c r="I2018" s="86"/>
      <c r="J2018" s="147"/>
      <c r="K2018" s="146"/>
      <c r="L2018" s="86"/>
      <c r="M2018" s="147"/>
      <c r="N2018" s="874"/>
    </row>
    <row r="2019" spans="1:14" x14ac:dyDescent="0.3">
      <c r="A2019" s="149" t="s">
        <v>259</v>
      </c>
      <c r="B2019" s="150">
        <v>77</v>
      </c>
      <c r="C2019" s="151">
        <v>399</v>
      </c>
      <c r="D2019" s="152">
        <v>991</v>
      </c>
      <c r="E2019" s="150">
        <v>77</v>
      </c>
      <c r="F2019" s="151">
        <v>185</v>
      </c>
      <c r="G2019" s="152">
        <v>426</v>
      </c>
      <c r="H2019" s="150"/>
      <c r="I2019" s="151"/>
      <c r="J2019" s="152"/>
      <c r="K2019" s="150"/>
      <c r="L2019" s="151"/>
      <c r="M2019" s="152"/>
      <c r="N2019" s="153"/>
    </row>
    <row r="2020" spans="1:14" x14ac:dyDescent="0.3">
      <c r="A2020" s="727" t="s">
        <v>194</v>
      </c>
      <c r="B2020" s="155">
        <v>4.4415584415584402</v>
      </c>
      <c r="C2020" s="85">
        <v>4.48872180451127</v>
      </c>
      <c r="D2020" s="156">
        <v>4.4540867810292699</v>
      </c>
      <c r="E2020" s="155">
        <v>4.4415584415584402</v>
      </c>
      <c r="F2020" s="85">
        <v>4.4486486486486401</v>
      </c>
      <c r="G2020" s="156">
        <v>4.3943661971830998</v>
      </c>
      <c r="H2020" s="155"/>
      <c r="I2020" s="85"/>
      <c r="J2020" s="156"/>
      <c r="K2020" s="155"/>
      <c r="L2020" s="85"/>
      <c r="M2020" s="156"/>
      <c r="N2020" s="157"/>
    </row>
    <row r="2021" spans="1:14" x14ac:dyDescent="0.3">
      <c r="A2021" s="727" t="s">
        <v>174</v>
      </c>
      <c r="B2021" s="155">
        <v>0.61758243629380505</v>
      </c>
      <c r="C2021" s="85">
        <v>0.613293375246593</v>
      </c>
      <c r="D2021" s="156">
        <v>0.676936763930307</v>
      </c>
      <c r="E2021" s="155">
        <v>0.61758243629380505</v>
      </c>
      <c r="F2021" s="85">
        <v>0.61574522788562902</v>
      </c>
      <c r="G2021" s="156">
        <v>0.70585197393894406</v>
      </c>
      <c r="H2021" s="155"/>
      <c r="I2021" s="85"/>
      <c r="J2021" s="156"/>
      <c r="K2021" s="155"/>
      <c r="L2021" s="85"/>
      <c r="M2021" s="156"/>
      <c r="N2021" s="157"/>
    </row>
    <row r="2022" spans="1:14" x14ac:dyDescent="0.3">
      <c r="A2022" s="727" t="s">
        <v>260</v>
      </c>
      <c r="B2022" s="155" t="s">
        <v>248</v>
      </c>
      <c r="C2022" s="85" t="s">
        <v>130</v>
      </c>
      <c r="D2022" s="156" t="s">
        <v>130</v>
      </c>
      <c r="E2022" s="155" t="s">
        <v>248</v>
      </c>
      <c r="F2022" s="85" t="s">
        <v>130</v>
      </c>
      <c r="G2022" s="156" t="s">
        <v>130</v>
      </c>
      <c r="H2022" s="155"/>
      <c r="I2022" s="85"/>
      <c r="J2022" s="156"/>
      <c r="K2022" s="155"/>
      <c r="L2022" s="85"/>
      <c r="M2022" s="156"/>
      <c r="N2022" s="157"/>
    </row>
    <row r="2023" spans="1:14" x14ac:dyDescent="0.3">
      <c r="A2023" s="730" t="s">
        <v>173</v>
      </c>
      <c r="B2023" s="83" t="s">
        <v>248</v>
      </c>
      <c r="C2023" s="158">
        <v>-7.6901797502486324E-2</v>
      </c>
      <c r="D2023" s="159">
        <v>-1.8507400008960954E-2</v>
      </c>
      <c r="E2023" s="83" t="s">
        <v>248</v>
      </c>
      <c r="F2023" s="158">
        <v>-1.1514838879948058E-2</v>
      </c>
      <c r="G2023" s="159">
        <v>6.6858556918086093E-2</v>
      </c>
      <c r="H2023" s="83"/>
      <c r="I2023" s="158"/>
      <c r="J2023" s="159"/>
      <c r="K2023" s="83"/>
      <c r="L2023" s="158"/>
      <c r="M2023" s="159"/>
      <c r="N2023" s="160"/>
    </row>
    <row r="2024" spans="1:14" ht="26" x14ac:dyDescent="0.3">
      <c r="A2024" s="145" t="s">
        <v>920</v>
      </c>
      <c r="B2024" s="146">
        <v>0.415584415584416</v>
      </c>
      <c r="C2024" s="86">
        <v>0.33416458852867797</v>
      </c>
      <c r="D2024" s="147">
        <v>0.306224899598394</v>
      </c>
      <c r="E2024" s="146">
        <v>0.415584415584416</v>
      </c>
      <c r="F2024" s="86">
        <v>0.356756756756757</v>
      </c>
      <c r="G2024" s="147">
        <v>0.274004683840749</v>
      </c>
      <c r="H2024" s="146"/>
      <c r="I2024" s="86"/>
      <c r="J2024" s="147"/>
      <c r="K2024" s="146"/>
      <c r="L2024" s="86"/>
      <c r="M2024" s="147"/>
      <c r="N2024" s="541"/>
    </row>
    <row r="2025" spans="1:14" x14ac:dyDescent="0.3">
      <c r="A2025" s="315" t="s">
        <v>527</v>
      </c>
      <c r="B2025" s="146">
        <v>0.29870129870129902</v>
      </c>
      <c r="C2025" s="86">
        <v>0.28678304239401498</v>
      </c>
      <c r="D2025" s="147">
        <v>0.27811244979919703</v>
      </c>
      <c r="E2025" s="146">
        <v>0.29870129870129902</v>
      </c>
      <c r="F2025" s="86">
        <v>0.26486486486486499</v>
      </c>
      <c r="G2025" s="147">
        <v>0.274004683840749</v>
      </c>
      <c r="H2025" s="146"/>
      <c r="I2025" s="86"/>
      <c r="J2025" s="147"/>
      <c r="K2025" s="146"/>
      <c r="L2025" s="86"/>
      <c r="M2025" s="147"/>
      <c r="N2025" s="542"/>
    </row>
    <row r="2026" spans="1:14" x14ac:dyDescent="0.3">
      <c r="A2026" s="148" t="s">
        <v>113</v>
      </c>
      <c r="B2026" s="146">
        <v>0.168831168831169</v>
      </c>
      <c r="C2026" s="86">
        <v>0.16957605985037399</v>
      </c>
      <c r="D2026" s="147">
        <v>0.21385542168674701</v>
      </c>
      <c r="E2026" s="146">
        <v>0.168831168831169</v>
      </c>
      <c r="F2026" s="86">
        <v>0.15675675675675699</v>
      </c>
      <c r="G2026" s="147">
        <v>0.23419203747072601</v>
      </c>
      <c r="H2026" s="146"/>
      <c r="I2026" s="86"/>
      <c r="J2026" s="147"/>
      <c r="K2026" s="146"/>
      <c r="L2026" s="86"/>
      <c r="M2026" s="147"/>
      <c r="N2026" s="542"/>
    </row>
    <row r="2027" spans="1:14" x14ac:dyDescent="0.3">
      <c r="A2027" s="315" t="s">
        <v>528</v>
      </c>
      <c r="B2027" s="146">
        <v>0.103896103896104</v>
      </c>
      <c r="C2027" s="86">
        <v>0.11720698254364099</v>
      </c>
      <c r="D2027" s="147">
        <v>0.13353413654618501</v>
      </c>
      <c r="E2027" s="146">
        <v>0.103896103896104</v>
      </c>
      <c r="F2027" s="86">
        <v>0.11891891891891899</v>
      </c>
      <c r="G2027" s="147">
        <v>0.14754098360655701</v>
      </c>
      <c r="H2027" s="146"/>
      <c r="I2027" s="86"/>
      <c r="J2027" s="147"/>
      <c r="K2027" s="146"/>
      <c r="L2027" s="86"/>
      <c r="M2027" s="147"/>
      <c r="N2027" s="542"/>
    </row>
    <row r="2028" spans="1:14" x14ac:dyDescent="0.3">
      <c r="A2028" s="315" t="s">
        <v>529</v>
      </c>
      <c r="B2028" s="146">
        <v>1.2987012987013E-2</v>
      </c>
      <c r="C2028" s="86">
        <v>9.2269326683291797E-2</v>
      </c>
      <c r="D2028" s="147">
        <v>6.82730923694779E-2</v>
      </c>
      <c r="E2028" s="146">
        <v>1.2987012987013E-2</v>
      </c>
      <c r="F2028" s="86">
        <v>0.102702702702703</v>
      </c>
      <c r="G2028" s="147">
        <v>7.0257611241217793E-2</v>
      </c>
      <c r="H2028" s="146"/>
      <c r="I2028" s="86"/>
      <c r="J2028" s="147"/>
      <c r="K2028" s="146"/>
      <c r="L2028" s="86"/>
      <c r="M2028" s="147"/>
      <c r="N2028" s="543"/>
    </row>
    <row r="2029" spans="1:14" x14ac:dyDescent="0.3">
      <c r="A2029" s="149" t="s">
        <v>259</v>
      </c>
      <c r="B2029" s="150">
        <v>77</v>
      </c>
      <c r="C2029" s="151">
        <v>401</v>
      </c>
      <c r="D2029" s="152">
        <v>996</v>
      </c>
      <c r="E2029" s="150">
        <v>77</v>
      </c>
      <c r="F2029" s="151">
        <v>185</v>
      </c>
      <c r="G2029" s="152">
        <v>427</v>
      </c>
      <c r="H2029" s="150"/>
      <c r="I2029" s="151"/>
      <c r="J2029" s="152"/>
      <c r="K2029" s="150"/>
      <c r="L2029" s="151"/>
      <c r="M2029" s="152"/>
      <c r="N2029" s="153"/>
    </row>
    <row r="2030" spans="1:14" x14ac:dyDescent="0.3">
      <c r="A2030" s="727" t="s">
        <v>194</v>
      </c>
      <c r="B2030" s="155">
        <v>4</v>
      </c>
      <c r="C2030" s="85">
        <v>3.6533665835411502</v>
      </c>
      <c r="D2030" s="156">
        <v>3.62048192771084</v>
      </c>
      <c r="E2030" s="155">
        <v>4</v>
      </c>
      <c r="F2030" s="85">
        <v>3.65405405405405</v>
      </c>
      <c r="G2030" s="156">
        <v>3.5339578454332599</v>
      </c>
      <c r="H2030" s="155"/>
      <c r="I2030" s="85"/>
      <c r="J2030" s="156"/>
      <c r="K2030" s="155"/>
      <c r="L2030" s="85"/>
      <c r="M2030" s="156"/>
      <c r="N2030" s="157"/>
    </row>
    <row r="2031" spans="1:14" x14ac:dyDescent="0.3">
      <c r="A2031" s="727" t="s">
        <v>174</v>
      </c>
      <c r="B2031" s="155">
        <v>1.0637569963898801</v>
      </c>
      <c r="C2031" s="85">
        <v>1.2988629210892699</v>
      </c>
      <c r="D2031" s="156">
        <v>1.2353837597459001</v>
      </c>
      <c r="E2031" s="155">
        <v>1.0637569963898801</v>
      </c>
      <c r="F2031" s="85">
        <v>1.34297580722864</v>
      </c>
      <c r="G2031" s="156">
        <v>1.2316804155730301</v>
      </c>
      <c r="H2031" s="155"/>
      <c r="I2031" s="85"/>
      <c r="J2031" s="156"/>
      <c r="K2031" s="155"/>
      <c r="L2031" s="85"/>
      <c r="M2031" s="156"/>
      <c r="N2031" s="157"/>
    </row>
    <row r="2032" spans="1:14" x14ac:dyDescent="0.3">
      <c r="A2032" s="727" t="s">
        <v>260</v>
      </c>
      <c r="B2032" s="155" t="s">
        <v>248</v>
      </c>
      <c r="C2032" s="85" t="s">
        <v>266</v>
      </c>
      <c r="D2032" s="156" t="s">
        <v>236</v>
      </c>
      <c r="E2032" s="155" t="s">
        <v>248</v>
      </c>
      <c r="F2032" s="85" t="s">
        <v>266</v>
      </c>
      <c r="G2032" s="156" t="s">
        <v>236</v>
      </c>
      <c r="H2032" s="155"/>
      <c r="I2032" s="85"/>
      <c r="J2032" s="156"/>
      <c r="K2032" s="155"/>
      <c r="L2032" s="85"/>
      <c r="M2032" s="156"/>
      <c r="N2032" s="157"/>
    </row>
    <row r="2033" spans="1:14" x14ac:dyDescent="0.3">
      <c r="A2033" s="730" t="s">
        <v>173</v>
      </c>
      <c r="B2033" s="83" t="s">
        <v>248</v>
      </c>
      <c r="C2033" s="158">
        <v>0.26687451834266807</v>
      </c>
      <c r="D2033" s="159">
        <v>0.3072066224726972</v>
      </c>
      <c r="E2033" s="83" t="s">
        <v>248</v>
      </c>
      <c r="F2033" s="158">
        <v>0.25759655839209999</v>
      </c>
      <c r="G2033" s="159">
        <v>0.37837912227411485</v>
      </c>
      <c r="H2033" s="83"/>
      <c r="I2033" s="158"/>
      <c r="J2033" s="159"/>
      <c r="K2033" s="83"/>
      <c r="L2033" s="158"/>
      <c r="M2033" s="159"/>
      <c r="N2033" s="160"/>
    </row>
    <row r="2034" spans="1:14" ht="78" x14ac:dyDescent="0.3">
      <c r="A2034" s="761" t="s">
        <v>958</v>
      </c>
      <c r="B2034" s="69">
        <v>0.168831168831169</v>
      </c>
      <c r="C2034" s="70">
        <v>0.15632754342431801</v>
      </c>
      <c r="D2034" s="71">
        <v>0.14142427281845499</v>
      </c>
      <c r="E2034" s="69">
        <v>0.168831168831169</v>
      </c>
      <c r="F2034" s="70">
        <v>0.13440860215053799</v>
      </c>
      <c r="G2034" s="71">
        <v>0.11032863849765299</v>
      </c>
      <c r="H2034" s="69"/>
      <c r="I2034" s="70"/>
      <c r="J2034" s="71"/>
      <c r="K2034" s="69"/>
      <c r="L2034" s="70"/>
      <c r="M2034" s="71"/>
      <c r="N2034" s="869" t="s">
        <v>239</v>
      </c>
    </row>
    <row r="2035" spans="1:14" x14ac:dyDescent="0.3">
      <c r="A2035" s="727" t="s">
        <v>93</v>
      </c>
      <c r="B2035" s="72">
        <v>0.38961038961039002</v>
      </c>
      <c r="C2035" s="73">
        <v>0.29776674937965297</v>
      </c>
      <c r="D2035" s="74">
        <v>0.28886659979939799</v>
      </c>
      <c r="E2035" s="72">
        <v>0.38961038961039002</v>
      </c>
      <c r="F2035" s="73">
        <v>0.29032258064516098</v>
      </c>
      <c r="G2035" s="74">
        <v>0.269953051643192</v>
      </c>
      <c r="H2035" s="72"/>
      <c r="I2035" s="73"/>
      <c r="J2035" s="74"/>
      <c r="K2035" s="72"/>
      <c r="L2035" s="73"/>
      <c r="M2035" s="74"/>
      <c r="N2035" s="870"/>
    </row>
    <row r="2036" spans="1:14" x14ac:dyDescent="0.3">
      <c r="A2036" s="727" t="s">
        <v>94</v>
      </c>
      <c r="B2036" s="72">
        <v>0.28571428571428598</v>
      </c>
      <c r="C2036" s="73">
        <v>0.36228287841191098</v>
      </c>
      <c r="D2036" s="74">
        <v>0.380140421263791</v>
      </c>
      <c r="E2036" s="72">
        <v>0.28571428571428598</v>
      </c>
      <c r="F2036" s="73">
        <v>0.38172043010752699</v>
      </c>
      <c r="G2036" s="74">
        <v>0.40375586854460099</v>
      </c>
      <c r="H2036" s="72"/>
      <c r="I2036" s="73"/>
      <c r="J2036" s="74"/>
      <c r="K2036" s="72"/>
      <c r="L2036" s="73"/>
      <c r="M2036" s="74"/>
      <c r="N2036" s="870"/>
    </row>
    <row r="2037" spans="1:14" x14ac:dyDescent="0.3">
      <c r="A2037" s="727" t="s">
        <v>95</v>
      </c>
      <c r="B2037" s="72">
        <v>9.0909090909090898E-2</v>
      </c>
      <c r="C2037" s="73">
        <v>0.138957816377171</v>
      </c>
      <c r="D2037" s="74">
        <v>0.14042126379137401</v>
      </c>
      <c r="E2037" s="72">
        <v>9.0909090909090898E-2</v>
      </c>
      <c r="F2037" s="73">
        <v>0.102150537634409</v>
      </c>
      <c r="G2037" s="74">
        <v>0.140845070422535</v>
      </c>
      <c r="H2037" s="72"/>
      <c r="I2037" s="73"/>
      <c r="J2037" s="74"/>
      <c r="K2037" s="72"/>
      <c r="L2037" s="73"/>
      <c r="M2037" s="74"/>
      <c r="N2037" s="870"/>
    </row>
    <row r="2038" spans="1:14" x14ac:dyDescent="0.3">
      <c r="A2038" s="727" t="s">
        <v>99</v>
      </c>
      <c r="B2038" s="72">
        <v>6.4935064935064901E-2</v>
      </c>
      <c r="C2038" s="73">
        <v>4.4665012406947903E-2</v>
      </c>
      <c r="D2038" s="74">
        <v>4.91474423269809E-2</v>
      </c>
      <c r="E2038" s="72">
        <v>6.4935064935064901E-2</v>
      </c>
      <c r="F2038" s="73">
        <v>9.1397849462365593E-2</v>
      </c>
      <c r="G2038" s="74">
        <v>7.5117370892018795E-2</v>
      </c>
      <c r="H2038" s="72"/>
      <c r="I2038" s="73"/>
      <c r="J2038" s="74"/>
      <c r="K2038" s="72"/>
      <c r="L2038" s="73"/>
      <c r="M2038" s="74"/>
      <c r="N2038" s="871"/>
    </row>
    <row r="2039" spans="1:14" x14ac:dyDescent="0.3">
      <c r="A2039" s="734" t="s">
        <v>259</v>
      </c>
      <c r="B2039" s="75">
        <v>77</v>
      </c>
      <c r="C2039" s="76">
        <v>403</v>
      </c>
      <c r="D2039" s="77">
        <v>997</v>
      </c>
      <c r="E2039" s="75">
        <v>77</v>
      </c>
      <c r="F2039" s="76">
        <v>186</v>
      </c>
      <c r="G2039" s="77">
        <v>426</v>
      </c>
      <c r="H2039" s="75"/>
      <c r="I2039" s="76"/>
      <c r="J2039" s="77"/>
      <c r="K2039" s="75"/>
      <c r="L2039" s="76"/>
      <c r="M2039" s="77"/>
      <c r="N2039" s="533"/>
    </row>
    <row r="2040" spans="1:14" x14ac:dyDescent="0.3">
      <c r="A2040" s="727" t="s">
        <v>194</v>
      </c>
      <c r="B2040" s="127">
        <v>3.5064935064935101</v>
      </c>
      <c r="C2040" s="128">
        <v>3.3821339950372198</v>
      </c>
      <c r="D2040" s="129">
        <v>3.3329989969909701</v>
      </c>
      <c r="E2040" s="127">
        <v>3.5064935064935101</v>
      </c>
      <c r="F2040" s="128">
        <v>3.2741935483871001</v>
      </c>
      <c r="G2040" s="129">
        <v>3.1995305164319299</v>
      </c>
      <c r="H2040" s="127"/>
      <c r="I2040" s="128"/>
      <c r="J2040" s="129"/>
      <c r="K2040" s="127"/>
      <c r="L2040" s="128"/>
      <c r="M2040" s="129"/>
      <c r="N2040" s="533"/>
    </row>
    <row r="2041" spans="1:14" x14ac:dyDescent="0.3">
      <c r="A2041" s="727" t="s">
        <v>174</v>
      </c>
      <c r="B2041" s="127">
        <v>1.08365095156406</v>
      </c>
      <c r="C2041" s="128">
        <v>1.0475645348318601</v>
      </c>
      <c r="D2041" s="129">
        <v>1.0400824095588299</v>
      </c>
      <c r="E2041" s="127">
        <v>1.08365095156406</v>
      </c>
      <c r="F2041" s="128">
        <v>1.10775187248101</v>
      </c>
      <c r="G2041" s="129">
        <v>1.05611931824045</v>
      </c>
      <c r="H2041" s="127"/>
      <c r="I2041" s="128"/>
      <c r="J2041" s="129"/>
      <c r="K2041" s="127"/>
      <c r="L2041" s="128"/>
      <c r="M2041" s="129"/>
      <c r="N2041" s="533"/>
    </row>
    <row r="2042" spans="1:14" x14ac:dyDescent="0.3">
      <c r="A2042" s="727" t="s">
        <v>260</v>
      </c>
      <c r="B2042" s="130" t="s">
        <v>248</v>
      </c>
      <c r="C2042" s="128" t="s">
        <v>130</v>
      </c>
      <c r="D2042" s="129" t="s">
        <v>130</v>
      </c>
      <c r="E2042" s="130" t="s">
        <v>248</v>
      </c>
      <c r="F2042" s="128" t="s">
        <v>130</v>
      </c>
      <c r="G2042" s="129" t="s">
        <v>266</v>
      </c>
      <c r="H2042" s="130"/>
      <c r="I2042" s="128"/>
      <c r="J2042" s="129"/>
      <c r="K2042" s="130"/>
      <c r="L2042" s="128"/>
      <c r="M2042" s="129"/>
      <c r="N2042" s="533"/>
    </row>
    <row r="2043" spans="1:14" x14ac:dyDescent="0.3">
      <c r="A2043" s="730" t="s">
        <v>173</v>
      </c>
      <c r="B2043" s="131" t="s">
        <v>248</v>
      </c>
      <c r="C2043" s="132">
        <v>0.11871298361227045</v>
      </c>
      <c r="D2043" s="139">
        <v>0.16680842585938058</v>
      </c>
      <c r="E2043" s="131" t="s">
        <v>248</v>
      </c>
      <c r="F2043" s="132">
        <v>0.20970396338498837</v>
      </c>
      <c r="G2043" s="139">
        <v>0.29065180871134583</v>
      </c>
      <c r="H2043" s="131"/>
      <c r="I2043" s="132"/>
      <c r="J2043" s="139"/>
      <c r="K2043" s="131"/>
      <c r="L2043" s="132"/>
      <c r="M2043" s="139"/>
      <c r="N2043" s="534"/>
    </row>
    <row r="2044" spans="1:14" ht="26" x14ac:dyDescent="0.3">
      <c r="A2044" s="761" t="s">
        <v>615</v>
      </c>
      <c r="B2044" s="69">
        <v>6.5789473684210495E-2</v>
      </c>
      <c r="C2044" s="70">
        <v>0.12718204488778101</v>
      </c>
      <c r="D2044" s="71">
        <v>0.105263157894737</v>
      </c>
      <c r="E2044" s="69">
        <v>6.5789473684210495E-2</v>
      </c>
      <c r="F2044" s="70">
        <v>0.123655913978495</v>
      </c>
      <c r="G2044" s="71">
        <v>9.7156398104265407E-2</v>
      </c>
      <c r="H2044" s="69"/>
      <c r="I2044" s="70"/>
      <c r="J2044" s="71"/>
      <c r="K2044" s="69"/>
      <c r="L2044" s="70"/>
      <c r="M2044" s="71"/>
      <c r="N2044" s="544"/>
    </row>
    <row r="2045" spans="1:14" x14ac:dyDescent="0.3">
      <c r="A2045" s="727" t="s">
        <v>93</v>
      </c>
      <c r="B2045" s="72">
        <v>0.105263157894737</v>
      </c>
      <c r="C2045" s="73">
        <v>0.14463840399002501</v>
      </c>
      <c r="D2045" s="74">
        <v>0.12955465587044501</v>
      </c>
      <c r="E2045" s="72">
        <v>0.105263157894737</v>
      </c>
      <c r="F2045" s="73">
        <v>0.14516129032258099</v>
      </c>
      <c r="G2045" s="74">
        <v>0.13033175355450199</v>
      </c>
      <c r="H2045" s="72"/>
      <c r="I2045" s="73"/>
      <c r="J2045" s="74"/>
      <c r="K2045" s="72"/>
      <c r="L2045" s="73"/>
      <c r="M2045" s="74"/>
      <c r="N2045" s="536"/>
    </row>
    <row r="2046" spans="1:14" x14ac:dyDescent="0.3">
      <c r="A2046" s="727" t="s">
        <v>94</v>
      </c>
      <c r="B2046" s="72">
        <v>0.157894736842105</v>
      </c>
      <c r="C2046" s="73">
        <v>0.25935162094763098</v>
      </c>
      <c r="D2046" s="74">
        <v>0.25708502024291502</v>
      </c>
      <c r="E2046" s="72">
        <v>0.157894736842105</v>
      </c>
      <c r="F2046" s="73">
        <v>0.209677419354839</v>
      </c>
      <c r="G2046" s="74">
        <v>0.23933649289099501</v>
      </c>
      <c r="H2046" s="72"/>
      <c r="I2046" s="73"/>
      <c r="J2046" s="74"/>
      <c r="K2046" s="72"/>
      <c r="L2046" s="73"/>
      <c r="M2046" s="74"/>
      <c r="N2046" s="536"/>
    </row>
    <row r="2047" spans="1:14" x14ac:dyDescent="0.3">
      <c r="A2047" s="727" t="s">
        <v>95</v>
      </c>
      <c r="B2047" s="72">
        <v>0.23684210526315799</v>
      </c>
      <c r="C2047" s="73">
        <v>0.16708229426433899</v>
      </c>
      <c r="D2047" s="74">
        <v>0.16902834008097201</v>
      </c>
      <c r="E2047" s="72">
        <v>0.23684210526315799</v>
      </c>
      <c r="F2047" s="73">
        <v>0.17741935483870999</v>
      </c>
      <c r="G2047" s="74">
        <v>0.17061611374407601</v>
      </c>
      <c r="H2047" s="72"/>
      <c r="I2047" s="73"/>
      <c r="J2047" s="74"/>
      <c r="K2047" s="72"/>
      <c r="L2047" s="73"/>
      <c r="M2047" s="74"/>
      <c r="N2047" s="536"/>
    </row>
    <row r="2048" spans="1:14" x14ac:dyDescent="0.3">
      <c r="A2048" s="727" t="s">
        <v>99</v>
      </c>
      <c r="B2048" s="72">
        <v>0.43421052631578999</v>
      </c>
      <c r="C2048" s="73">
        <v>0.30174563591022402</v>
      </c>
      <c r="D2048" s="74">
        <v>0.33906882591093102</v>
      </c>
      <c r="E2048" s="72">
        <v>0.43421052631578999</v>
      </c>
      <c r="F2048" s="73">
        <v>0.34408602150537598</v>
      </c>
      <c r="G2048" s="74">
        <v>0.362559241706161</v>
      </c>
      <c r="H2048" s="72"/>
      <c r="I2048" s="73"/>
      <c r="J2048" s="74"/>
      <c r="K2048" s="72"/>
      <c r="L2048" s="73"/>
      <c r="M2048" s="74"/>
      <c r="N2048" s="537"/>
    </row>
    <row r="2049" spans="1:14" x14ac:dyDescent="0.3">
      <c r="A2049" s="734" t="s">
        <v>259</v>
      </c>
      <c r="B2049" s="75">
        <v>76</v>
      </c>
      <c r="C2049" s="76">
        <v>401</v>
      </c>
      <c r="D2049" s="77">
        <v>988</v>
      </c>
      <c r="E2049" s="75">
        <v>76</v>
      </c>
      <c r="F2049" s="76">
        <v>186</v>
      </c>
      <c r="G2049" s="77">
        <v>422</v>
      </c>
      <c r="H2049" s="75"/>
      <c r="I2049" s="76"/>
      <c r="J2049" s="77"/>
      <c r="K2049" s="75"/>
      <c r="L2049" s="76"/>
      <c r="M2049" s="77"/>
      <c r="N2049" s="533"/>
    </row>
    <row r="2050" spans="1:14" x14ac:dyDescent="0.3">
      <c r="A2050" s="727" t="s">
        <v>194</v>
      </c>
      <c r="B2050" s="127">
        <v>2.1315789473684199</v>
      </c>
      <c r="C2050" s="128">
        <v>2.62842892768079</v>
      </c>
      <c r="D2050" s="129">
        <v>2.4929149797570802</v>
      </c>
      <c r="E2050" s="127">
        <v>2.1315789473684199</v>
      </c>
      <c r="F2050" s="128">
        <v>2.5268817204301102</v>
      </c>
      <c r="G2050" s="129">
        <v>2.42890995260663</v>
      </c>
      <c r="H2050" s="127"/>
      <c r="I2050" s="128"/>
      <c r="J2050" s="129"/>
      <c r="K2050" s="127"/>
      <c r="L2050" s="128"/>
      <c r="M2050" s="129"/>
      <c r="N2050" s="533"/>
    </row>
    <row r="2051" spans="1:14" x14ac:dyDescent="0.3">
      <c r="A2051" s="727" t="s">
        <v>174</v>
      </c>
      <c r="B2051" s="127">
        <v>1.26851204449053</v>
      </c>
      <c r="C2051" s="128">
        <v>1.3762593416798701</v>
      </c>
      <c r="D2051" s="129">
        <v>1.3493029476876599</v>
      </c>
      <c r="E2051" s="127">
        <v>1.26851204449053</v>
      </c>
      <c r="F2051" s="128">
        <v>1.4072507054879999</v>
      </c>
      <c r="G2051" s="129">
        <v>1.3483228771128399</v>
      </c>
      <c r="H2051" s="127"/>
      <c r="I2051" s="128"/>
      <c r="J2051" s="129"/>
      <c r="K2051" s="127"/>
      <c r="L2051" s="128"/>
      <c r="M2051" s="129"/>
      <c r="N2051" s="533"/>
    </row>
    <row r="2052" spans="1:14" x14ac:dyDescent="0.3">
      <c r="A2052" s="727" t="s">
        <v>260</v>
      </c>
      <c r="B2052" s="130" t="s">
        <v>248</v>
      </c>
      <c r="C2052" s="128" t="s">
        <v>236</v>
      </c>
      <c r="D2052" s="129" t="s">
        <v>266</v>
      </c>
      <c r="E2052" s="130" t="s">
        <v>248</v>
      </c>
      <c r="F2052" s="128" t="s">
        <v>266</v>
      </c>
      <c r="G2052" s="129" t="s">
        <v>130</v>
      </c>
      <c r="H2052" s="130"/>
      <c r="I2052" s="128"/>
      <c r="J2052" s="129"/>
      <c r="K2052" s="130"/>
      <c r="L2052" s="128"/>
      <c r="M2052" s="129"/>
      <c r="N2052" s="533"/>
    </row>
    <row r="2053" spans="1:14" x14ac:dyDescent="0.3">
      <c r="A2053" s="730" t="s">
        <v>173</v>
      </c>
      <c r="B2053" s="131" t="s">
        <v>248</v>
      </c>
      <c r="C2053" s="132">
        <v>-0.36101479224541511</v>
      </c>
      <c r="D2053" s="139">
        <v>-0.26779459202093381</v>
      </c>
      <c r="E2053" s="131" t="s">
        <v>248</v>
      </c>
      <c r="F2053" s="132">
        <v>-0.28090429908479525</v>
      </c>
      <c r="G2053" s="139">
        <v>-0.22051914291841149</v>
      </c>
      <c r="H2053" s="131"/>
      <c r="I2053" s="132"/>
      <c r="J2053" s="139"/>
      <c r="K2053" s="131"/>
      <c r="L2053" s="132"/>
      <c r="M2053" s="139"/>
      <c r="N2053" s="534"/>
    </row>
    <row r="2054" spans="1:14" ht="26" x14ac:dyDescent="0.3">
      <c r="A2054" s="761" t="s">
        <v>579</v>
      </c>
      <c r="B2054" s="69">
        <v>0.197368421052632</v>
      </c>
      <c r="C2054" s="70">
        <v>0.189526184538653</v>
      </c>
      <c r="D2054" s="71">
        <v>0.160732451678535</v>
      </c>
      <c r="E2054" s="69">
        <v>0.197368421052632</v>
      </c>
      <c r="F2054" s="70">
        <v>0.16666666666666699</v>
      </c>
      <c r="G2054" s="71">
        <v>0.140142517814727</v>
      </c>
      <c r="H2054" s="69"/>
      <c r="I2054" s="70"/>
      <c r="J2054" s="71"/>
      <c r="K2054" s="69"/>
      <c r="L2054" s="70"/>
      <c r="M2054" s="71"/>
      <c r="N2054" s="535"/>
    </row>
    <row r="2055" spans="1:14" x14ac:dyDescent="0.3">
      <c r="A2055" s="727" t="s">
        <v>93</v>
      </c>
      <c r="B2055" s="72">
        <v>0.34210526315789502</v>
      </c>
      <c r="C2055" s="73">
        <v>0.40399002493765601</v>
      </c>
      <c r="D2055" s="74">
        <v>0.364191251271617</v>
      </c>
      <c r="E2055" s="72">
        <v>0.34210526315789502</v>
      </c>
      <c r="F2055" s="73">
        <v>0.38172043010752699</v>
      </c>
      <c r="G2055" s="74">
        <v>0.37767220902612803</v>
      </c>
      <c r="H2055" s="72"/>
      <c r="I2055" s="73"/>
      <c r="J2055" s="74"/>
      <c r="K2055" s="72"/>
      <c r="L2055" s="73"/>
      <c r="M2055" s="74"/>
      <c r="N2055" s="536"/>
    </row>
    <row r="2056" spans="1:14" x14ac:dyDescent="0.3">
      <c r="A2056" s="727" t="s">
        <v>94</v>
      </c>
      <c r="B2056" s="72">
        <v>0.36842105263157898</v>
      </c>
      <c r="C2056" s="73">
        <v>0.31670822942643401</v>
      </c>
      <c r="D2056" s="74">
        <v>0.37029501525941</v>
      </c>
      <c r="E2056" s="72">
        <v>0.36842105263157898</v>
      </c>
      <c r="F2056" s="73">
        <v>0.33870967741935498</v>
      </c>
      <c r="G2056" s="74">
        <v>0.36104513064132998</v>
      </c>
      <c r="H2056" s="72"/>
      <c r="I2056" s="73"/>
      <c r="J2056" s="74"/>
      <c r="K2056" s="72"/>
      <c r="L2056" s="73"/>
      <c r="M2056" s="74"/>
      <c r="N2056" s="536"/>
    </row>
    <row r="2057" spans="1:14" x14ac:dyDescent="0.3">
      <c r="A2057" s="727" t="s">
        <v>95</v>
      </c>
      <c r="B2057" s="72">
        <v>7.8947368421052599E-2</v>
      </c>
      <c r="C2057" s="73">
        <v>7.4812967581047399E-2</v>
      </c>
      <c r="D2057" s="74">
        <v>7.8331637843336702E-2</v>
      </c>
      <c r="E2057" s="72">
        <v>7.8947368421052599E-2</v>
      </c>
      <c r="F2057" s="73">
        <v>8.0645161290322606E-2</v>
      </c>
      <c r="G2057" s="74">
        <v>8.5510688836104506E-2</v>
      </c>
      <c r="H2057" s="72"/>
      <c r="I2057" s="73"/>
      <c r="J2057" s="74"/>
      <c r="K2057" s="72"/>
      <c r="L2057" s="73"/>
      <c r="M2057" s="74"/>
      <c r="N2057" s="536"/>
    </row>
    <row r="2058" spans="1:14" x14ac:dyDescent="0.3">
      <c r="A2058" s="727" t="s">
        <v>99</v>
      </c>
      <c r="B2058" s="72">
        <v>1.3157894736842099E-2</v>
      </c>
      <c r="C2058" s="73">
        <v>1.49625935162095E-2</v>
      </c>
      <c r="D2058" s="74">
        <v>2.6449643947100698E-2</v>
      </c>
      <c r="E2058" s="72">
        <v>1.3157894736842099E-2</v>
      </c>
      <c r="F2058" s="73">
        <v>3.2258064516128997E-2</v>
      </c>
      <c r="G2058" s="74">
        <v>3.5629453681710201E-2</v>
      </c>
      <c r="H2058" s="72"/>
      <c r="I2058" s="73"/>
      <c r="J2058" s="74"/>
      <c r="K2058" s="72"/>
      <c r="L2058" s="73"/>
      <c r="M2058" s="74"/>
      <c r="N2058" s="537"/>
    </row>
    <row r="2059" spans="1:14" x14ac:dyDescent="0.3">
      <c r="A2059" s="734" t="s">
        <v>259</v>
      </c>
      <c r="B2059" s="75">
        <v>76</v>
      </c>
      <c r="C2059" s="76">
        <v>401</v>
      </c>
      <c r="D2059" s="77">
        <v>983</v>
      </c>
      <c r="E2059" s="75">
        <v>76</v>
      </c>
      <c r="F2059" s="76">
        <v>186</v>
      </c>
      <c r="G2059" s="77">
        <v>421</v>
      </c>
      <c r="H2059" s="75"/>
      <c r="I2059" s="76"/>
      <c r="J2059" s="77"/>
      <c r="K2059" s="75"/>
      <c r="L2059" s="76"/>
      <c r="M2059" s="77"/>
      <c r="N2059" s="533"/>
    </row>
    <row r="2060" spans="1:14" x14ac:dyDescent="0.3">
      <c r="A2060" s="727" t="s">
        <v>194</v>
      </c>
      <c r="B2060" s="127">
        <v>3.6315789473684199</v>
      </c>
      <c r="C2060" s="128">
        <v>3.67830423940149</v>
      </c>
      <c r="D2060" s="129">
        <v>3.5544252288911502</v>
      </c>
      <c r="E2060" s="127">
        <v>3.6315789473684199</v>
      </c>
      <c r="F2060" s="128">
        <v>3.56989247311828</v>
      </c>
      <c r="G2060" s="129">
        <v>3.5011876484560598</v>
      </c>
      <c r="H2060" s="127"/>
      <c r="I2060" s="128"/>
      <c r="J2060" s="129"/>
      <c r="K2060" s="127"/>
      <c r="L2060" s="128"/>
      <c r="M2060" s="129"/>
      <c r="N2060" s="533"/>
    </row>
    <row r="2061" spans="1:14" x14ac:dyDescent="0.3">
      <c r="A2061" s="727" t="s">
        <v>174</v>
      </c>
      <c r="B2061" s="127">
        <v>0.93583624298496304</v>
      </c>
      <c r="C2061" s="128">
        <v>0.91583465604168002</v>
      </c>
      <c r="D2061" s="129">
        <v>0.94061894638352095</v>
      </c>
      <c r="E2061" s="127">
        <v>0.93583624298496304</v>
      </c>
      <c r="F2061" s="128">
        <v>0.96867532242096599</v>
      </c>
      <c r="G2061" s="129">
        <v>0.957737172137897</v>
      </c>
      <c r="H2061" s="127"/>
      <c r="I2061" s="128"/>
      <c r="J2061" s="129"/>
      <c r="K2061" s="127"/>
      <c r="L2061" s="128"/>
      <c r="M2061" s="129"/>
      <c r="N2061" s="533"/>
    </row>
    <row r="2062" spans="1:14" x14ac:dyDescent="0.3">
      <c r="A2062" s="727" t="s">
        <v>260</v>
      </c>
      <c r="B2062" s="130" t="s">
        <v>248</v>
      </c>
      <c r="C2062" s="128" t="s">
        <v>130</v>
      </c>
      <c r="D2062" s="129" t="s">
        <v>130</v>
      </c>
      <c r="E2062" s="130" t="s">
        <v>248</v>
      </c>
      <c r="F2062" s="128" t="s">
        <v>130</v>
      </c>
      <c r="G2062" s="129" t="s">
        <v>130</v>
      </c>
      <c r="H2062" s="130"/>
      <c r="I2062" s="128"/>
      <c r="J2062" s="129"/>
      <c r="K2062" s="130"/>
      <c r="L2062" s="128"/>
      <c r="M2062" s="129"/>
      <c r="N2062" s="533"/>
    </row>
    <row r="2063" spans="1:14" x14ac:dyDescent="0.3">
      <c r="A2063" s="730" t="s">
        <v>173</v>
      </c>
      <c r="B2063" s="131" t="s">
        <v>248</v>
      </c>
      <c r="C2063" s="132">
        <v>-5.1019353466073232E-2</v>
      </c>
      <c r="D2063" s="139">
        <v>8.2024414640922638E-2</v>
      </c>
      <c r="E2063" s="131" t="s">
        <v>248</v>
      </c>
      <c r="F2063" s="132">
        <v>6.3681269484567607E-2</v>
      </c>
      <c r="G2063" s="139">
        <v>0.13614517918448937</v>
      </c>
      <c r="H2063" s="131"/>
      <c r="I2063" s="132"/>
      <c r="J2063" s="139"/>
      <c r="K2063" s="131"/>
      <c r="L2063" s="132"/>
      <c r="M2063" s="139"/>
      <c r="N2063" s="534"/>
    </row>
    <row r="2064" spans="1:14" ht="26" x14ac:dyDescent="0.3">
      <c r="A2064" s="761" t="s">
        <v>149</v>
      </c>
      <c r="B2064" s="69">
        <v>3.8961038961039002E-2</v>
      </c>
      <c r="C2064" s="70">
        <v>6.4676616915422896E-2</v>
      </c>
      <c r="D2064" s="71">
        <v>6.4024390243902399E-2</v>
      </c>
      <c r="E2064" s="69">
        <v>3.8961038961039002E-2</v>
      </c>
      <c r="F2064" s="70">
        <v>8.0213903743315496E-2</v>
      </c>
      <c r="G2064" s="71">
        <v>6.1320754716981098E-2</v>
      </c>
      <c r="H2064" s="69"/>
      <c r="I2064" s="70"/>
      <c r="J2064" s="71"/>
      <c r="K2064" s="69"/>
      <c r="L2064" s="70"/>
      <c r="M2064" s="71"/>
      <c r="N2064" s="869" t="s">
        <v>240</v>
      </c>
    </row>
    <row r="2065" spans="1:14" x14ac:dyDescent="0.3">
      <c r="A2065" s="727" t="s">
        <v>93</v>
      </c>
      <c r="B2065" s="72">
        <v>0.14285714285714299</v>
      </c>
      <c r="C2065" s="73">
        <v>0.14925373134328401</v>
      </c>
      <c r="D2065" s="74">
        <v>0.14024390243902399</v>
      </c>
      <c r="E2065" s="72">
        <v>0.14285714285714299</v>
      </c>
      <c r="F2065" s="73">
        <v>0.16577540106951899</v>
      </c>
      <c r="G2065" s="74">
        <v>0.15094339622641501</v>
      </c>
      <c r="H2065" s="72"/>
      <c r="I2065" s="73"/>
      <c r="J2065" s="74"/>
      <c r="K2065" s="72"/>
      <c r="L2065" s="73"/>
      <c r="M2065" s="74"/>
      <c r="N2065" s="870"/>
    </row>
    <row r="2066" spans="1:14" x14ac:dyDescent="0.3">
      <c r="A2066" s="727" t="s">
        <v>94</v>
      </c>
      <c r="B2066" s="72">
        <v>0.25974025974025999</v>
      </c>
      <c r="C2066" s="73">
        <v>0.32089552238806002</v>
      </c>
      <c r="D2066" s="74">
        <v>0.345528455284553</v>
      </c>
      <c r="E2066" s="72">
        <v>0.25974025974025999</v>
      </c>
      <c r="F2066" s="73">
        <v>0.25133689839572199</v>
      </c>
      <c r="G2066" s="74">
        <v>0.32547169811320797</v>
      </c>
      <c r="H2066" s="72"/>
      <c r="I2066" s="73"/>
      <c r="J2066" s="74"/>
      <c r="K2066" s="72"/>
      <c r="L2066" s="73"/>
      <c r="M2066" s="74"/>
      <c r="N2066" s="870"/>
    </row>
    <row r="2067" spans="1:14" x14ac:dyDescent="0.3">
      <c r="A2067" s="727" t="s">
        <v>95</v>
      </c>
      <c r="B2067" s="72">
        <v>0.28571428571428598</v>
      </c>
      <c r="C2067" s="73">
        <v>0.30597014925373101</v>
      </c>
      <c r="D2067" s="74">
        <v>0.276422764227642</v>
      </c>
      <c r="E2067" s="72">
        <v>0.28571428571428598</v>
      </c>
      <c r="F2067" s="73">
        <v>0.28342245989304798</v>
      </c>
      <c r="G2067" s="74">
        <v>0.26179245283018898</v>
      </c>
      <c r="H2067" s="72"/>
      <c r="I2067" s="73"/>
      <c r="J2067" s="74"/>
      <c r="K2067" s="72"/>
      <c r="L2067" s="73"/>
      <c r="M2067" s="74"/>
      <c r="N2067" s="870"/>
    </row>
    <row r="2068" spans="1:14" x14ac:dyDescent="0.3">
      <c r="A2068" s="727" t="s">
        <v>99</v>
      </c>
      <c r="B2068" s="72">
        <v>0.27272727272727298</v>
      </c>
      <c r="C2068" s="73">
        <v>0.15920398009950201</v>
      </c>
      <c r="D2068" s="74">
        <v>0.17378048780487801</v>
      </c>
      <c r="E2068" s="72">
        <v>0.27272727272727298</v>
      </c>
      <c r="F2068" s="73">
        <v>0.21925133689839599</v>
      </c>
      <c r="G2068" s="74">
        <v>0.200471698113208</v>
      </c>
      <c r="H2068" s="72"/>
      <c r="I2068" s="73"/>
      <c r="J2068" s="74"/>
      <c r="K2068" s="72"/>
      <c r="L2068" s="73"/>
      <c r="M2068" s="74"/>
      <c r="N2068" s="871"/>
    </row>
    <row r="2069" spans="1:14" x14ac:dyDescent="0.3">
      <c r="A2069" s="734" t="s">
        <v>259</v>
      </c>
      <c r="B2069" s="75">
        <v>77</v>
      </c>
      <c r="C2069" s="76">
        <v>402</v>
      </c>
      <c r="D2069" s="77">
        <v>984</v>
      </c>
      <c r="E2069" s="75">
        <v>77</v>
      </c>
      <c r="F2069" s="76">
        <v>187</v>
      </c>
      <c r="G2069" s="77">
        <v>424</v>
      </c>
      <c r="H2069" s="75"/>
      <c r="I2069" s="76"/>
      <c r="J2069" s="77"/>
      <c r="K2069" s="75"/>
      <c r="L2069" s="76"/>
      <c r="M2069" s="77"/>
      <c r="N2069" s="533"/>
    </row>
    <row r="2070" spans="1:14" x14ac:dyDescent="0.3">
      <c r="A2070" s="727" t="s">
        <v>194</v>
      </c>
      <c r="B2070" s="127">
        <v>2.38961038961039</v>
      </c>
      <c r="C2070" s="128">
        <v>2.65422885572139</v>
      </c>
      <c r="D2070" s="129">
        <v>2.6443089430894302</v>
      </c>
      <c r="E2070" s="127">
        <v>2.38961038961039</v>
      </c>
      <c r="F2070" s="128">
        <v>2.6042780748663099</v>
      </c>
      <c r="G2070" s="129">
        <v>2.6108490566037701</v>
      </c>
      <c r="H2070" s="127"/>
      <c r="I2070" s="128"/>
      <c r="J2070" s="129"/>
      <c r="K2070" s="127"/>
      <c r="L2070" s="128"/>
      <c r="M2070" s="129"/>
      <c r="N2070" s="533"/>
    </row>
    <row r="2071" spans="1:14" x14ac:dyDescent="0.3">
      <c r="A2071" s="727" t="s">
        <v>174</v>
      </c>
      <c r="B2071" s="127">
        <v>1.14886493361061</v>
      </c>
      <c r="C2071" s="128">
        <v>1.1109720429258201</v>
      </c>
      <c r="D2071" s="129">
        <v>1.11473444783843</v>
      </c>
      <c r="E2071" s="127">
        <v>1.14886493361061</v>
      </c>
      <c r="F2071" s="128">
        <v>1.2241226341073499</v>
      </c>
      <c r="G2071" s="129">
        <v>1.1452338218517</v>
      </c>
      <c r="H2071" s="127"/>
      <c r="I2071" s="128"/>
      <c r="J2071" s="129"/>
      <c r="K2071" s="127"/>
      <c r="L2071" s="128"/>
      <c r="M2071" s="129"/>
      <c r="N2071" s="533"/>
    </row>
    <row r="2072" spans="1:14" x14ac:dyDescent="0.3">
      <c r="A2072" s="727" t="s">
        <v>260</v>
      </c>
      <c r="B2072" s="130" t="s">
        <v>248</v>
      </c>
      <c r="C2072" s="128" t="s">
        <v>130</v>
      </c>
      <c r="D2072" s="129" t="s">
        <v>130</v>
      </c>
      <c r="E2072" s="130" t="s">
        <v>248</v>
      </c>
      <c r="F2072" s="128" t="s">
        <v>130</v>
      </c>
      <c r="G2072" s="129" t="s">
        <v>130</v>
      </c>
      <c r="H2072" s="130"/>
      <c r="I2072" s="128"/>
      <c r="J2072" s="129"/>
      <c r="K2072" s="130"/>
      <c r="L2072" s="128"/>
      <c r="M2072" s="129"/>
      <c r="N2072" s="533"/>
    </row>
    <row r="2073" spans="1:14" x14ac:dyDescent="0.3">
      <c r="A2073" s="730" t="s">
        <v>173</v>
      </c>
      <c r="B2073" s="131" t="s">
        <v>248</v>
      </c>
      <c r="C2073" s="132">
        <v>-0.23818643123917807</v>
      </c>
      <c r="D2073" s="139">
        <v>-0.22848361237326392</v>
      </c>
      <c r="E2073" s="131" t="s">
        <v>248</v>
      </c>
      <c r="F2073" s="132">
        <v>-0.17536452580378853</v>
      </c>
      <c r="G2073" s="139">
        <v>-0.19318209327390004</v>
      </c>
      <c r="H2073" s="131"/>
      <c r="I2073" s="132"/>
      <c r="J2073" s="139"/>
      <c r="K2073" s="131"/>
      <c r="L2073" s="132"/>
      <c r="M2073" s="139"/>
      <c r="N2073" s="534"/>
    </row>
    <row r="2074" spans="1:14" ht="26" x14ac:dyDescent="0.3">
      <c r="A2074" s="761" t="s">
        <v>294</v>
      </c>
      <c r="B2074" s="69">
        <v>0.15584415584415601</v>
      </c>
      <c r="C2074" s="70">
        <v>0.21641791044776101</v>
      </c>
      <c r="D2074" s="71">
        <v>0.18218623481781401</v>
      </c>
      <c r="E2074" s="69">
        <v>0.15584415584415601</v>
      </c>
      <c r="F2074" s="70">
        <v>0.17204301075268799</v>
      </c>
      <c r="G2074" s="71">
        <v>0.13207547169811301</v>
      </c>
      <c r="H2074" s="69"/>
      <c r="I2074" s="70"/>
      <c r="J2074" s="71"/>
      <c r="K2074" s="69"/>
      <c r="L2074" s="70"/>
      <c r="M2074" s="71"/>
      <c r="N2074" s="869" t="s">
        <v>239</v>
      </c>
    </row>
    <row r="2075" spans="1:14" x14ac:dyDescent="0.3">
      <c r="A2075" s="727" t="s">
        <v>93</v>
      </c>
      <c r="B2075" s="72">
        <v>0.35064935064935099</v>
      </c>
      <c r="C2075" s="73">
        <v>0.36069651741293501</v>
      </c>
      <c r="D2075" s="74">
        <v>0.30263157894736797</v>
      </c>
      <c r="E2075" s="72">
        <v>0.35064935064935099</v>
      </c>
      <c r="F2075" s="73">
        <v>0.32795698924731198</v>
      </c>
      <c r="G2075" s="74">
        <v>0.30188679245283001</v>
      </c>
      <c r="H2075" s="72"/>
      <c r="I2075" s="73"/>
      <c r="J2075" s="74"/>
      <c r="K2075" s="72"/>
      <c r="L2075" s="73"/>
      <c r="M2075" s="74"/>
      <c r="N2075" s="870"/>
    </row>
    <row r="2076" spans="1:14" x14ac:dyDescent="0.3">
      <c r="A2076" s="727" t="s">
        <v>94</v>
      </c>
      <c r="B2076" s="72">
        <v>0.31168831168831201</v>
      </c>
      <c r="C2076" s="73">
        <v>0.28606965174129401</v>
      </c>
      <c r="D2076" s="74">
        <v>0.34615384615384598</v>
      </c>
      <c r="E2076" s="72">
        <v>0.31168831168831201</v>
      </c>
      <c r="F2076" s="73">
        <v>0.30645161290322598</v>
      </c>
      <c r="G2076" s="74">
        <v>0.35377358490566002</v>
      </c>
      <c r="H2076" s="72"/>
      <c r="I2076" s="73"/>
      <c r="J2076" s="74"/>
      <c r="K2076" s="72"/>
      <c r="L2076" s="73"/>
      <c r="M2076" s="74"/>
      <c r="N2076" s="870"/>
    </row>
    <row r="2077" spans="1:14" x14ac:dyDescent="0.3">
      <c r="A2077" s="727" t="s">
        <v>95</v>
      </c>
      <c r="B2077" s="72">
        <v>0.12987012987013</v>
      </c>
      <c r="C2077" s="73">
        <v>9.4527363184079602E-2</v>
      </c>
      <c r="D2077" s="74">
        <v>0.1082995951417</v>
      </c>
      <c r="E2077" s="72">
        <v>0.12987012987013</v>
      </c>
      <c r="F2077" s="73">
        <v>0.123655913978495</v>
      </c>
      <c r="G2077" s="74">
        <v>0.122641509433962</v>
      </c>
      <c r="H2077" s="72"/>
      <c r="I2077" s="73"/>
      <c r="J2077" s="74"/>
      <c r="K2077" s="72"/>
      <c r="L2077" s="73"/>
      <c r="M2077" s="74"/>
      <c r="N2077" s="870"/>
    </row>
    <row r="2078" spans="1:14" x14ac:dyDescent="0.3">
      <c r="A2078" s="727" t="s">
        <v>99</v>
      </c>
      <c r="B2078" s="72">
        <v>5.1948051948051903E-2</v>
      </c>
      <c r="C2078" s="73">
        <v>4.2288557213930399E-2</v>
      </c>
      <c r="D2078" s="74">
        <v>6.0728744939271301E-2</v>
      </c>
      <c r="E2078" s="72">
        <v>5.1948051948051903E-2</v>
      </c>
      <c r="F2078" s="73">
        <v>6.9892473118279605E-2</v>
      </c>
      <c r="G2078" s="74">
        <v>8.9622641509433998E-2</v>
      </c>
      <c r="H2078" s="72"/>
      <c r="I2078" s="73"/>
      <c r="J2078" s="74"/>
      <c r="K2078" s="72"/>
      <c r="L2078" s="73"/>
      <c r="M2078" s="74"/>
      <c r="N2078" s="871"/>
    </row>
    <row r="2079" spans="1:14" x14ac:dyDescent="0.3">
      <c r="A2079" s="734" t="s">
        <v>259</v>
      </c>
      <c r="B2079" s="75">
        <v>77</v>
      </c>
      <c r="C2079" s="76">
        <v>402</v>
      </c>
      <c r="D2079" s="77">
        <v>988</v>
      </c>
      <c r="E2079" s="75">
        <v>77</v>
      </c>
      <c r="F2079" s="76">
        <v>186</v>
      </c>
      <c r="G2079" s="77">
        <v>424</v>
      </c>
      <c r="H2079" s="75"/>
      <c r="I2079" s="76"/>
      <c r="J2079" s="77"/>
      <c r="K2079" s="75"/>
      <c r="L2079" s="76"/>
      <c r="M2079" s="77"/>
      <c r="N2079" s="533"/>
    </row>
    <row r="2080" spans="1:14" x14ac:dyDescent="0.3">
      <c r="A2080" s="727" t="s">
        <v>194</v>
      </c>
      <c r="B2080" s="127">
        <v>3.4285714285714302</v>
      </c>
      <c r="C2080" s="128">
        <v>3.6144278606965199</v>
      </c>
      <c r="D2080" s="129">
        <v>3.4372469635627598</v>
      </c>
      <c r="E2080" s="127">
        <v>3.4285714285714302</v>
      </c>
      <c r="F2080" s="128">
        <v>3.40860215053763</v>
      </c>
      <c r="G2080" s="129">
        <v>3.2641509433962201</v>
      </c>
      <c r="H2080" s="127"/>
      <c r="I2080" s="128"/>
      <c r="J2080" s="129"/>
      <c r="K2080" s="127"/>
      <c r="L2080" s="128"/>
      <c r="M2080" s="129"/>
      <c r="N2080" s="533"/>
    </row>
    <row r="2081" spans="1:14" x14ac:dyDescent="0.3">
      <c r="A2081" s="727" t="s">
        <v>174</v>
      </c>
      <c r="B2081" s="127">
        <v>1.0690449676497</v>
      </c>
      <c r="C2081" s="128">
        <v>1.0560788510668699</v>
      </c>
      <c r="D2081" s="129">
        <v>1.0920683515415099</v>
      </c>
      <c r="E2081" s="127">
        <v>1.0690449676497</v>
      </c>
      <c r="F2081" s="128">
        <v>1.1221269296588601</v>
      </c>
      <c r="G2081" s="129">
        <v>1.1155626958904901</v>
      </c>
      <c r="H2081" s="127"/>
      <c r="I2081" s="128"/>
      <c r="J2081" s="129"/>
      <c r="K2081" s="127"/>
      <c r="L2081" s="128"/>
      <c r="M2081" s="129"/>
      <c r="N2081" s="533"/>
    </row>
    <row r="2082" spans="1:14" x14ac:dyDescent="0.3">
      <c r="A2082" s="727" t="s">
        <v>260</v>
      </c>
      <c r="B2082" s="130" t="s">
        <v>248</v>
      </c>
      <c r="C2082" s="128" t="s">
        <v>130</v>
      </c>
      <c r="D2082" s="129" t="s">
        <v>130</v>
      </c>
      <c r="E2082" s="130" t="s">
        <v>248</v>
      </c>
      <c r="F2082" s="128" t="s">
        <v>130</v>
      </c>
      <c r="G2082" s="129" t="s">
        <v>130</v>
      </c>
      <c r="H2082" s="130"/>
      <c r="I2082" s="128"/>
      <c r="J2082" s="129"/>
      <c r="K2082" s="130"/>
      <c r="L2082" s="128"/>
      <c r="M2082" s="129"/>
      <c r="N2082" s="533"/>
    </row>
    <row r="2083" spans="1:14" x14ac:dyDescent="0.3">
      <c r="A2083" s="730" t="s">
        <v>173</v>
      </c>
      <c r="B2083" s="131" t="s">
        <v>248</v>
      </c>
      <c r="C2083" s="132">
        <v>-0.17598726831555636</v>
      </c>
      <c r="D2083" s="139">
        <v>-7.9441318659987832E-3</v>
      </c>
      <c r="E2083" s="131" t="s">
        <v>248</v>
      </c>
      <c r="F2083" s="132">
        <v>1.7795917294196838E-2</v>
      </c>
      <c r="G2083" s="139">
        <v>0.14738793774738274</v>
      </c>
      <c r="H2083" s="131"/>
      <c r="I2083" s="132"/>
      <c r="J2083" s="139"/>
      <c r="K2083" s="131"/>
      <c r="L2083" s="132"/>
      <c r="M2083" s="139"/>
      <c r="N2083" s="534"/>
    </row>
    <row r="2084" spans="1:14" ht="65" x14ac:dyDescent="0.3">
      <c r="A2084" s="761" t="s">
        <v>1062</v>
      </c>
      <c r="B2084" s="69">
        <v>0</v>
      </c>
      <c r="C2084" s="70">
        <v>1.4999999999999999E-2</v>
      </c>
      <c r="D2084" s="71">
        <v>2.4415055951169901E-2</v>
      </c>
      <c r="E2084" s="69">
        <v>0</v>
      </c>
      <c r="F2084" s="70">
        <v>0</v>
      </c>
      <c r="G2084" s="71">
        <v>9.5011876484560592E-3</v>
      </c>
      <c r="H2084" s="69"/>
      <c r="I2084" s="70"/>
      <c r="J2084" s="71"/>
      <c r="K2084" s="69"/>
      <c r="L2084" s="70"/>
      <c r="M2084" s="71"/>
      <c r="N2084" s="869" t="s">
        <v>240</v>
      </c>
    </row>
    <row r="2085" spans="1:14" x14ac:dyDescent="0.3">
      <c r="A2085" s="727" t="s">
        <v>93</v>
      </c>
      <c r="B2085" s="72">
        <v>2.6315789473684199E-2</v>
      </c>
      <c r="C2085" s="73">
        <v>2.5000000000000001E-2</v>
      </c>
      <c r="D2085" s="74">
        <v>3.9674465920651103E-2</v>
      </c>
      <c r="E2085" s="72">
        <v>2.6315789473684199E-2</v>
      </c>
      <c r="F2085" s="73">
        <v>3.24324324324324E-2</v>
      </c>
      <c r="G2085" s="74">
        <v>4.9881235154394299E-2</v>
      </c>
      <c r="H2085" s="72"/>
      <c r="I2085" s="73"/>
      <c r="J2085" s="74"/>
      <c r="K2085" s="72"/>
      <c r="L2085" s="73"/>
      <c r="M2085" s="74"/>
      <c r="N2085" s="870"/>
    </row>
    <row r="2086" spans="1:14" x14ac:dyDescent="0.3">
      <c r="A2086" s="727" t="s">
        <v>94</v>
      </c>
      <c r="B2086" s="72">
        <v>0.13157894736842099</v>
      </c>
      <c r="C2086" s="73">
        <v>0.17</v>
      </c>
      <c r="D2086" s="74">
        <v>0.18006103763987799</v>
      </c>
      <c r="E2086" s="72">
        <v>0.13157894736842099</v>
      </c>
      <c r="F2086" s="73">
        <v>0.162162162162162</v>
      </c>
      <c r="G2086" s="74">
        <v>0.19239904988123499</v>
      </c>
      <c r="H2086" s="72"/>
      <c r="I2086" s="73"/>
      <c r="J2086" s="74"/>
      <c r="K2086" s="72"/>
      <c r="L2086" s="73"/>
      <c r="M2086" s="74"/>
      <c r="N2086" s="870"/>
    </row>
    <row r="2087" spans="1:14" x14ac:dyDescent="0.3">
      <c r="A2087" s="727" t="s">
        <v>95</v>
      </c>
      <c r="B2087" s="72">
        <v>0.25</v>
      </c>
      <c r="C2087" s="73">
        <v>0.29499999999999998</v>
      </c>
      <c r="D2087" s="74">
        <v>0.25228891149542199</v>
      </c>
      <c r="E2087" s="72">
        <v>0.25</v>
      </c>
      <c r="F2087" s="73">
        <v>0.25405405405405401</v>
      </c>
      <c r="G2087" s="74">
        <v>0.24465558194774401</v>
      </c>
      <c r="H2087" s="72"/>
      <c r="I2087" s="73"/>
      <c r="J2087" s="74"/>
      <c r="K2087" s="72"/>
      <c r="L2087" s="73"/>
      <c r="M2087" s="74"/>
      <c r="N2087" s="870"/>
    </row>
    <row r="2088" spans="1:14" x14ac:dyDescent="0.3">
      <c r="A2088" s="727" t="s">
        <v>99</v>
      </c>
      <c r="B2088" s="72">
        <v>0.59210526315789502</v>
      </c>
      <c r="C2088" s="73">
        <v>0.495</v>
      </c>
      <c r="D2088" s="74">
        <v>0.50356052899287895</v>
      </c>
      <c r="E2088" s="72">
        <v>0.59210526315789502</v>
      </c>
      <c r="F2088" s="73">
        <v>0.55135135135135105</v>
      </c>
      <c r="G2088" s="74">
        <v>0.50356294536817103</v>
      </c>
      <c r="H2088" s="72"/>
      <c r="I2088" s="73"/>
      <c r="J2088" s="74"/>
      <c r="K2088" s="72"/>
      <c r="L2088" s="73"/>
      <c r="M2088" s="74"/>
      <c r="N2088" s="871"/>
    </row>
    <row r="2089" spans="1:14" x14ac:dyDescent="0.3">
      <c r="A2089" s="734" t="s">
        <v>259</v>
      </c>
      <c r="B2089" s="75">
        <v>76</v>
      </c>
      <c r="C2089" s="76">
        <v>400</v>
      </c>
      <c r="D2089" s="77">
        <v>983</v>
      </c>
      <c r="E2089" s="75">
        <v>76</v>
      </c>
      <c r="F2089" s="76">
        <v>185</v>
      </c>
      <c r="G2089" s="77">
        <v>421</v>
      </c>
      <c r="H2089" s="75"/>
      <c r="I2089" s="76"/>
      <c r="J2089" s="77"/>
      <c r="K2089" s="75"/>
      <c r="L2089" s="76"/>
      <c r="M2089" s="77"/>
      <c r="N2089" s="533"/>
    </row>
    <row r="2090" spans="1:14" x14ac:dyDescent="0.3">
      <c r="A2090" s="727" t="s">
        <v>194</v>
      </c>
      <c r="B2090" s="127">
        <v>1.59210526315789</v>
      </c>
      <c r="C2090" s="128">
        <v>1.77</v>
      </c>
      <c r="D2090" s="129">
        <v>1.82909460834181</v>
      </c>
      <c r="E2090" s="127">
        <v>1.59210526315789</v>
      </c>
      <c r="F2090" s="128">
        <v>1.6756756756756801</v>
      </c>
      <c r="G2090" s="129">
        <v>1.8171021377672201</v>
      </c>
      <c r="H2090" s="127"/>
      <c r="I2090" s="128"/>
      <c r="J2090" s="129"/>
      <c r="K2090" s="127"/>
      <c r="L2090" s="128"/>
      <c r="M2090" s="129"/>
      <c r="N2090" s="533"/>
    </row>
    <row r="2091" spans="1:14" x14ac:dyDescent="0.3">
      <c r="A2091" s="727" t="s">
        <v>174</v>
      </c>
      <c r="B2091" s="127">
        <v>0.81939215810985799</v>
      </c>
      <c r="C2091" s="128">
        <v>0.92153299324772397</v>
      </c>
      <c r="D2091" s="129">
        <v>1.0168077789180501</v>
      </c>
      <c r="E2091" s="127">
        <v>0.81939215810985799</v>
      </c>
      <c r="F2091" s="128">
        <v>0.86143377871524895</v>
      </c>
      <c r="G2091" s="129">
        <v>0.97457788739056495</v>
      </c>
      <c r="H2091" s="127"/>
      <c r="I2091" s="128"/>
      <c r="J2091" s="129"/>
      <c r="K2091" s="127"/>
      <c r="L2091" s="128"/>
      <c r="M2091" s="129"/>
      <c r="N2091" s="533"/>
    </row>
    <row r="2092" spans="1:14" x14ac:dyDescent="0.3">
      <c r="A2092" s="727" t="s">
        <v>260</v>
      </c>
      <c r="B2092" s="130" t="s">
        <v>248</v>
      </c>
      <c r="C2092" s="128" t="s">
        <v>130</v>
      </c>
      <c r="D2092" s="129" t="s">
        <v>266</v>
      </c>
      <c r="E2092" s="130" t="s">
        <v>248</v>
      </c>
      <c r="F2092" s="128" t="s">
        <v>130</v>
      </c>
      <c r="G2092" s="129" t="s">
        <v>130</v>
      </c>
      <c r="H2092" s="130"/>
      <c r="I2092" s="128"/>
      <c r="J2092" s="129"/>
      <c r="K2092" s="130"/>
      <c r="L2092" s="128"/>
      <c r="M2092" s="129"/>
      <c r="N2092" s="533"/>
    </row>
    <row r="2093" spans="1:14" x14ac:dyDescent="0.3">
      <c r="A2093" s="730" t="s">
        <v>173</v>
      </c>
      <c r="B2093" s="131" t="s">
        <v>248</v>
      </c>
      <c r="C2093" s="132">
        <v>-0.19304217878858823</v>
      </c>
      <c r="D2093" s="139">
        <v>-0.2330719238164092</v>
      </c>
      <c r="E2093" s="131" t="s">
        <v>248</v>
      </c>
      <c r="F2093" s="132">
        <v>-9.7013159435688515E-2</v>
      </c>
      <c r="G2093" s="139">
        <v>-0.23086597543451332</v>
      </c>
      <c r="H2093" s="131"/>
      <c r="I2093" s="132"/>
      <c r="J2093" s="139"/>
      <c r="K2093" s="131"/>
      <c r="L2093" s="132"/>
      <c r="M2093" s="139"/>
      <c r="N2093" s="534"/>
    </row>
    <row r="2094" spans="1:14" ht="26" x14ac:dyDescent="0.3">
      <c r="A2094" s="761" t="s">
        <v>295</v>
      </c>
      <c r="B2094" s="69">
        <v>3.94736842105263E-2</v>
      </c>
      <c r="C2094" s="70">
        <v>3.23383084577114E-2</v>
      </c>
      <c r="D2094" s="71">
        <v>3.1408308004052699E-2</v>
      </c>
      <c r="E2094" s="69">
        <v>3.94736842105263E-2</v>
      </c>
      <c r="F2094" s="70">
        <v>3.7634408602150497E-2</v>
      </c>
      <c r="G2094" s="71">
        <v>2.3696682464454999E-2</v>
      </c>
      <c r="H2094" s="69"/>
      <c r="I2094" s="70"/>
      <c r="J2094" s="71"/>
      <c r="K2094" s="69"/>
      <c r="L2094" s="70"/>
      <c r="M2094" s="71"/>
      <c r="N2094" s="869" t="s">
        <v>240</v>
      </c>
    </row>
    <row r="2095" spans="1:14" x14ac:dyDescent="0.3">
      <c r="A2095" s="727" t="s">
        <v>93</v>
      </c>
      <c r="B2095" s="72">
        <v>7.8947368421052599E-2</v>
      </c>
      <c r="C2095" s="73">
        <v>5.22388059701493E-2</v>
      </c>
      <c r="D2095" s="74">
        <v>4.9645390070922002E-2</v>
      </c>
      <c r="E2095" s="72">
        <v>7.8947368421052599E-2</v>
      </c>
      <c r="F2095" s="73">
        <v>5.3763440860214999E-2</v>
      </c>
      <c r="G2095" s="74">
        <v>5.92417061611374E-2</v>
      </c>
      <c r="H2095" s="72"/>
      <c r="I2095" s="73"/>
      <c r="J2095" s="74"/>
      <c r="K2095" s="72"/>
      <c r="L2095" s="73"/>
      <c r="M2095" s="74"/>
      <c r="N2095" s="870"/>
    </row>
    <row r="2096" spans="1:14" x14ac:dyDescent="0.3">
      <c r="A2096" s="727" t="s">
        <v>94</v>
      </c>
      <c r="B2096" s="72">
        <v>0.144736842105263</v>
      </c>
      <c r="C2096" s="73">
        <v>0.14676616915422899</v>
      </c>
      <c r="D2096" s="74">
        <v>0.13677811550152</v>
      </c>
      <c r="E2096" s="72">
        <v>0.144736842105263</v>
      </c>
      <c r="F2096" s="73">
        <v>0.17741935483870999</v>
      </c>
      <c r="G2096" s="74">
        <v>0.175355450236967</v>
      </c>
      <c r="H2096" s="72"/>
      <c r="I2096" s="73"/>
      <c r="J2096" s="74"/>
      <c r="K2096" s="72"/>
      <c r="L2096" s="73"/>
      <c r="M2096" s="74"/>
      <c r="N2096" s="870"/>
    </row>
    <row r="2097" spans="1:14" x14ac:dyDescent="0.3">
      <c r="A2097" s="727" t="s">
        <v>95</v>
      </c>
      <c r="B2097" s="72">
        <v>0.157894736842105</v>
      </c>
      <c r="C2097" s="73">
        <v>0.17661691542288599</v>
      </c>
      <c r="D2097" s="74">
        <v>0.152988855116515</v>
      </c>
      <c r="E2097" s="72">
        <v>0.157894736842105</v>
      </c>
      <c r="F2097" s="73">
        <v>0.18279569892473099</v>
      </c>
      <c r="G2097" s="74">
        <v>0.17061611374407601</v>
      </c>
      <c r="H2097" s="72"/>
      <c r="I2097" s="73"/>
      <c r="J2097" s="74"/>
      <c r="K2097" s="72"/>
      <c r="L2097" s="73"/>
      <c r="M2097" s="74"/>
      <c r="N2097" s="870"/>
    </row>
    <row r="2098" spans="1:14" x14ac:dyDescent="0.3">
      <c r="A2098" s="727" t="s">
        <v>99</v>
      </c>
      <c r="B2098" s="72">
        <v>0.57894736842105299</v>
      </c>
      <c r="C2098" s="73">
        <v>0.59203980099502496</v>
      </c>
      <c r="D2098" s="74">
        <v>0.629179331306991</v>
      </c>
      <c r="E2098" s="72">
        <v>0.57894736842105299</v>
      </c>
      <c r="F2098" s="73">
        <v>0.54838709677419395</v>
      </c>
      <c r="G2098" s="74">
        <v>0.571090047393365</v>
      </c>
      <c r="H2098" s="72"/>
      <c r="I2098" s="73"/>
      <c r="J2098" s="74"/>
      <c r="K2098" s="72"/>
      <c r="L2098" s="73"/>
      <c r="M2098" s="74"/>
      <c r="N2098" s="871"/>
    </row>
    <row r="2099" spans="1:14" x14ac:dyDescent="0.3">
      <c r="A2099" s="734" t="s">
        <v>259</v>
      </c>
      <c r="B2099" s="75">
        <v>76</v>
      </c>
      <c r="C2099" s="76">
        <v>402</v>
      </c>
      <c r="D2099" s="77">
        <v>987</v>
      </c>
      <c r="E2099" s="75">
        <v>76</v>
      </c>
      <c r="F2099" s="76">
        <v>186</v>
      </c>
      <c r="G2099" s="77">
        <v>422</v>
      </c>
      <c r="H2099" s="75"/>
      <c r="I2099" s="76"/>
      <c r="J2099" s="77"/>
      <c r="K2099" s="75"/>
      <c r="L2099" s="76"/>
      <c r="M2099" s="77"/>
      <c r="N2099" s="533"/>
    </row>
    <row r="2100" spans="1:14" x14ac:dyDescent="0.3">
      <c r="A2100" s="727" t="s">
        <v>194</v>
      </c>
      <c r="B2100" s="127">
        <v>1.84210526315789</v>
      </c>
      <c r="C2100" s="128">
        <v>1.75621890547264</v>
      </c>
      <c r="D2100" s="129">
        <v>1.7011144883485301</v>
      </c>
      <c r="E2100" s="127">
        <v>1.84210526315789</v>
      </c>
      <c r="F2100" s="128">
        <v>1.8494623655914</v>
      </c>
      <c r="G2100" s="129">
        <v>1.7938388625592401</v>
      </c>
      <c r="H2100" s="127"/>
      <c r="I2100" s="128"/>
      <c r="J2100" s="129"/>
      <c r="K2100" s="127"/>
      <c r="L2100" s="128"/>
      <c r="M2100" s="129"/>
      <c r="N2100" s="533"/>
    </row>
    <row r="2101" spans="1:14" x14ac:dyDescent="0.3">
      <c r="A2101" s="727" t="s">
        <v>174</v>
      </c>
      <c r="B2101" s="127">
        <v>1.1781639000744299</v>
      </c>
      <c r="C2101" s="128">
        <v>1.08734439679785</v>
      </c>
      <c r="D2101" s="129">
        <v>1.07659442307112</v>
      </c>
      <c r="E2101" s="127">
        <v>1.1781639000744299</v>
      </c>
      <c r="F2101" s="128">
        <v>1.1241451917299199</v>
      </c>
      <c r="G2101" s="129">
        <v>1.07560288683723</v>
      </c>
      <c r="H2101" s="127"/>
      <c r="I2101" s="128"/>
      <c r="J2101" s="129"/>
      <c r="K2101" s="127"/>
      <c r="L2101" s="128"/>
      <c r="M2101" s="129"/>
      <c r="N2101" s="533"/>
    </row>
    <row r="2102" spans="1:14" x14ac:dyDescent="0.3">
      <c r="A2102" s="727" t="s">
        <v>260</v>
      </c>
      <c r="B2102" s="130" t="s">
        <v>248</v>
      </c>
      <c r="C2102" s="128" t="s">
        <v>130</v>
      </c>
      <c r="D2102" s="129" t="s">
        <v>130</v>
      </c>
      <c r="E2102" s="130" t="s">
        <v>248</v>
      </c>
      <c r="F2102" s="128" t="s">
        <v>130</v>
      </c>
      <c r="G2102" s="129" t="s">
        <v>130</v>
      </c>
      <c r="H2102" s="130"/>
      <c r="I2102" s="128"/>
      <c r="J2102" s="129"/>
      <c r="K2102" s="130"/>
      <c r="L2102" s="128"/>
      <c r="M2102" s="129"/>
      <c r="N2102" s="533"/>
    </row>
    <row r="2103" spans="1:14" x14ac:dyDescent="0.3">
      <c r="A2103" s="730" t="s">
        <v>173</v>
      </c>
      <c r="B2103" s="131" t="s">
        <v>248</v>
      </c>
      <c r="C2103" s="132">
        <v>7.8987262856348966E-2</v>
      </c>
      <c r="D2103" s="139">
        <v>0.13095997135779894</v>
      </c>
      <c r="E2103" s="131" t="s">
        <v>248</v>
      </c>
      <c r="F2103" s="132">
        <v>-6.5446194029334303E-3</v>
      </c>
      <c r="G2103" s="139">
        <v>4.4873810947621655E-2</v>
      </c>
      <c r="H2103" s="131"/>
      <c r="I2103" s="132"/>
      <c r="J2103" s="139"/>
      <c r="K2103" s="131"/>
      <c r="L2103" s="132"/>
      <c r="M2103" s="139"/>
      <c r="N2103" s="534"/>
    </row>
    <row r="2104" spans="1:14" ht="26" x14ac:dyDescent="0.3">
      <c r="A2104" s="761" t="s">
        <v>964</v>
      </c>
      <c r="B2104" s="69">
        <v>1.3333333333333299E-2</v>
      </c>
      <c r="C2104" s="70">
        <v>0.05</v>
      </c>
      <c r="D2104" s="71">
        <v>3.8775510204081598E-2</v>
      </c>
      <c r="E2104" s="69">
        <v>1.3333333333333299E-2</v>
      </c>
      <c r="F2104" s="70">
        <v>2.7027027027027001E-2</v>
      </c>
      <c r="G2104" s="71">
        <v>2.1531100478468901E-2</v>
      </c>
      <c r="H2104" s="69"/>
      <c r="I2104" s="70"/>
      <c r="J2104" s="71"/>
      <c r="K2104" s="69"/>
      <c r="L2104" s="70"/>
      <c r="M2104" s="71"/>
      <c r="N2104" s="535"/>
    </row>
    <row r="2105" spans="1:14" x14ac:dyDescent="0.3">
      <c r="A2105" s="727" t="s">
        <v>93</v>
      </c>
      <c r="B2105" s="72">
        <v>0.08</v>
      </c>
      <c r="C2105" s="73">
        <v>5.2499999999999998E-2</v>
      </c>
      <c r="D2105" s="74">
        <v>5.2040816326530598E-2</v>
      </c>
      <c r="E2105" s="72">
        <v>0.08</v>
      </c>
      <c r="F2105" s="73">
        <v>6.4864864864864896E-2</v>
      </c>
      <c r="G2105" s="74">
        <v>6.2200956937799E-2</v>
      </c>
      <c r="H2105" s="72"/>
      <c r="I2105" s="73"/>
      <c r="J2105" s="74"/>
      <c r="K2105" s="72"/>
      <c r="L2105" s="73"/>
      <c r="M2105" s="74"/>
      <c r="N2105" s="536"/>
    </row>
    <row r="2106" spans="1:14" x14ac:dyDescent="0.3">
      <c r="A2106" s="727" t="s">
        <v>94</v>
      </c>
      <c r="B2106" s="72">
        <v>0.16</v>
      </c>
      <c r="C2106" s="73">
        <v>0.14249999999999999</v>
      </c>
      <c r="D2106" s="74">
        <v>0.14489795918367299</v>
      </c>
      <c r="E2106" s="72">
        <v>0.16</v>
      </c>
      <c r="F2106" s="73">
        <v>0.18378378378378399</v>
      </c>
      <c r="G2106" s="74">
        <v>0.18181818181818199</v>
      </c>
      <c r="H2106" s="72"/>
      <c r="I2106" s="73"/>
      <c r="J2106" s="74"/>
      <c r="K2106" s="72"/>
      <c r="L2106" s="73"/>
      <c r="M2106" s="74"/>
      <c r="N2106" s="536"/>
    </row>
    <row r="2107" spans="1:14" x14ac:dyDescent="0.3">
      <c r="A2107" s="727" t="s">
        <v>95</v>
      </c>
      <c r="B2107" s="72">
        <v>0.133333333333333</v>
      </c>
      <c r="C2107" s="73">
        <v>0.155</v>
      </c>
      <c r="D2107" s="74">
        <v>0.14285714285714299</v>
      </c>
      <c r="E2107" s="72">
        <v>0.133333333333333</v>
      </c>
      <c r="F2107" s="73">
        <v>0.14594594594594601</v>
      </c>
      <c r="G2107" s="74">
        <v>0.157894736842105</v>
      </c>
      <c r="H2107" s="72"/>
      <c r="I2107" s="73"/>
      <c r="J2107" s="74"/>
      <c r="K2107" s="72"/>
      <c r="L2107" s="73"/>
      <c r="M2107" s="74"/>
      <c r="N2107" s="536"/>
    </row>
    <row r="2108" spans="1:14" x14ac:dyDescent="0.3">
      <c r="A2108" s="727" t="s">
        <v>99</v>
      </c>
      <c r="B2108" s="72">
        <v>0.61333333333333295</v>
      </c>
      <c r="C2108" s="73">
        <v>0.6</v>
      </c>
      <c r="D2108" s="74">
        <v>0.621428571428571</v>
      </c>
      <c r="E2108" s="72">
        <v>0.61333333333333295</v>
      </c>
      <c r="F2108" s="73">
        <v>0.57837837837837802</v>
      </c>
      <c r="G2108" s="74">
        <v>0.57655502392344504</v>
      </c>
      <c r="H2108" s="72"/>
      <c r="I2108" s="73"/>
      <c r="J2108" s="74"/>
      <c r="K2108" s="72"/>
      <c r="L2108" s="73"/>
      <c r="M2108" s="74"/>
      <c r="N2108" s="537"/>
    </row>
    <row r="2109" spans="1:14" x14ac:dyDescent="0.3">
      <c r="A2109" s="734" t="s">
        <v>259</v>
      </c>
      <c r="B2109" s="75">
        <v>75</v>
      </c>
      <c r="C2109" s="76">
        <v>400</v>
      </c>
      <c r="D2109" s="77">
        <v>980</v>
      </c>
      <c r="E2109" s="75">
        <v>75</v>
      </c>
      <c r="F2109" s="76">
        <v>185</v>
      </c>
      <c r="G2109" s="77">
        <v>418</v>
      </c>
      <c r="H2109" s="75"/>
      <c r="I2109" s="76"/>
      <c r="J2109" s="77"/>
      <c r="K2109" s="75"/>
      <c r="L2109" s="76"/>
      <c r="M2109" s="77"/>
      <c r="N2109" s="533"/>
    </row>
    <row r="2110" spans="1:14" x14ac:dyDescent="0.3">
      <c r="A2110" s="727" t="s">
        <v>194</v>
      </c>
      <c r="B2110" s="127">
        <v>1.7466666666666699</v>
      </c>
      <c r="C2110" s="128">
        <v>1.7975000000000001</v>
      </c>
      <c r="D2110" s="129">
        <v>1.7438775510204101</v>
      </c>
      <c r="E2110" s="127">
        <v>1.7466666666666699</v>
      </c>
      <c r="F2110" s="128">
        <v>1.8162162162162201</v>
      </c>
      <c r="G2110" s="129">
        <v>1.79425837320574</v>
      </c>
      <c r="H2110" s="127"/>
      <c r="I2110" s="128"/>
      <c r="J2110" s="129"/>
      <c r="K2110" s="127"/>
      <c r="L2110" s="128"/>
      <c r="M2110" s="129"/>
      <c r="N2110" s="533"/>
    </row>
    <row r="2111" spans="1:14" x14ac:dyDescent="0.3">
      <c r="A2111" s="727" t="s">
        <v>174</v>
      </c>
      <c r="B2111" s="127">
        <v>1.0792055803620899</v>
      </c>
      <c r="C2111" s="128">
        <v>1.1682919220116099</v>
      </c>
      <c r="D2111" s="129">
        <v>1.1221209968033401</v>
      </c>
      <c r="E2111" s="127">
        <v>1.0792055803620899</v>
      </c>
      <c r="F2111" s="128">
        <v>1.1125552046668301</v>
      </c>
      <c r="G2111" s="129">
        <v>1.0776853917478899</v>
      </c>
      <c r="H2111" s="127"/>
      <c r="I2111" s="128"/>
      <c r="J2111" s="129"/>
      <c r="K2111" s="127"/>
      <c r="L2111" s="128"/>
      <c r="M2111" s="129"/>
      <c r="N2111" s="533"/>
    </row>
    <row r="2112" spans="1:14" x14ac:dyDescent="0.3">
      <c r="A2112" s="727" t="s">
        <v>260</v>
      </c>
      <c r="B2112" s="130" t="s">
        <v>248</v>
      </c>
      <c r="C2112" s="128" t="s">
        <v>130</v>
      </c>
      <c r="D2112" s="129" t="s">
        <v>130</v>
      </c>
      <c r="E2112" s="130" t="s">
        <v>248</v>
      </c>
      <c r="F2112" s="128" t="s">
        <v>130</v>
      </c>
      <c r="G2112" s="129" t="s">
        <v>130</v>
      </c>
      <c r="H2112" s="130"/>
      <c r="I2112" s="128"/>
      <c r="J2112" s="129"/>
      <c r="K2112" s="130"/>
      <c r="L2112" s="128"/>
      <c r="M2112" s="129"/>
      <c r="N2112" s="533"/>
    </row>
    <row r="2113" spans="1:14" x14ac:dyDescent="0.3">
      <c r="A2113" s="730" t="s">
        <v>173</v>
      </c>
      <c r="B2113" s="131" t="s">
        <v>248</v>
      </c>
      <c r="C2113" s="132">
        <v>-4.3510814699294839E-2</v>
      </c>
      <c r="D2113" s="139">
        <v>2.4855747768782236E-3</v>
      </c>
      <c r="E2113" s="131" t="s">
        <v>248</v>
      </c>
      <c r="F2113" s="132">
        <v>-6.2513346985220153E-2</v>
      </c>
      <c r="G2113" s="139">
        <v>-4.4161038929813684E-2</v>
      </c>
      <c r="H2113" s="131"/>
      <c r="I2113" s="132"/>
      <c r="J2113" s="139"/>
      <c r="K2113" s="131"/>
      <c r="L2113" s="132"/>
      <c r="M2113" s="139"/>
      <c r="N2113" s="534"/>
    </row>
    <row r="2114" spans="1:14" ht="26" x14ac:dyDescent="0.3">
      <c r="A2114" s="761" t="s">
        <v>70</v>
      </c>
      <c r="B2114" s="69">
        <v>0.18181818181818199</v>
      </c>
      <c r="C2114" s="70">
        <v>0.33415841584158401</v>
      </c>
      <c r="D2114" s="71">
        <v>0.24291497975708501</v>
      </c>
      <c r="E2114" s="69">
        <v>0.18181818181818199</v>
      </c>
      <c r="F2114" s="70">
        <v>0.27272727272727298</v>
      </c>
      <c r="G2114" s="71">
        <v>0.219339622641509</v>
      </c>
      <c r="H2114" s="69"/>
      <c r="I2114" s="70"/>
      <c r="J2114" s="71"/>
      <c r="K2114" s="69"/>
      <c r="L2114" s="70"/>
      <c r="M2114" s="71"/>
      <c r="N2114" s="869" t="s">
        <v>239</v>
      </c>
    </row>
    <row r="2115" spans="1:14" x14ac:dyDescent="0.3">
      <c r="A2115" s="727" t="s">
        <v>93</v>
      </c>
      <c r="B2115" s="72">
        <v>0.35064935064935099</v>
      </c>
      <c r="C2115" s="73">
        <v>0.29207920792079201</v>
      </c>
      <c r="D2115" s="74">
        <v>0.28643724696356299</v>
      </c>
      <c r="E2115" s="72">
        <v>0.35064935064935099</v>
      </c>
      <c r="F2115" s="73">
        <v>0.28877005347593598</v>
      </c>
      <c r="G2115" s="74">
        <v>0.29245283018867901</v>
      </c>
      <c r="H2115" s="72"/>
      <c r="I2115" s="73"/>
      <c r="J2115" s="74"/>
      <c r="K2115" s="72"/>
      <c r="L2115" s="73"/>
      <c r="M2115" s="74"/>
      <c r="N2115" s="870"/>
    </row>
    <row r="2116" spans="1:14" x14ac:dyDescent="0.3">
      <c r="A2116" s="727" t="s">
        <v>94</v>
      </c>
      <c r="B2116" s="72">
        <v>0.27272727272727298</v>
      </c>
      <c r="C2116" s="73">
        <v>0.212871287128713</v>
      </c>
      <c r="D2116" s="74">
        <v>0.30870445344129599</v>
      </c>
      <c r="E2116" s="72">
        <v>0.27272727272727298</v>
      </c>
      <c r="F2116" s="73">
        <v>0.25133689839572199</v>
      </c>
      <c r="G2116" s="74">
        <v>0.30660377358490598</v>
      </c>
      <c r="H2116" s="72"/>
      <c r="I2116" s="73"/>
      <c r="J2116" s="74"/>
      <c r="K2116" s="72"/>
      <c r="L2116" s="73"/>
      <c r="M2116" s="74"/>
      <c r="N2116" s="870"/>
    </row>
    <row r="2117" spans="1:14" x14ac:dyDescent="0.3">
      <c r="A2117" s="727" t="s">
        <v>95</v>
      </c>
      <c r="B2117" s="72">
        <v>5.1948051948051903E-2</v>
      </c>
      <c r="C2117" s="73">
        <v>8.4158415841584205E-2</v>
      </c>
      <c r="D2117" s="74">
        <v>8.7044534412955496E-2</v>
      </c>
      <c r="E2117" s="72">
        <v>5.1948051948051903E-2</v>
      </c>
      <c r="F2117" s="73">
        <v>6.9518716577540093E-2</v>
      </c>
      <c r="G2117" s="74">
        <v>8.0188679245283001E-2</v>
      </c>
      <c r="H2117" s="72"/>
      <c r="I2117" s="73"/>
      <c r="J2117" s="74"/>
      <c r="K2117" s="72"/>
      <c r="L2117" s="73"/>
      <c r="M2117" s="74"/>
      <c r="N2117" s="870"/>
    </row>
    <row r="2118" spans="1:14" x14ac:dyDescent="0.3">
      <c r="A2118" s="727" t="s">
        <v>99</v>
      </c>
      <c r="B2118" s="72">
        <v>0.14285714285714299</v>
      </c>
      <c r="C2118" s="73">
        <v>7.6732673267326704E-2</v>
      </c>
      <c r="D2118" s="74">
        <v>7.48987854251012E-2</v>
      </c>
      <c r="E2118" s="72">
        <v>0.14285714285714299</v>
      </c>
      <c r="F2118" s="73">
        <v>0.11764705882352899</v>
      </c>
      <c r="G2118" s="74">
        <v>0.10141509433962299</v>
      </c>
      <c r="H2118" s="72"/>
      <c r="I2118" s="73"/>
      <c r="J2118" s="74"/>
      <c r="K2118" s="72"/>
      <c r="L2118" s="73"/>
      <c r="M2118" s="74"/>
      <c r="N2118" s="871"/>
    </row>
    <row r="2119" spans="1:14" x14ac:dyDescent="0.3">
      <c r="A2119" s="734" t="s">
        <v>259</v>
      </c>
      <c r="B2119" s="75">
        <v>77</v>
      </c>
      <c r="C2119" s="76">
        <v>404</v>
      </c>
      <c r="D2119" s="77">
        <v>988</v>
      </c>
      <c r="E2119" s="75">
        <v>77</v>
      </c>
      <c r="F2119" s="76">
        <v>187</v>
      </c>
      <c r="G2119" s="77">
        <v>424</v>
      </c>
      <c r="H2119" s="75"/>
      <c r="I2119" s="76"/>
      <c r="J2119" s="77"/>
      <c r="K2119" s="75"/>
      <c r="L2119" s="76"/>
      <c r="M2119" s="77"/>
      <c r="N2119" s="533"/>
    </row>
    <row r="2120" spans="1:14" x14ac:dyDescent="0.3">
      <c r="A2120" s="727" t="s">
        <v>194</v>
      </c>
      <c r="B2120" s="127">
        <v>3.37662337662338</v>
      </c>
      <c r="C2120" s="128">
        <v>3.7227722772277199</v>
      </c>
      <c r="D2120" s="129">
        <v>3.5354251012145701</v>
      </c>
      <c r="E2120" s="127">
        <v>3.37662337662338</v>
      </c>
      <c r="F2120" s="128">
        <v>3.52941176470588</v>
      </c>
      <c r="G2120" s="129">
        <v>3.4481132075471699</v>
      </c>
      <c r="H2120" s="127"/>
      <c r="I2120" s="128"/>
      <c r="J2120" s="129"/>
      <c r="K2120" s="127"/>
      <c r="L2120" s="128"/>
      <c r="M2120" s="129"/>
      <c r="N2120" s="533"/>
    </row>
    <row r="2121" spans="1:14" x14ac:dyDescent="0.3">
      <c r="A2121" s="727" t="s">
        <v>174</v>
      </c>
      <c r="B2121" s="127">
        <v>1.2569696332529401</v>
      </c>
      <c r="C2121" s="128">
        <v>1.22520114826948</v>
      </c>
      <c r="D2121" s="129">
        <v>1.16594714595933</v>
      </c>
      <c r="E2121" s="127">
        <v>1.2569696332529401</v>
      </c>
      <c r="F2121" s="128">
        <v>1.2838706498971399</v>
      </c>
      <c r="G2121" s="129">
        <v>1.20759856903634</v>
      </c>
      <c r="H2121" s="127"/>
      <c r="I2121" s="128"/>
      <c r="J2121" s="129"/>
      <c r="K2121" s="127"/>
      <c r="L2121" s="128"/>
      <c r="M2121" s="129"/>
      <c r="N2121" s="533"/>
    </row>
    <row r="2122" spans="1:14" x14ac:dyDescent="0.3">
      <c r="A2122" s="727" t="s">
        <v>260</v>
      </c>
      <c r="B2122" s="130" t="s">
        <v>248</v>
      </c>
      <c r="C2122" s="128" t="s">
        <v>266</v>
      </c>
      <c r="D2122" s="129" t="s">
        <v>130</v>
      </c>
      <c r="E2122" s="130" t="s">
        <v>248</v>
      </c>
      <c r="F2122" s="128" t="s">
        <v>130</v>
      </c>
      <c r="G2122" s="129" t="s">
        <v>130</v>
      </c>
      <c r="H2122" s="130"/>
      <c r="I2122" s="128"/>
      <c r="J2122" s="129"/>
      <c r="K2122" s="130"/>
      <c r="L2122" s="128"/>
      <c r="M2122" s="129"/>
      <c r="N2122" s="533"/>
    </row>
    <row r="2123" spans="1:14" x14ac:dyDescent="0.3">
      <c r="A2123" s="730" t="s">
        <v>173</v>
      </c>
      <c r="B2123" s="131" t="s">
        <v>248</v>
      </c>
      <c r="C2123" s="132">
        <v>-0.28252413988776748</v>
      </c>
      <c r="D2123" s="139">
        <v>-0.13619976269209838</v>
      </c>
      <c r="E2123" s="131" t="s">
        <v>248</v>
      </c>
      <c r="F2123" s="132">
        <v>-0.11900606038056952</v>
      </c>
      <c r="G2123" s="139">
        <v>-5.9199996386910744E-2</v>
      </c>
      <c r="H2123" s="131"/>
      <c r="I2123" s="132"/>
      <c r="J2123" s="139"/>
      <c r="K2123" s="131"/>
      <c r="L2123" s="132"/>
      <c r="M2123" s="139"/>
      <c r="N2123" s="534"/>
    </row>
    <row r="2124" spans="1:14" ht="52" x14ac:dyDescent="0.3">
      <c r="A2124" s="743" t="s">
        <v>144</v>
      </c>
      <c r="B2124" s="69">
        <v>5.1948051948051903E-2</v>
      </c>
      <c r="C2124" s="70">
        <v>4.2216358839050103E-2</v>
      </c>
      <c r="D2124" s="71">
        <v>5.8252427184466E-2</v>
      </c>
      <c r="E2124" s="69">
        <v>5.1948051948051903E-2</v>
      </c>
      <c r="F2124" s="70">
        <v>3.97727272727273E-2</v>
      </c>
      <c r="G2124" s="71">
        <v>4.5340050377833799E-2</v>
      </c>
      <c r="H2124" s="69"/>
      <c r="I2124" s="70"/>
      <c r="J2124" s="71"/>
      <c r="K2124" s="69"/>
      <c r="L2124" s="70"/>
      <c r="M2124" s="71"/>
      <c r="N2124" s="535"/>
    </row>
    <row r="2125" spans="1:14" x14ac:dyDescent="0.3">
      <c r="A2125" s="728" t="s">
        <v>922</v>
      </c>
      <c r="B2125" s="72">
        <v>2.5974025974026E-2</v>
      </c>
      <c r="C2125" s="73">
        <v>8.9709762532981505E-2</v>
      </c>
      <c r="D2125" s="74">
        <v>0.101402373247033</v>
      </c>
      <c r="E2125" s="72">
        <v>2.5974025974026E-2</v>
      </c>
      <c r="F2125" s="73">
        <v>5.6818181818181802E-2</v>
      </c>
      <c r="G2125" s="74">
        <v>9.5717884130982395E-2</v>
      </c>
      <c r="H2125" s="72"/>
      <c r="I2125" s="73"/>
      <c r="J2125" s="74"/>
      <c r="K2125" s="72"/>
      <c r="L2125" s="73"/>
      <c r="M2125" s="74"/>
      <c r="N2125" s="536"/>
    </row>
    <row r="2126" spans="1:14" x14ac:dyDescent="0.3">
      <c r="A2126" s="728" t="s">
        <v>923</v>
      </c>
      <c r="B2126" s="72">
        <v>0.19480519480519501</v>
      </c>
      <c r="C2126" s="73">
        <v>0.232189973614776</v>
      </c>
      <c r="D2126" s="74">
        <v>0.230852211434736</v>
      </c>
      <c r="E2126" s="72">
        <v>0.19480519480519501</v>
      </c>
      <c r="F2126" s="73">
        <v>0.18181818181818199</v>
      </c>
      <c r="G2126" s="74">
        <v>0.216624685138539</v>
      </c>
      <c r="H2126" s="72"/>
      <c r="I2126" s="73"/>
      <c r="J2126" s="74"/>
      <c r="K2126" s="72"/>
      <c r="L2126" s="73"/>
      <c r="M2126" s="74"/>
      <c r="N2126" s="536"/>
    </row>
    <row r="2127" spans="1:14" x14ac:dyDescent="0.3">
      <c r="A2127" s="728" t="s">
        <v>924</v>
      </c>
      <c r="B2127" s="72">
        <v>0.72727272727272696</v>
      </c>
      <c r="C2127" s="73">
        <v>0.63588390501319303</v>
      </c>
      <c r="D2127" s="74">
        <v>0.60949298813376496</v>
      </c>
      <c r="E2127" s="72">
        <v>0.72727272727272696</v>
      </c>
      <c r="F2127" s="73">
        <v>0.72159090909090895</v>
      </c>
      <c r="G2127" s="74">
        <v>0.64231738035264496</v>
      </c>
      <c r="H2127" s="72"/>
      <c r="I2127" s="73"/>
      <c r="J2127" s="74"/>
      <c r="K2127" s="72"/>
      <c r="L2127" s="73"/>
      <c r="M2127" s="74"/>
      <c r="N2127" s="537"/>
    </row>
    <row r="2128" spans="1:14" x14ac:dyDescent="0.3">
      <c r="A2128" s="734" t="s">
        <v>259</v>
      </c>
      <c r="B2128" s="75">
        <v>77</v>
      </c>
      <c r="C2128" s="76">
        <v>379</v>
      </c>
      <c r="D2128" s="77">
        <v>927</v>
      </c>
      <c r="E2128" s="75">
        <v>77</v>
      </c>
      <c r="F2128" s="76">
        <v>176</v>
      </c>
      <c r="G2128" s="77">
        <v>397</v>
      </c>
      <c r="H2128" s="75"/>
      <c r="I2128" s="76"/>
      <c r="J2128" s="77"/>
      <c r="K2128" s="75"/>
      <c r="L2128" s="76"/>
      <c r="M2128" s="77"/>
      <c r="N2128" s="532"/>
    </row>
    <row r="2129" spans="1:14" x14ac:dyDescent="0.3">
      <c r="A2129" s="727" t="s">
        <v>194</v>
      </c>
      <c r="B2129" s="127">
        <v>1.4025974025974</v>
      </c>
      <c r="C2129" s="128">
        <v>1.5382585751978901</v>
      </c>
      <c r="D2129" s="129">
        <v>1.6084142394822001</v>
      </c>
      <c r="E2129" s="127">
        <v>1.4025974025974</v>
      </c>
      <c r="F2129" s="128">
        <v>1.41477272727273</v>
      </c>
      <c r="G2129" s="129">
        <v>1.5440806045340001</v>
      </c>
      <c r="H2129" s="127"/>
      <c r="I2129" s="128"/>
      <c r="J2129" s="129"/>
      <c r="K2129" s="127"/>
      <c r="L2129" s="128"/>
      <c r="M2129" s="129"/>
      <c r="N2129" s="533"/>
    </row>
    <row r="2130" spans="1:14" x14ac:dyDescent="0.3">
      <c r="A2130" s="727" t="s">
        <v>174</v>
      </c>
      <c r="B2130" s="127">
        <v>0.78236719504840002</v>
      </c>
      <c r="C2130" s="128">
        <v>0.82647215239006799</v>
      </c>
      <c r="D2130" s="129">
        <v>0.889617561030699</v>
      </c>
      <c r="E2130" s="127">
        <v>0.78236719504840002</v>
      </c>
      <c r="F2130" s="128">
        <v>0.77356906020670901</v>
      </c>
      <c r="G2130" s="129">
        <v>0.84458852186391897</v>
      </c>
      <c r="H2130" s="127"/>
      <c r="I2130" s="128"/>
      <c r="J2130" s="129"/>
      <c r="K2130" s="127"/>
      <c r="L2130" s="128"/>
      <c r="M2130" s="129"/>
      <c r="N2130" s="533"/>
    </row>
    <row r="2131" spans="1:14" x14ac:dyDescent="0.3">
      <c r="A2131" s="727" t="s">
        <v>260</v>
      </c>
      <c r="B2131" s="130" t="s">
        <v>248</v>
      </c>
      <c r="C2131" s="128" t="s">
        <v>130</v>
      </c>
      <c r="D2131" s="129" t="s">
        <v>266</v>
      </c>
      <c r="E2131" s="130" t="s">
        <v>248</v>
      </c>
      <c r="F2131" s="128" t="s">
        <v>130</v>
      </c>
      <c r="G2131" s="129" t="s">
        <v>130</v>
      </c>
      <c r="H2131" s="130"/>
      <c r="I2131" s="128"/>
      <c r="J2131" s="129"/>
      <c r="K2131" s="130"/>
      <c r="L2131" s="128"/>
      <c r="M2131" s="129"/>
      <c r="N2131" s="533"/>
    </row>
    <row r="2132" spans="1:14" x14ac:dyDescent="0.3">
      <c r="A2132" s="730" t="s">
        <v>173</v>
      </c>
      <c r="B2132" s="131" t="s">
        <v>248</v>
      </c>
      <c r="C2132" s="132">
        <v>-0.16414488039091546</v>
      </c>
      <c r="D2132" s="139">
        <v>-0.23135428739327435</v>
      </c>
      <c r="E2132" s="131" t="s">
        <v>248</v>
      </c>
      <c r="F2132" s="132">
        <v>-1.5739156723869715E-2</v>
      </c>
      <c r="G2132" s="139">
        <v>-0.167517315561383</v>
      </c>
      <c r="H2132" s="131"/>
      <c r="I2132" s="132"/>
      <c r="J2132" s="139"/>
      <c r="K2132" s="131"/>
      <c r="L2132" s="132"/>
      <c r="M2132" s="139"/>
      <c r="N2132" s="534"/>
    </row>
    <row r="2133" spans="1:14" ht="52" x14ac:dyDescent="0.3">
      <c r="A2133" s="761" t="s">
        <v>1063</v>
      </c>
      <c r="B2133" s="69">
        <v>0.207792207792208</v>
      </c>
      <c r="C2133" s="70">
        <v>0.137203166226913</v>
      </c>
      <c r="D2133" s="71">
        <v>0.135135135135135</v>
      </c>
      <c r="E2133" s="69">
        <v>0.207792207792208</v>
      </c>
      <c r="F2133" s="70">
        <v>0.1875</v>
      </c>
      <c r="G2133" s="71">
        <v>0.16161616161616199</v>
      </c>
      <c r="H2133" s="69"/>
      <c r="I2133" s="70"/>
      <c r="J2133" s="71"/>
      <c r="K2133" s="69"/>
      <c r="L2133" s="70"/>
      <c r="M2133" s="71"/>
      <c r="N2133" s="535"/>
    </row>
    <row r="2134" spans="1:14" x14ac:dyDescent="0.3">
      <c r="A2134" s="728" t="s">
        <v>922</v>
      </c>
      <c r="B2134" s="72">
        <v>0.31168831168831201</v>
      </c>
      <c r="C2134" s="73">
        <v>0.29287598944590998</v>
      </c>
      <c r="D2134" s="74">
        <v>0.327567567567568</v>
      </c>
      <c r="E2134" s="72">
        <v>0.31168831168831201</v>
      </c>
      <c r="F2134" s="73">
        <v>0.23863636363636401</v>
      </c>
      <c r="G2134" s="74">
        <v>0.29797979797979801</v>
      </c>
      <c r="H2134" s="72"/>
      <c r="I2134" s="73"/>
      <c r="J2134" s="74"/>
      <c r="K2134" s="72"/>
      <c r="L2134" s="73"/>
      <c r="M2134" s="74"/>
      <c r="N2134" s="536"/>
    </row>
    <row r="2135" spans="1:14" x14ac:dyDescent="0.3">
      <c r="A2135" s="728" t="s">
        <v>923</v>
      </c>
      <c r="B2135" s="72">
        <v>0.37662337662337703</v>
      </c>
      <c r="C2135" s="73">
        <v>0.39050131926121401</v>
      </c>
      <c r="D2135" s="74">
        <v>0.37837837837837801</v>
      </c>
      <c r="E2135" s="72">
        <v>0.37662337662337703</v>
      </c>
      <c r="F2135" s="73">
        <v>0.40340909090909099</v>
      </c>
      <c r="G2135" s="74">
        <v>0.37878787878787901</v>
      </c>
      <c r="H2135" s="72"/>
      <c r="I2135" s="73"/>
      <c r="J2135" s="74"/>
      <c r="K2135" s="72"/>
      <c r="L2135" s="73"/>
      <c r="M2135" s="74"/>
      <c r="N2135" s="536"/>
    </row>
    <row r="2136" spans="1:14" x14ac:dyDescent="0.3">
      <c r="A2136" s="728" t="s">
        <v>924</v>
      </c>
      <c r="B2136" s="72">
        <v>0.103896103896104</v>
      </c>
      <c r="C2136" s="73">
        <v>0.17941952506596301</v>
      </c>
      <c r="D2136" s="74">
        <v>0.15891891891891899</v>
      </c>
      <c r="E2136" s="72">
        <v>0.103896103896104</v>
      </c>
      <c r="F2136" s="73">
        <v>0.170454545454545</v>
      </c>
      <c r="G2136" s="74">
        <v>0.16161616161616199</v>
      </c>
      <c r="H2136" s="72"/>
      <c r="I2136" s="73"/>
      <c r="J2136" s="74"/>
      <c r="K2136" s="72"/>
      <c r="L2136" s="73"/>
      <c r="M2136" s="74"/>
      <c r="N2136" s="537"/>
    </row>
    <row r="2137" spans="1:14" x14ac:dyDescent="0.3">
      <c r="A2137" s="734" t="s">
        <v>259</v>
      </c>
      <c r="B2137" s="75">
        <v>77</v>
      </c>
      <c r="C2137" s="76">
        <v>379</v>
      </c>
      <c r="D2137" s="77">
        <v>925</v>
      </c>
      <c r="E2137" s="75">
        <v>77</v>
      </c>
      <c r="F2137" s="76">
        <v>176</v>
      </c>
      <c r="G2137" s="77">
        <v>396</v>
      </c>
      <c r="H2137" s="75"/>
      <c r="I2137" s="76"/>
      <c r="J2137" s="77"/>
      <c r="K2137" s="75"/>
      <c r="L2137" s="76"/>
      <c r="M2137" s="77"/>
      <c r="N2137" s="532"/>
    </row>
    <row r="2138" spans="1:14" x14ac:dyDescent="0.3">
      <c r="A2138" s="727" t="s">
        <v>194</v>
      </c>
      <c r="B2138" s="127">
        <v>2.62337662337662</v>
      </c>
      <c r="C2138" s="128">
        <v>2.38786279683378</v>
      </c>
      <c r="D2138" s="129">
        <v>2.4389189189189202</v>
      </c>
      <c r="E2138" s="127">
        <v>2.62337662337662</v>
      </c>
      <c r="F2138" s="128">
        <v>2.4431818181818201</v>
      </c>
      <c r="G2138" s="129">
        <v>2.4595959595959598</v>
      </c>
      <c r="H2138" s="127"/>
      <c r="I2138" s="128"/>
      <c r="J2138" s="129"/>
      <c r="K2138" s="127"/>
      <c r="L2138" s="128"/>
      <c r="M2138" s="129"/>
      <c r="N2138" s="533"/>
    </row>
    <row r="2139" spans="1:14" x14ac:dyDescent="0.3">
      <c r="A2139" s="727" t="s">
        <v>174</v>
      </c>
      <c r="B2139" s="127">
        <v>0.93244106684044803</v>
      </c>
      <c r="C2139" s="128">
        <v>0.93433077210777005</v>
      </c>
      <c r="D2139" s="129">
        <v>0.91393665824290804</v>
      </c>
      <c r="E2139" s="127">
        <v>0.93244106684044803</v>
      </c>
      <c r="F2139" s="128">
        <v>0.98396230526469797</v>
      </c>
      <c r="G2139" s="129">
        <v>0.94715234141982196</v>
      </c>
      <c r="H2139" s="127"/>
      <c r="I2139" s="128"/>
      <c r="J2139" s="129"/>
      <c r="K2139" s="127"/>
      <c r="L2139" s="128"/>
      <c r="M2139" s="129"/>
      <c r="N2139" s="533"/>
    </row>
    <row r="2140" spans="1:14" x14ac:dyDescent="0.3">
      <c r="A2140" s="727" t="s">
        <v>260</v>
      </c>
      <c r="B2140" s="130" t="s">
        <v>248</v>
      </c>
      <c r="C2140" s="128" t="s">
        <v>266</v>
      </c>
      <c r="D2140" s="129" t="s">
        <v>130</v>
      </c>
      <c r="E2140" s="130" t="s">
        <v>248</v>
      </c>
      <c r="F2140" s="128" t="s">
        <v>130</v>
      </c>
      <c r="G2140" s="129" t="s">
        <v>130</v>
      </c>
      <c r="H2140" s="130"/>
      <c r="I2140" s="128"/>
      <c r="J2140" s="129"/>
      <c r="K2140" s="130"/>
      <c r="L2140" s="128"/>
      <c r="M2140" s="129"/>
      <c r="N2140" s="533"/>
    </row>
    <row r="2141" spans="1:14" x14ac:dyDescent="0.3">
      <c r="A2141" s="730" t="s">
        <v>173</v>
      </c>
      <c r="B2141" s="131" t="s">
        <v>248</v>
      </c>
      <c r="C2141" s="132">
        <v>0.25206686280014201</v>
      </c>
      <c r="D2141" s="139">
        <v>0.20182766802715801</v>
      </c>
      <c r="E2141" s="131" t="s">
        <v>248</v>
      </c>
      <c r="F2141" s="132">
        <v>0.18313181737823309</v>
      </c>
      <c r="G2141" s="139">
        <v>0.17291902962003558</v>
      </c>
      <c r="H2141" s="131"/>
      <c r="I2141" s="132"/>
      <c r="J2141" s="139"/>
      <c r="K2141" s="131"/>
      <c r="L2141" s="132"/>
      <c r="M2141" s="139"/>
      <c r="N2141" s="534"/>
    </row>
    <row r="2142" spans="1:14" ht="26" x14ac:dyDescent="0.3">
      <c r="A2142" s="761" t="s">
        <v>1014</v>
      </c>
      <c r="B2142" s="69">
        <v>0.14285714285714299</v>
      </c>
      <c r="C2142" s="70">
        <v>0.114058355437666</v>
      </c>
      <c r="D2142" s="71">
        <v>0.11413043478260899</v>
      </c>
      <c r="E2142" s="69">
        <v>0.14285714285714299</v>
      </c>
      <c r="F2142" s="70">
        <v>0.11363636363636399</v>
      </c>
      <c r="G2142" s="71">
        <v>0.10632911392405101</v>
      </c>
      <c r="H2142" s="69"/>
      <c r="I2142" s="70"/>
      <c r="J2142" s="71"/>
      <c r="K2142" s="69"/>
      <c r="L2142" s="70"/>
      <c r="M2142" s="71"/>
      <c r="N2142" s="535"/>
    </row>
    <row r="2143" spans="1:14" x14ac:dyDescent="0.3">
      <c r="A2143" s="728" t="s">
        <v>922</v>
      </c>
      <c r="B2143" s="72">
        <v>0.31168831168831201</v>
      </c>
      <c r="C2143" s="73">
        <v>0.33156498673740098</v>
      </c>
      <c r="D2143" s="74">
        <v>0.35543478260869599</v>
      </c>
      <c r="E2143" s="72">
        <v>0.31168831168831201</v>
      </c>
      <c r="F2143" s="73">
        <v>0.27840909090909099</v>
      </c>
      <c r="G2143" s="74">
        <v>0.32658227848101301</v>
      </c>
      <c r="H2143" s="72"/>
      <c r="I2143" s="73"/>
      <c r="J2143" s="74"/>
      <c r="K2143" s="72"/>
      <c r="L2143" s="73"/>
      <c r="M2143" s="74"/>
      <c r="N2143" s="536"/>
    </row>
    <row r="2144" spans="1:14" x14ac:dyDescent="0.3">
      <c r="A2144" s="728" t="s">
        <v>923</v>
      </c>
      <c r="B2144" s="72">
        <v>0.42857142857142899</v>
      </c>
      <c r="C2144" s="73">
        <v>0.416445623342175</v>
      </c>
      <c r="D2144" s="74">
        <v>0.39021739130434802</v>
      </c>
      <c r="E2144" s="72">
        <v>0.42857142857142899</v>
      </c>
      <c r="F2144" s="73">
        <v>0.44886363636363602</v>
      </c>
      <c r="G2144" s="74">
        <v>0.405063291139241</v>
      </c>
      <c r="H2144" s="72"/>
      <c r="I2144" s="73"/>
      <c r="J2144" s="74"/>
      <c r="K2144" s="72"/>
      <c r="L2144" s="73"/>
      <c r="M2144" s="74"/>
      <c r="N2144" s="536"/>
    </row>
    <row r="2145" spans="1:14" x14ac:dyDescent="0.3">
      <c r="A2145" s="728" t="s">
        <v>924</v>
      </c>
      <c r="B2145" s="72">
        <v>0.11688311688311701</v>
      </c>
      <c r="C2145" s="73">
        <v>0.13793103448275901</v>
      </c>
      <c r="D2145" s="74">
        <v>0.14021739130434799</v>
      </c>
      <c r="E2145" s="72">
        <v>0.11688311688311701</v>
      </c>
      <c r="F2145" s="73">
        <v>0.15909090909090901</v>
      </c>
      <c r="G2145" s="74">
        <v>0.16202531645569601</v>
      </c>
      <c r="H2145" s="72"/>
      <c r="I2145" s="73"/>
      <c r="J2145" s="74"/>
      <c r="K2145" s="72"/>
      <c r="L2145" s="73"/>
      <c r="M2145" s="74"/>
      <c r="N2145" s="537"/>
    </row>
    <row r="2146" spans="1:14" x14ac:dyDescent="0.3">
      <c r="A2146" s="734" t="s">
        <v>259</v>
      </c>
      <c r="B2146" s="75">
        <v>77</v>
      </c>
      <c r="C2146" s="76">
        <v>377</v>
      </c>
      <c r="D2146" s="77">
        <v>920</v>
      </c>
      <c r="E2146" s="75">
        <v>77</v>
      </c>
      <c r="F2146" s="76">
        <v>176</v>
      </c>
      <c r="G2146" s="77">
        <v>395</v>
      </c>
      <c r="H2146" s="75"/>
      <c r="I2146" s="76"/>
      <c r="J2146" s="77"/>
      <c r="K2146" s="75"/>
      <c r="L2146" s="76"/>
      <c r="M2146" s="77"/>
      <c r="N2146" s="532"/>
    </row>
    <row r="2147" spans="1:14" x14ac:dyDescent="0.3">
      <c r="A2147" s="727" t="s">
        <v>194</v>
      </c>
      <c r="B2147" s="127">
        <v>2.4805194805194799</v>
      </c>
      <c r="C2147" s="128">
        <v>2.4217506631299699</v>
      </c>
      <c r="D2147" s="129">
        <v>2.4434782608695702</v>
      </c>
      <c r="E2147" s="127">
        <v>2.4805194805194799</v>
      </c>
      <c r="F2147" s="128">
        <v>2.3465909090909101</v>
      </c>
      <c r="G2147" s="129">
        <v>2.3772151898734202</v>
      </c>
      <c r="H2147" s="127"/>
      <c r="I2147" s="128"/>
      <c r="J2147" s="129"/>
      <c r="K2147" s="127"/>
      <c r="L2147" s="128"/>
      <c r="M2147" s="129"/>
      <c r="N2147" s="533"/>
    </row>
    <row r="2148" spans="1:14" x14ac:dyDescent="0.3">
      <c r="A2148" s="727" t="s">
        <v>174</v>
      </c>
      <c r="B2148" s="127">
        <v>0.88273482950475002</v>
      </c>
      <c r="C2148" s="128">
        <v>0.86593579402165299</v>
      </c>
      <c r="D2148" s="129">
        <v>0.86966834795541104</v>
      </c>
      <c r="E2148" s="127">
        <v>0.88273482950475002</v>
      </c>
      <c r="F2148" s="128">
        <v>0.88109657179628598</v>
      </c>
      <c r="G2148" s="129">
        <v>0.879540340132826</v>
      </c>
      <c r="H2148" s="127"/>
      <c r="I2148" s="128"/>
      <c r="J2148" s="129"/>
      <c r="K2148" s="127"/>
      <c r="L2148" s="128"/>
      <c r="M2148" s="129"/>
      <c r="N2148" s="533"/>
    </row>
    <row r="2149" spans="1:14" x14ac:dyDescent="0.3">
      <c r="A2149" s="727" t="s">
        <v>260</v>
      </c>
      <c r="B2149" s="130" t="s">
        <v>248</v>
      </c>
      <c r="C2149" s="128" t="s">
        <v>130</v>
      </c>
      <c r="D2149" s="129" t="s">
        <v>130</v>
      </c>
      <c r="E2149" s="130" t="s">
        <v>248</v>
      </c>
      <c r="F2149" s="128" t="s">
        <v>130</v>
      </c>
      <c r="G2149" s="129" t="s">
        <v>130</v>
      </c>
      <c r="H2149" s="130"/>
      <c r="I2149" s="128"/>
      <c r="J2149" s="129"/>
      <c r="K2149" s="130"/>
      <c r="L2149" s="128"/>
      <c r="M2149" s="129"/>
      <c r="N2149" s="533"/>
    </row>
    <row r="2150" spans="1:14" x14ac:dyDescent="0.3">
      <c r="A2150" s="730" t="s">
        <v>173</v>
      </c>
      <c r="B2150" s="131" t="s">
        <v>248</v>
      </c>
      <c r="C2150" s="132">
        <v>6.7867407485918615E-2</v>
      </c>
      <c r="D2150" s="139">
        <v>4.2592351138216709E-2</v>
      </c>
      <c r="E2150" s="131" t="s">
        <v>248</v>
      </c>
      <c r="F2150" s="132">
        <v>0.15200214790931546</v>
      </c>
      <c r="G2150" s="139">
        <v>0.11745258964524466</v>
      </c>
      <c r="H2150" s="131"/>
      <c r="I2150" s="132"/>
      <c r="J2150" s="139"/>
      <c r="K2150" s="131"/>
      <c r="L2150" s="132"/>
      <c r="M2150" s="139"/>
      <c r="N2150" s="534"/>
    </row>
    <row r="2151" spans="1:14" ht="26" x14ac:dyDescent="0.3">
      <c r="A2151" s="761" t="s">
        <v>60</v>
      </c>
      <c r="B2151" s="69">
        <v>9.3333333333333296E-2</v>
      </c>
      <c r="C2151" s="70">
        <v>7.1808510638297907E-2</v>
      </c>
      <c r="D2151" s="71">
        <v>7.8091106290672493E-2</v>
      </c>
      <c r="E2151" s="69">
        <v>9.3333333333333296E-2</v>
      </c>
      <c r="F2151" s="70">
        <v>8.6206896551724102E-2</v>
      </c>
      <c r="G2151" s="71">
        <v>7.3604060913705596E-2</v>
      </c>
      <c r="H2151" s="69"/>
      <c r="I2151" s="70"/>
      <c r="J2151" s="71"/>
      <c r="K2151" s="69"/>
      <c r="L2151" s="70"/>
      <c r="M2151" s="71"/>
      <c r="N2151" s="535"/>
    </row>
    <row r="2152" spans="1:14" x14ac:dyDescent="0.3">
      <c r="A2152" s="728" t="s">
        <v>922</v>
      </c>
      <c r="B2152" s="72">
        <v>0.18666666666666701</v>
      </c>
      <c r="C2152" s="73">
        <v>0.21276595744680901</v>
      </c>
      <c r="D2152" s="74">
        <v>0.21691973969631201</v>
      </c>
      <c r="E2152" s="72">
        <v>0.18666666666666701</v>
      </c>
      <c r="F2152" s="73">
        <v>0.195402298850575</v>
      </c>
      <c r="G2152" s="74">
        <v>0.21319796954314699</v>
      </c>
      <c r="H2152" s="72"/>
      <c r="I2152" s="73"/>
      <c r="J2152" s="74"/>
      <c r="K2152" s="72"/>
      <c r="L2152" s="73"/>
      <c r="M2152" s="74"/>
      <c r="N2152" s="536"/>
    </row>
    <row r="2153" spans="1:14" x14ac:dyDescent="0.3">
      <c r="A2153" s="728" t="s">
        <v>923</v>
      </c>
      <c r="B2153" s="72">
        <v>0.413333333333333</v>
      </c>
      <c r="C2153" s="73">
        <v>0.41755319148936199</v>
      </c>
      <c r="D2153" s="74">
        <v>0.42407809110629102</v>
      </c>
      <c r="E2153" s="72">
        <v>0.413333333333333</v>
      </c>
      <c r="F2153" s="73">
        <v>0.41379310344827602</v>
      </c>
      <c r="G2153" s="74">
        <v>0.43908629441624403</v>
      </c>
      <c r="H2153" s="72"/>
      <c r="I2153" s="73"/>
      <c r="J2153" s="74"/>
      <c r="K2153" s="72"/>
      <c r="L2153" s="73"/>
      <c r="M2153" s="74"/>
      <c r="N2153" s="536"/>
    </row>
    <row r="2154" spans="1:14" x14ac:dyDescent="0.3">
      <c r="A2154" s="728" t="s">
        <v>924</v>
      </c>
      <c r="B2154" s="72">
        <v>0.30666666666666698</v>
      </c>
      <c r="C2154" s="73">
        <v>0.29787234042553201</v>
      </c>
      <c r="D2154" s="74">
        <v>0.28091106290672502</v>
      </c>
      <c r="E2154" s="72">
        <v>0.30666666666666698</v>
      </c>
      <c r="F2154" s="73">
        <v>0.30459770114942503</v>
      </c>
      <c r="G2154" s="74">
        <v>0.27411167512690399</v>
      </c>
      <c r="H2154" s="72"/>
      <c r="I2154" s="73"/>
      <c r="J2154" s="74"/>
      <c r="K2154" s="72"/>
      <c r="L2154" s="73"/>
      <c r="M2154" s="74"/>
      <c r="N2154" s="537"/>
    </row>
    <row r="2155" spans="1:14" x14ac:dyDescent="0.3">
      <c r="A2155" s="734" t="s">
        <v>259</v>
      </c>
      <c r="B2155" s="75">
        <v>75</v>
      </c>
      <c r="C2155" s="76">
        <v>376</v>
      </c>
      <c r="D2155" s="77">
        <v>922</v>
      </c>
      <c r="E2155" s="75">
        <v>75</v>
      </c>
      <c r="F2155" s="76">
        <v>174</v>
      </c>
      <c r="G2155" s="77">
        <v>394</v>
      </c>
      <c r="H2155" s="75"/>
      <c r="I2155" s="76"/>
      <c r="J2155" s="77"/>
      <c r="K2155" s="75"/>
      <c r="L2155" s="76"/>
      <c r="M2155" s="77"/>
      <c r="N2155" s="532"/>
    </row>
    <row r="2156" spans="1:14" x14ac:dyDescent="0.3">
      <c r="A2156" s="727" t="s">
        <v>194</v>
      </c>
      <c r="B2156" s="127">
        <v>2.06666666666667</v>
      </c>
      <c r="C2156" s="128">
        <v>2.0585106382978702</v>
      </c>
      <c r="D2156" s="129">
        <v>2.0921908893709298</v>
      </c>
      <c r="E2156" s="127">
        <v>2.06666666666667</v>
      </c>
      <c r="F2156" s="128">
        <v>2.0632183908045998</v>
      </c>
      <c r="G2156" s="129">
        <v>2.0862944162436499</v>
      </c>
      <c r="H2156" s="127"/>
      <c r="I2156" s="128"/>
      <c r="J2156" s="129"/>
      <c r="K2156" s="127"/>
      <c r="L2156" s="128"/>
      <c r="M2156" s="129"/>
      <c r="N2156" s="533"/>
    </row>
    <row r="2157" spans="1:14" x14ac:dyDescent="0.3">
      <c r="A2157" s="727" t="s">
        <v>174</v>
      </c>
      <c r="B2157" s="127">
        <v>0.93481221316041496</v>
      </c>
      <c r="C2157" s="128">
        <v>0.892506232967885</v>
      </c>
      <c r="D2157" s="129">
        <v>0.895860776179495</v>
      </c>
      <c r="E2157" s="127">
        <v>0.93481221316041496</v>
      </c>
      <c r="F2157" s="128">
        <v>0.919614765100917</v>
      </c>
      <c r="G2157" s="129">
        <v>0.88105013366714902</v>
      </c>
      <c r="H2157" s="127"/>
      <c r="I2157" s="128"/>
      <c r="J2157" s="129"/>
      <c r="K2157" s="127"/>
      <c r="L2157" s="128"/>
      <c r="M2157" s="129"/>
      <c r="N2157" s="533"/>
    </row>
    <row r="2158" spans="1:14" x14ac:dyDescent="0.3">
      <c r="A2158" s="727" t="s">
        <v>260</v>
      </c>
      <c r="B2158" s="130" t="s">
        <v>248</v>
      </c>
      <c r="C2158" s="128" t="s">
        <v>130</v>
      </c>
      <c r="D2158" s="129" t="s">
        <v>130</v>
      </c>
      <c r="E2158" s="130" t="s">
        <v>248</v>
      </c>
      <c r="F2158" s="128" t="s">
        <v>130</v>
      </c>
      <c r="G2158" s="129" t="s">
        <v>130</v>
      </c>
      <c r="H2158" s="130"/>
      <c r="I2158" s="128"/>
      <c r="J2158" s="129"/>
      <c r="K2158" s="130"/>
      <c r="L2158" s="128"/>
      <c r="M2158" s="129"/>
      <c r="N2158" s="533"/>
    </row>
    <row r="2159" spans="1:14" x14ac:dyDescent="0.3">
      <c r="A2159" s="730" t="s">
        <v>173</v>
      </c>
      <c r="B2159" s="131" t="s">
        <v>248</v>
      </c>
      <c r="C2159" s="132">
        <v>9.1383433163018408E-3</v>
      </c>
      <c r="D2159" s="139">
        <v>-2.849128277845905E-2</v>
      </c>
      <c r="E2159" s="131" t="s">
        <v>248</v>
      </c>
      <c r="F2159" s="132">
        <v>3.7496960607105796E-3</v>
      </c>
      <c r="G2159" s="139">
        <v>-2.2277676180905079E-2</v>
      </c>
      <c r="H2159" s="131"/>
      <c r="I2159" s="132"/>
      <c r="J2159" s="139"/>
      <c r="K2159" s="131"/>
      <c r="L2159" s="132"/>
      <c r="M2159" s="139"/>
      <c r="N2159" s="534"/>
    </row>
    <row r="2160" spans="1:14" ht="26" x14ac:dyDescent="0.3">
      <c r="A2160" s="761" t="s">
        <v>145</v>
      </c>
      <c r="B2160" s="69">
        <v>0.12987012987013</v>
      </c>
      <c r="C2160" s="70">
        <v>0.13031914893617</v>
      </c>
      <c r="D2160" s="71">
        <v>0.14734561213434499</v>
      </c>
      <c r="E2160" s="69">
        <v>0.12987012987013</v>
      </c>
      <c r="F2160" s="70">
        <v>0.114285714285714</v>
      </c>
      <c r="G2160" s="71">
        <v>0.10886075949367099</v>
      </c>
      <c r="H2160" s="69"/>
      <c r="I2160" s="70"/>
      <c r="J2160" s="71"/>
      <c r="K2160" s="69"/>
      <c r="L2160" s="70"/>
      <c r="M2160" s="71"/>
      <c r="N2160" s="886" t="s">
        <v>209</v>
      </c>
    </row>
    <row r="2161" spans="1:14" x14ac:dyDescent="0.3">
      <c r="A2161" s="728" t="s">
        <v>922</v>
      </c>
      <c r="B2161" s="72">
        <v>0.42857142857142899</v>
      </c>
      <c r="C2161" s="73">
        <v>0.34308510638297901</v>
      </c>
      <c r="D2161" s="74">
        <v>0.37269772481040098</v>
      </c>
      <c r="E2161" s="72">
        <v>0.42857142857142899</v>
      </c>
      <c r="F2161" s="73">
        <v>0.34857142857142898</v>
      </c>
      <c r="G2161" s="74">
        <v>0.37215189873417698</v>
      </c>
      <c r="H2161" s="72"/>
      <c r="I2161" s="73"/>
      <c r="J2161" s="74"/>
      <c r="K2161" s="72"/>
      <c r="L2161" s="73"/>
      <c r="M2161" s="74"/>
      <c r="N2161" s="887"/>
    </row>
    <row r="2162" spans="1:14" x14ac:dyDescent="0.3">
      <c r="A2162" s="728" t="s">
        <v>923</v>
      </c>
      <c r="B2162" s="72">
        <v>0.29870129870129902</v>
      </c>
      <c r="C2162" s="73">
        <v>0.39627659574468099</v>
      </c>
      <c r="D2162" s="74">
        <v>0.36078006500541698</v>
      </c>
      <c r="E2162" s="72">
        <v>0.29870129870129902</v>
      </c>
      <c r="F2162" s="73">
        <v>0.36</v>
      </c>
      <c r="G2162" s="74">
        <v>0.367088607594937</v>
      </c>
      <c r="H2162" s="72"/>
      <c r="I2162" s="73"/>
      <c r="J2162" s="74"/>
      <c r="K2162" s="72"/>
      <c r="L2162" s="73"/>
      <c r="M2162" s="74"/>
      <c r="N2162" s="887"/>
    </row>
    <row r="2163" spans="1:14" x14ac:dyDescent="0.3">
      <c r="A2163" s="728" t="s">
        <v>924</v>
      </c>
      <c r="B2163" s="72">
        <v>0.14285714285714299</v>
      </c>
      <c r="C2163" s="73">
        <v>0.13031914893617</v>
      </c>
      <c r="D2163" s="74">
        <v>0.119176598049837</v>
      </c>
      <c r="E2163" s="72">
        <v>0.14285714285714299</v>
      </c>
      <c r="F2163" s="73">
        <v>0.17714285714285699</v>
      </c>
      <c r="G2163" s="74">
        <v>0.151898734177215</v>
      </c>
      <c r="H2163" s="72"/>
      <c r="I2163" s="73"/>
      <c r="J2163" s="74"/>
      <c r="K2163" s="72"/>
      <c r="L2163" s="73"/>
      <c r="M2163" s="74"/>
      <c r="N2163" s="888"/>
    </row>
    <row r="2164" spans="1:14" x14ac:dyDescent="0.3">
      <c r="A2164" s="734" t="s">
        <v>259</v>
      </c>
      <c r="B2164" s="75">
        <v>77</v>
      </c>
      <c r="C2164" s="76">
        <v>376</v>
      </c>
      <c r="D2164" s="77">
        <v>923</v>
      </c>
      <c r="E2164" s="75">
        <v>77</v>
      </c>
      <c r="F2164" s="76">
        <v>175</v>
      </c>
      <c r="G2164" s="77">
        <v>395</v>
      </c>
      <c r="H2164" s="75"/>
      <c r="I2164" s="76"/>
      <c r="J2164" s="77"/>
      <c r="K2164" s="75"/>
      <c r="L2164" s="76"/>
      <c r="M2164" s="77"/>
      <c r="N2164" s="533"/>
    </row>
    <row r="2165" spans="1:14" x14ac:dyDescent="0.3">
      <c r="A2165" s="727" t="s">
        <v>194</v>
      </c>
      <c r="B2165" s="127">
        <v>2.5454545454545401</v>
      </c>
      <c r="C2165" s="128">
        <v>2.4734042553191502</v>
      </c>
      <c r="D2165" s="129">
        <v>2.54821235102925</v>
      </c>
      <c r="E2165" s="127">
        <v>2.5454545454545401</v>
      </c>
      <c r="F2165" s="128">
        <v>2.4</v>
      </c>
      <c r="G2165" s="129">
        <v>2.4379746835442999</v>
      </c>
      <c r="H2165" s="127"/>
      <c r="I2165" s="128"/>
      <c r="J2165" s="129"/>
      <c r="K2165" s="127"/>
      <c r="L2165" s="128"/>
      <c r="M2165" s="129"/>
      <c r="N2165" s="533"/>
    </row>
    <row r="2166" spans="1:14" x14ac:dyDescent="0.3">
      <c r="A2166" s="727" t="s">
        <v>174</v>
      </c>
      <c r="B2166" s="127">
        <v>0.89656441553084898</v>
      </c>
      <c r="C2166" s="128">
        <v>0.87899039441576199</v>
      </c>
      <c r="D2166" s="129">
        <v>0.88406264340326501</v>
      </c>
      <c r="E2166" s="127">
        <v>0.89656441553084898</v>
      </c>
      <c r="F2166" s="128">
        <v>0.90971765229468404</v>
      </c>
      <c r="G2166" s="129">
        <v>0.87728003121270004</v>
      </c>
      <c r="H2166" s="127"/>
      <c r="I2166" s="128"/>
      <c r="J2166" s="129"/>
      <c r="K2166" s="127"/>
      <c r="L2166" s="128"/>
      <c r="M2166" s="129"/>
      <c r="N2166" s="533"/>
    </row>
    <row r="2167" spans="1:14" x14ac:dyDescent="0.3">
      <c r="A2167" s="727" t="s">
        <v>260</v>
      </c>
      <c r="B2167" s="130" t="s">
        <v>248</v>
      </c>
      <c r="C2167" s="128" t="s">
        <v>130</v>
      </c>
      <c r="D2167" s="129" t="s">
        <v>130</v>
      </c>
      <c r="E2167" s="130" t="s">
        <v>248</v>
      </c>
      <c r="F2167" s="128" t="s">
        <v>130</v>
      </c>
      <c r="G2167" s="129" t="s">
        <v>130</v>
      </c>
      <c r="H2167" s="130"/>
      <c r="I2167" s="128"/>
      <c r="J2167" s="129"/>
      <c r="K2167" s="130"/>
      <c r="L2167" s="128"/>
      <c r="M2167" s="129"/>
      <c r="N2167" s="533"/>
    </row>
    <row r="2168" spans="1:14" x14ac:dyDescent="0.3">
      <c r="A2168" s="730" t="s">
        <v>173</v>
      </c>
      <c r="B2168" s="131" t="s">
        <v>248</v>
      </c>
      <c r="C2168" s="132">
        <v>8.196937144379092E-2</v>
      </c>
      <c r="D2168" s="139">
        <v>-3.1194685074505245E-3</v>
      </c>
      <c r="E2168" s="131" t="s">
        <v>248</v>
      </c>
      <c r="F2168" s="132">
        <v>0.15988976919118111</v>
      </c>
      <c r="G2168" s="139">
        <v>0.12251488474172421</v>
      </c>
      <c r="H2168" s="131"/>
      <c r="I2168" s="132"/>
      <c r="J2168" s="139"/>
      <c r="K2168" s="131"/>
      <c r="L2168" s="132"/>
      <c r="M2168" s="139"/>
      <c r="N2168" s="534"/>
    </row>
    <row r="2169" spans="1:14" ht="26" x14ac:dyDescent="0.3">
      <c r="A2169" s="761" t="s">
        <v>296</v>
      </c>
      <c r="B2169" s="69">
        <v>0.493506493506494</v>
      </c>
      <c r="C2169" s="70">
        <v>0.317460317460317</v>
      </c>
      <c r="D2169" s="71">
        <v>0.307027027027027</v>
      </c>
      <c r="E2169" s="69">
        <v>0.493506493506494</v>
      </c>
      <c r="F2169" s="70">
        <v>0.44318181818181801</v>
      </c>
      <c r="G2169" s="71">
        <v>0.35949367088607598</v>
      </c>
      <c r="H2169" s="69"/>
      <c r="I2169" s="70"/>
      <c r="J2169" s="71"/>
      <c r="K2169" s="69"/>
      <c r="L2169" s="70"/>
      <c r="M2169" s="71"/>
      <c r="N2169" s="535"/>
    </row>
    <row r="2170" spans="1:14" x14ac:dyDescent="0.3">
      <c r="A2170" s="728" t="s">
        <v>922</v>
      </c>
      <c r="B2170" s="72">
        <v>0.36363636363636398</v>
      </c>
      <c r="C2170" s="73">
        <v>0.296296296296296</v>
      </c>
      <c r="D2170" s="74">
        <v>0.31459459459459499</v>
      </c>
      <c r="E2170" s="72">
        <v>0.36363636363636398</v>
      </c>
      <c r="F2170" s="73">
        <v>0.30681818181818199</v>
      </c>
      <c r="G2170" s="74">
        <v>0.32405063291139202</v>
      </c>
      <c r="H2170" s="72"/>
      <c r="I2170" s="73"/>
      <c r="J2170" s="74"/>
      <c r="K2170" s="72"/>
      <c r="L2170" s="73"/>
      <c r="M2170" s="74"/>
      <c r="N2170" s="536"/>
    </row>
    <row r="2171" spans="1:14" x14ac:dyDescent="0.3">
      <c r="A2171" s="728" t="s">
        <v>923</v>
      </c>
      <c r="B2171" s="72">
        <v>0.11688311688311701</v>
      </c>
      <c r="C2171" s="73">
        <v>0.20899470899470901</v>
      </c>
      <c r="D2171" s="74">
        <v>0.22486486486486501</v>
      </c>
      <c r="E2171" s="72">
        <v>0.11688311688311701</v>
      </c>
      <c r="F2171" s="73">
        <v>0.15340909090909099</v>
      </c>
      <c r="G2171" s="74">
        <v>0.22531645569620301</v>
      </c>
      <c r="H2171" s="72"/>
      <c r="I2171" s="73"/>
      <c r="J2171" s="74"/>
      <c r="K2171" s="72"/>
      <c r="L2171" s="73"/>
      <c r="M2171" s="74"/>
      <c r="N2171" s="536"/>
    </row>
    <row r="2172" spans="1:14" x14ac:dyDescent="0.3">
      <c r="A2172" s="728" t="s">
        <v>924</v>
      </c>
      <c r="B2172" s="72">
        <v>2.5974025974026E-2</v>
      </c>
      <c r="C2172" s="73">
        <v>0.17724867724867699</v>
      </c>
      <c r="D2172" s="74">
        <v>0.153513513513513</v>
      </c>
      <c r="E2172" s="72">
        <v>2.5974025974026E-2</v>
      </c>
      <c r="F2172" s="73">
        <v>9.6590909090909102E-2</v>
      </c>
      <c r="G2172" s="74">
        <v>9.11392405063291E-2</v>
      </c>
      <c r="H2172" s="72"/>
      <c r="I2172" s="73"/>
      <c r="J2172" s="74"/>
      <c r="K2172" s="72"/>
      <c r="L2172" s="73"/>
      <c r="M2172" s="74"/>
      <c r="N2172" s="537"/>
    </row>
    <row r="2173" spans="1:14" x14ac:dyDescent="0.3">
      <c r="A2173" s="734" t="s">
        <v>259</v>
      </c>
      <c r="B2173" s="75">
        <v>77</v>
      </c>
      <c r="C2173" s="76">
        <v>378</v>
      </c>
      <c r="D2173" s="77">
        <v>925</v>
      </c>
      <c r="E2173" s="75">
        <v>77</v>
      </c>
      <c r="F2173" s="76">
        <v>176</v>
      </c>
      <c r="G2173" s="77">
        <v>395</v>
      </c>
      <c r="H2173" s="75"/>
      <c r="I2173" s="76"/>
      <c r="J2173" s="77"/>
      <c r="K2173" s="75"/>
      <c r="L2173" s="76"/>
      <c r="M2173" s="77"/>
      <c r="N2173" s="532"/>
    </row>
    <row r="2174" spans="1:14" x14ac:dyDescent="0.3">
      <c r="A2174" s="727" t="s">
        <v>194</v>
      </c>
      <c r="B2174" s="127">
        <v>3.32467532467532</v>
      </c>
      <c r="C2174" s="128">
        <v>2.7539682539682602</v>
      </c>
      <c r="D2174" s="129">
        <v>2.7751351351351299</v>
      </c>
      <c r="E2174" s="127">
        <v>3.32467532467532</v>
      </c>
      <c r="F2174" s="128">
        <v>3.0965909090909101</v>
      </c>
      <c r="G2174" s="129">
        <v>2.9518987341772198</v>
      </c>
      <c r="H2174" s="127"/>
      <c r="I2174" s="128"/>
      <c r="J2174" s="129"/>
      <c r="K2174" s="127"/>
      <c r="L2174" s="128"/>
      <c r="M2174" s="129"/>
      <c r="N2174" s="533"/>
    </row>
    <row r="2175" spans="1:14" x14ac:dyDescent="0.3">
      <c r="A2175" s="727" t="s">
        <v>174</v>
      </c>
      <c r="B2175" s="127">
        <v>0.78541907086797702</v>
      </c>
      <c r="C2175" s="128">
        <v>1.0853730276126701</v>
      </c>
      <c r="D2175" s="129">
        <v>1.04717105411065</v>
      </c>
      <c r="E2175" s="127">
        <v>0.78541907086797702</v>
      </c>
      <c r="F2175" s="128">
        <v>0.98953944423065399</v>
      </c>
      <c r="G2175" s="129">
        <v>0.97440086491996103</v>
      </c>
      <c r="H2175" s="127"/>
      <c r="I2175" s="128"/>
      <c r="J2175" s="129"/>
      <c r="K2175" s="127"/>
      <c r="L2175" s="128"/>
      <c r="M2175" s="129"/>
      <c r="N2175" s="533"/>
    </row>
    <row r="2176" spans="1:14" x14ac:dyDescent="0.3">
      <c r="A2176" s="727" t="s">
        <v>260</v>
      </c>
      <c r="B2176" s="130" t="s">
        <v>248</v>
      </c>
      <c r="C2176" s="128" t="s">
        <v>237</v>
      </c>
      <c r="D2176" s="129" t="s">
        <v>237</v>
      </c>
      <c r="E2176" s="130" t="s">
        <v>248</v>
      </c>
      <c r="F2176" s="128" t="s">
        <v>130</v>
      </c>
      <c r="G2176" s="129" t="s">
        <v>236</v>
      </c>
      <c r="H2176" s="130"/>
      <c r="I2176" s="128"/>
      <c r="J2176" s="129"/>
      <c r="K2176" s="130"/>
      <c r="L2176" s="128"/>
      <c r="M2176" s="129"/>
      <c r="N2176" s="533"/>
    </row>
    <row r="2177" spans="1:14" x14ac:dyDescent="0.3">
      <c r="A2177" s="730" t="s">
        <v>173</v>
      </c>
      <c r="B2177" s="131" t="s">
        <v>248</v>
      </c>
      <c r="C2177" s="132">
        <v>0.52581652223508568</v>
      </c>
      <c r="D2177" s="139">
        <v>0.5247855041284617</v>
      </c>
      <c r="E2177" s="131" t="s">
        <v>248</v>
      </c>
      <c r="F2177" s="132">
        <v>0.23049552689811245</v>
      </c>
      <c r="G2177" s="139">
        <v>0.3825700529614377</v>
      </c>
      <c r="H2177" s="131"/>
      <c r="I2177" s="132"/>
      <c r="J2177" s="139"/>
      <c r="K2177" s="131"/>
      <c r="L2177" s="132"/>
      <c r="M2177" s="139"/>
      <c r="N2177" s="534"/>
    </row>
    <row r="2178" spans="1:14" ht="52" x14ac:dyDescent="0.3">
      <c r="A2178" s="761" t="s">
        <v>344</v>
      </c>
      <c r="B2178" s="69">
        <v>0.42857142857142899</v>
      </c>
      <c r="C2178" s="70">
        <v>0.27777777777777801</v>
      </c>
      <c r="D2178" s="71">
        <v>0.29297297297297298</v>
      </c>
      <c r="E2178" s="69">
        <v>0.42857142857142899</v>
      </c>
      <c r="F2178" s="70">
        <v>0.36931818181818199</v>
      </c>
      <c r="G2178" s="71">
        <v>0.330808080808081</v>
      </c>
      <c r="H2178" s="69"/>
      <c r="I2178" s="70"/>
      <c r="J2178" s="71"/>
      <c r="K2178" s="69"/>
      <c r="L2178" s="70"/>
      <c r="M2178" s="71"/>
      <c r="N2178" s="535"/>
    </row>
    <row r="2179" spans="1:14" x14ac:dyDescent="0.3">
      <c r="A2179" s="728" t="s">
        <v>922</v>
      </c>
      <c r="B2179" s="72">
        <v>0.40259740259740301</v>
      </c>
      <c r="C2179" s="73">
        <v>0.36772486772486801</v>
      </c>
      <c r="D2179" s="74">
        <v>0.37621621621621598</v>
      </c>
      <c r="E2179" s="72">
        <v>0.40259740259740301</v>
      </c>
      <c r="F2179" s="73">
        <v>0.36931818181818199</v>
      </c>
      <c r="G2179" s="74">
        <v>0.37373737373737398</v>
      </c>
      <c r="H2179" s="72"/>
      <c r="I2179" s="73"/>
      <c r="J2179" s="74"/>
      <c r="K2179" s="72"/>
      <c r="L2179" s="73"/>
      <c r="M2179" s="74"/>
      <c r="N2179" s="536"/>
    </row>
    <row r="2180" spans="1:14" x14ac:dyDescent="0.3">
      <c r="A2180" s="728" t="s">
        <v>923</v>
      </c>
      <c r="B2180" s="72">
        <v>0.15584415584415601</v>
      </c>
      <c r="C2180" s="73">
        <v>0.30423280423280402</v>
      </c>
      <c r="D2180" s="74">
        <v>0.277837837837838</v>
      </c>
      <c r="E2180" s="72">
        <v>0.15584415584415601</v>
      </c>
      <c r="F2180" s="73">
        <v>0.21022727272727301</v>
      </c>
      <c r="G2180" s="74">
        <v>0.244949494949495</v>
      </c>
      <c r="H2180" s="72"/>
      <c r="I2180" s="73"/>
      <c r="J2180" s="74"/>
      <c r="K2180" s="72"/>
      <c r="L2180" s="73"/>
      <c r="M2180" s="74"/>
      <c r="N2180" s="536"/>
    </row>
    <row r="2181" spans="1:14" x14ac:dyDescent="0.3">
      <c r="A2181" s="728" t="s">
        <v>924</v>
      </c>
      <c r="B2181" s="72">
        <v>1.2987012987013E-2</v>
      </c>
      <c r="C2181" s="73">
        <v>5.0264550264550303E-2</v>
      </c>
      <c r="D2181" s="74">
        <v>5.2972972972973001E-2</v>
      </c>
      <c r="E2181" s="72">
        <v>1.2987012987013E-2</v>
      </c>
      <c r="F2181" s="73">
        <v>5.1136363636363598E-2</v>
      </c>
      <c r="G2181" s="74">
        <v>5.0505050505050497E-2</v>
      </c>
      <c r="H2181" s="72"/>
      <c r="I2181" s="73"/>
      <c r="J2181" s="74"/>
      <c r="K2181" s="72"/>
      <c r="L2181" s="73"/>
      <c r="M2181" s="74"/>
      <c r="N2181" s="537"/>
    </row>
    <row r="2182" spans="1:14" x14ac:dyDescent="0.3">
      <c r="A2182" s="734" t="s">
        <v>259</v>
      </c>
      <c r="B2182" s="75">
        <v>77</v>
      </c>
      <c r="C2182" s="76">
        <v>378</v>
      </c>
      <c r="D2182" s="77">
        <v>925</v>
      </c>
      <c r="E2182" s="75">
        <v>77</v>
      </c>
      <c r="F2182" s="76">
        <v>176</v>
      </c>
      <c r="G2182" s="77">
        <v>396</v>
      </c>
      <c r="H2182" s="75"/>
      <c r="I2182" s="76"/>
      <c r="J2182" s="77"/>
      <c r="K2182" s="75"/>
      <c r="L2182" s="76"/>
      <c r="M2182" s="77"/>
      <c r="N2182" s="532"/>
    </row>
    <row r="2183" spans="1:14" x14ac:dyDescent="0.3">
      <c r="A2183" s="727" t="s">
        <v>194</v>
      </c>
      <c r="B2183" s="127">
        <v>3.2467532467532498</v>
      </c>
      <c r="C2183" s="128">
        <v>2.8730158730158699</v>
      </c>
      <c r="D2183" s="129">
        <v>2.9091891891891901</v>
      </c>
      <c r="E2183" s="127">
        <v>3.2467532467532498</v>
      </c>
      <c r="F2183" s="128">
        <v>3.0568181818181799</v>
      </c>
      <c r="G2183" s="129">
        <v>2.9848484848484902</v>
      </c>
      <c r="H2183" s="127"/>
      <c r="I2183" s="128"/>
      <c r="J2183" s="129"/>
      <c r="K2183" s="127"/>
      <c r="L2183" s="128"/>
      <c r="M2183" s="129"/>
      <c r="N2183" s="533"/>
    </row>
    <row r="2184" spans="1:14" x14ac:dyDescent="0.3">
      <c r="A2184" s="727" t="s">
        <v>174</v>
      </c>
      <c r="B2184" s="127">
        <v>0.763576145788324</v>
      </c>
      <c r="C2184" s="128">
        <v>0.87691399138598103</v>
      </c>
      <c r="D2184" s="129">
        <v>0.88050795299886697</v>
      </c>
      <c r="E2184" s="127">
        <v>0.763576145788324</v>
      </c>
      <c r="F2184" s="128">
        <v>0.886185463277679</v>
      </c>
      <c r="G2184" s="129">
        <v>0.88290242147465003</v>
      </c>
      <c r="H2184" s="127"/>
      <c r="I2184" s="128"/>
      <c r="J2184" s="129"/>
      <c r="K2184" s="127"/>
      <c r="L2184" s="128"/>
      <c r="M2184" s="129"/>
      <c r="N2184" s="533"/>
    </row>
    <row r="2185" spans="1:14" x14ac:dyDescent="0.3">
      <c r="A2185" s="727" t="s">
        <v>260</v>
      </c>
      <c r="B2185" s="130" t="s">
        <v>248</v>
      </c>
      <c r="C2185" s="128" t="s">
        <v>237</v>
      </c>
      <c r="D2185" s="129" t="s">
        <v>236</v>
      </c>
      <c r="E2185" s="130" t="s">
        <v>248</v>
      </c>
      <c r="F2185" s="128" t="s">
        <v>130</v>
      </c>
      <c r="G2185" s="129" t="s">
        <v>266</v>
      </c>
      <c r="H2185" s="130"/>
      <c r="I2185" s="128"/>
      <c r="J2185" s="129"/>
      <c r="K2185" s="130"/>
      <c r="L2185" s="128"/>
      <c r="M2185" s="129"/>
      <c r="N2185" s="533"/>
    </row>
    <row r="2186" spans="1:14" x14ac:dyDescent="0.3">
      <c r="A2186" s="730" t="s">
        <v>173</v>
      </c>
      <c r="B2186" s="131" t="s">
        <v>248</v>
      </c>
      <c r="C2186" s="132">
        <v>0.42619615767183749</v>
      </c>
      <c r="D2186" s="139">
        <v>0.38337422894861017</v>
      </c>
      <c r="E2186" s="131" t="s">
        <v>248</v>
      </c>
      <c r="F2186" s="132">
        <v>0.21432879775816785</v>
      </c>
      <c r="G2186" s="139">
        <v>0.29664066553053337</v>
      </c>
      <c r="H2186" s="131"/>
      <c r="I2186" s="132"/>
      <c r="J2186" s="139"/>
      <c r="K2186" s="131"/>
      <c r="L2186" s="132"/>
      <c r="M2186" s="139"/>
      <c r="N2186" s="534"/>
    </row>
    <row r="2187" spans="1:14" ht="26" x14ac:dyDescent="0.3">
      <c r="A2187" s="761" t="s">
        <v>146</v>
      </c>
      <c r="B2187" s="69">
        <v>0.337662337662338</v>
      </c>
      <c r="C2187" s="70">
        <v>0.35543766578249297</v>
      </c>
      <c r="D2187" s="71">
        <v>0.36334056399132297</v>
      </c>
      <c r="E2187" s="69">
        <v>0.337662337662338</v>
      </c>
      <c r="F2187" s="70">
        <v>0.32954545454545497</v>
      </c>
      <c r="G2187" s="71">
        <v>0.31218274111675098</v>
      </c>
      <c r="H2187" s="69"/>
      <c r="I2187" s="70"/>
      <c r="J2187" s="71"/>
      <c r="K2187" s="69"/>
      <c r="L2187" s="70"/>
      <c r="M2187" s="71"/>
      <c r="N2187" s="869" t="s">
        <v>241</v>
      </c>
    </row>
    <row r="2188" spans="1:14" x14ac:dyDescent="0.3">
      <c r="A2188" s="728" t="s">
        <v>922</v>
      </c>
      <c r="B2188" s="72">
        <v>0.53246753246753198</v>
      </c>
      <c r="C2188" s="73">
        <v>0.46949602122015899</v>
      </c>
      <c r="D2188" s="74">
        <v>0.46529284164859003</v>
      </c>
      <c r="E2188" s="72">
        <v>0.53246753246753198</v>
      </c>
      <c r="F2188" s="73">
        <v>0.46022727272727298</v>
      </c>
      <c r="G2188" s="74">
        <v>0.45431472081218299</v>
      </c>
      <c r="H2188" s="72"/>
      <c r="I2188" s="73"/>
      <c r="J2188" s="74"/>
      <c r="K2188" s="72"/>
      <c r="L2188" s="73"/>
      <c r="M2188" s="74"/>
      <c r="N2188" s="870"/>
    </row>
    <row r="2189" spans="1:14" x14ac:dyDescent="0.3">
      <c r="A2189" s="728" t="s">
        <v>923</v>
      </c>
      <c r="B2189" s="72">
        <v>0.12987012987013</v>
      </c>
      <c r="C2189" s="73">
        <v>0.159151193633952</v>
      </c>
      <c r="D2189" s="74">
        <v>0.1529284164859</v>
      </c>
      <c r="E2189" s="72">
        <v>0.12987012987013</v>
      </c>
      <c r="F2189" s="73">
        <v>0.1875</v>
      </c>
      <c r="G2189" s="74">
        <v>0.208121827411168</v>
      </c>
      <c r="H2189" s="72"/>
      <c r="I2189" s="73"/>
      <c r="J2189" s="74"/>
      <c r="K2189" s="72"/>
      <c r="L2189" s="73"/>
      <c r="M2189" s="74"/>
      <c r="N2189" s="870"/>
    </row>
    <row r="2190" spans="1:14" x14ac:dyDescent="0.3">
      <c r="A2190" s="728" t="s">
        <v>924</v>
      </c>
      <c r="B2190" s="72">
        <v>0</v>
      </c>
      <c r="C2190" s="73">
        <v>1.5915119363395201E-2</v>
      </c>
      <c r="D2190" s="74">
        <v>1.8438177874186501E-2</v>
      </c>
      <c r="E2190" s="72">
        <v>0</v>
      </c>
      <c r="F2190" s="73">
        <v>2.27272727272727E-2</v>
      </c>
      <c r="G2190" s="74">
        <v>2.5380710659898501E-2</v>
      </c>
      <c r="H2190" s="72"/>
      <c r="I2190" s="73"/>
      <c r="J2190" s="74"/>
      <c r="K2190" s="72"/>
      <c r="L2190" s="73"/>
      <c r="M2190" s="74"/>
      <c r="N2190" s="871"/>
    </row>
    <row r="2191" spans="1:14" x14ac:dyDescent="0.3">
      <c r="A2191" s="734" t="s">
        <v>259</v>
      </c>
      <c r="B2191" s="75">
        <v>77</v>
      </c>
      <c r="C2191" s="76">
        <v>377</v>
      </c>
      <c r="D2191" s="77">
        <v>922</v>
      </c>
      <c r="E2191" s="75">
        <v>77</v>
      </c>
      <c r="F2191" s="76">
        <v>176</v>
      </c>
      <c r="G2191" s="77">
        <v>394</v>
      </c>
      <c r="H2191" s="75"/>
      <c r="I2191" s="76"/>
      <c r="J2191" s="77"/>
      <c r="K2191" s="75"/>
      <c r="L2191" s="76"/>
      <c r="M2191" s="77"/>
      <c r="N2191" s="533"/>
    </row>
    <row r="2192" spans="1:14" x14ac:dyDescent="0.3">
      <c r="A2192" s="727" t="s">
        <v>194</v>
      </c>
      <c r="B2192" s="127">
        <v>3.2077922077922101</v>
      </c>
      <c r="C2192" s="128">
        <v>3.1644562334217499</v>
      </c>
      <c r="D2192" s="129">
        <v>3.1735357917570499</v>
      </c>
      <c r="E2192" s="127">
        <v>3.2077922077922101</v>
      </c>
      <c r="F2192" s="128">
        <v>3.0965909090909101</v>
      </c>
      <c r="G2192" s="129">
        <v>3.0532994923857899</v>
      </c>
      <c r="H2192" s="127"/>
      <c r="I2192" s="128"/>
      <c r="J2192" s="129"/>
      <c r="K2192" s="127"/>
      <c r="L2192" s="128"/>
      <c r="M2192" s="129"/>
      <c r="N2192" s="533"/>
    </row>
    <row r="2193" spans="1:14" x14ac:dyDescent="0.3">
      <c r="A2193" s="727" t="s">
        <v>174</v>
      </c>
      <c r="B2193" s="127">
        <v>0.65569694415183999</v>
      </c>
      <c r="C2193" s="128">
        <v>0.74341741361898805</v>
      </c>
      <c r="D2193" s="129">
        <v>0.74867546690379605</v>
      </c>
      <c r="E2193" s="127">
        <v>0.65569694415183999</v>
      </c>
      <c r="F2193" s="128">
        <v>0.77591588110146004</v>
      </c>
      <c r="G2193" s="129">
        <v>0.78775732604182502</v>
      </c>
      <c r="H2193" s="127"/>
      <c r="I2193" s="128"/>
      <c r="J2193" s="129"/>
      <c r="K2193" s="127"/>
      <c r="L2193" s="128"/>
      <c r="M2193" s="129"/>
      <c r="N2193" s="533"/>
    </row>
    <row r="2194" spans="1:14" x14ac:dyDescent="0.3">
      <c r="A2194" s="727" t="s">
        <v>260</v>
      </c>
      <c r="B2194" s="130" t="s">
        <v>248</v>
      </c>
      <c r="C2194" s="128" t="s">
        <v>130</v>
      </c>
      <c r="D2194" s="129" t="s">
        <v>130</v>
      </c>
      <c r="E2194" s="130" t="s">
        <v>248</v>
      </c>
      <c r="F2194" s="128" t="s">
        <v>130</v>
      </c>
      <c r="G2194" s="129" t="s">
        <v>130</v>
      </c>
      <c r="H2194" s="130"/>
      <c r="I2194" s="128"/>
      <c r="J2194" s="129"/>
      <c r="K2194" s="130"/>
      <c r="L2194" s="128"/>
      <c r="M2194" s="129"/>
      <c r="N2194" s="533"/>
    </row>
    <row r="2195" spans="1:14" x14ac:dyDescent="0.3">
      <c r="A2195" s="730" t="s">
        <v>173</v>
      </c>
      <c r="B2195" s="131" t="s">
        <v>248</v>
      </c>
      <c r="C2195" s="132">
        <v>5.8292923432474934E-2</v>
      </c>
      <c r="D2195" s="139">
        <v>4.5756028545759837E-2</v>
      </c>
      <c r="E2195" s="131" t="s">
        <v>248</v>
      </c>
      <c r="F2195" s="132">
        <v>0.14331617822210699</v>
      </c>
      <c r="G2195" s="139">
        <v>0.19611714204257058</v>
      </c>
      <c r="H2195" s="131"/>
      <c r="I2195" s="132"/>
      <c r="J2195" s="139"/>
      <c r="K2195" s="131"/>
      <c r="L2195" s="132"/>
      <c r="M2195" s="139"/>
      <c r="N2195" s="534"/>
    </row>
    <row r="2196" spans="1:14" ht="26" x14ac:dyDescent="0.3">
      <c r="A2196" s="761" t="s">
        <v>297</v>
      </c>
      <c r="B2196" s="69">
        <v>9.0909090909090898E-2</v>
      </c>
      <c r="C2196" s="70">
        <v>6.1007957559681698E-2</v>
      </c>
      <c r="D2196" s="71">
        <v>7.07290533188248E-2</v>
      </c>
      <c r="E2196" s="69">
        <v>9.0909090909090898E-2</v>
      </c>
      <c r="F2196" s="70">
        <v>5.1136363636363598E-2</v>
      </c>
      <c r="G2196" s="71">
        <v>6.1068702290076299E-2</v>
      </c>
      <c r="H2196" s="69"/>
      <c r="I2196" s="70"/>
      <c r="J2196" s="71"/>
      <c r="K2196" s="69"/>
      <c r="L2196" s="70"/>
      <c r="M2196" s="71"/>
      <c r="N2196" s="535"/>
    </row>
    <row r="2197" spans="1:14" x14ac:dyDescent="0.3">
      <c r="A2197" s="728" t="s">
        <v>922</v>
      </c>
      <c r="B2197" s="72">
        <v>6.4935064935064901E-2</v>
      </c>
      <c r="C2197" s="73">
        <v>0.14854111405835499</v>
      </c>
      <c r="D2197" s="74">
        <v>0.15995647442872701</v>
      </c>
      <c r="E2197" s="72">
        <v>6.4935064935064901E-2</v>
      </c>
      <c r="F2197" s="73">
        <v>0.13636363636363599</v>
      </c>
      <c r="G2197" s="74">
        <v>0.157760814249364</v>
      </c>
      <c r="H2197" s="72"/>
      <c r="I2197" s="73"/>
      <c r="J2197" s="74"/>
      <c r="K2197" s="72"/>
      <c r="L2197" s="73"/>
      <c r="M2197" s="74"/>
      <c r="N2197" s="536"/>
    </row>
    <row r="2198" spans="1:14" x14ac:dyDescent="0.3">
      <c r="A2198" s="728" t="s">
        <v>923</v>
      </c>
      <c r="B2198" s="72">
        <v>0.18181818181818199</v>
      </c>
      <c r="C2198" s="73">
        <v>0.28116710875331602</v>
      </c>
      <c r="D2198" s="74">
        <v>0.29488574537540801</v>
      </c>
      <c r="E2198" s="72">
        <v>0.18181818181818199</v>
      </c>
      <c r="F2198" s="73">
        <v>0.28409090909090901</v>
      </c>
      <c r="G2198" s="74">
        <v>0.315521628498728</v>
      </c>
      <c r="H2198" s="72"/>
      <c r="I2198" s="73"/>
      <c r="J2198" s="74"/>
      <c r="K2198" s="72"/>
      <c r="L2198" s="73"/>
      <c r="M2198" s="74"/>
      <c r="N2198" s="536"/>
    </row>
    <row r="2199" spans="1:14" x14ac:dyDescent="0.3">
      <c r="A2199" s="728" t="s">
        <v>924</v>
      </c>
      <c r="B2199" s="72">
        <v>0.662337662337662</v>
      </c>
      <c r="C2199" s="73">
        <v>0.50928381962864699</v>
      </c>
      <c r="D2199" s="74">
        <v>0.47442872687704002</v>
      </c>
      <c r="E2199" s="72">
        <v>0.662337662337662</v>
      </c>
      <c r="F2199" s="73">
        <v>0.52840909090909105</v>
      </c>
      <c r="G2199" s="74">
        <v>0.465648854961832</v>
      </c>
      <c r="H2199" s="72"/>
      <c r="I2199" s="73"/>
      <c r="J2199" s="74"/>
      <c r="K2199" s="72"/>
      <c r="L2199" s="73"/>
      <c r="M2199" s="74"/>
      <c r="N2199" s="536"/>
    </row>
    <row r="2200" spans="1:14" x14ac:dyDescent="0.3">
      <c r="A2200" s="734" t="s">
        <v>259</v>
      </c>
      <c r="B2200" s="75">
        <v>77</v>
      </c>
      <c r="C2200" s="76">
        <v>377</v>
      </c>
      <c r="D2200" s="77">
        <v>919</v>
      </c>
      <c r="E2200" s="75">
        <v>77</v>
      </c>
      <c r="F2200" s="76">
        <v>176</v>
      </c>
      <c r="G2200" s="77">
        <v>393</v>
      </c>
      <c r="H2200" s="75"/>
      <c r="I2200" s="76"/>
      <c r="J2200" s="77"/>
      <c r="K2200" s="75"/>
      <c r="L2200" s="76"/>
      <c r="M2200" s="77"/>
      <c r="N2200" s="532"/>
    </row>
    <row r="2201" spans="1:14" x14ac:dyDescent="0.3">
      <c r="A2201" s="727" t="s">
        <v>194</v>
      </c>
      <c r="B2201" s="127">
        <v>1.5844155844155801</v>
      </c>
      <c r="C2201" s="128">
        <v>1.76127320954907</v>
      </c>
      <c r="D2201" s="129">
        <v>1.82698585418934</v>
      </c>
      <c r="E2201" s="127">
        <v>1.5844155844155801</v>
      </c>
      <c r="F2201" s="128">
        <v>1.71022727272727</v>
      </c>
      <c r="G2201" s="129">
        <v>1.81424936386769</v>
      </c>
      <c r="H2201" s="127"/>
      <c r="I2201" s="128"/>
      <c r="J2201" s="129"/>
      <c r="K2201" s="127"/>
      <c r="L2201" s="128"/>
      <c r="M2201" s="129"/>
      <c r="N2201" s="533"/>
    </row>
    <row r="2202" spans="1:14" x14ac:dyDescent="0.3">
      <c r="A2202" s="727" t="s">
        <v>174</v>
      </c>
      <c r="B2202" s="127">
        <v>0.96451036597318096</v>
      </c>
      <c r="C2202" s="128">
        <v>0.92038756415062895</v>
      </c>
      <c r="D2202" s="129">
        <v>0.94251480158976797</v>
      </c>
      <c r="E2202" s="127">
        <v>0.96451036597318096</v>
      </c>
      <c r="F2202" s="128">
        <v>0.88872811496973703</v>
      </c>
      <c r="G2202" s="129">
        <v>0.91395111561869902</v>
      </c>
      <c r="H2202" s="127"/>
      <c r="I2202" s="128"/>
      <c r="J2202" s="129"/>
      <c r="K2202" s="127"/>
      <c r="L2202" s="128"/>
      <c r="M2202" s="129"/>
      <c r="N2202" s="533"/>
    </row>
    <row r="2203" spans="1:14" x14ac:dyDescent="0.3">
      <c r="A2203" s="727" t="s">
        <v>260</v>
      </c>
      <c r="B2203" s="130" t="s">
        <v>248</v>
      </c>
      <c r="C2203" s="128" t="s">
        <v>130</v>
      </c>
      <c r="D2203" s="129" t="s">
        <v>266</v>
      </c>
      <c r="E2203" s="130" t="s">
        <v>248</v>
      </c>
      <c r="F2203" s="128" t="s">
        <v>130</v>
      </c>
      <c r="G2203" s="129" t="s">
        <v>266</v>
      </c>
      <c r="H2203" s="130"/>
      <c r="I2203" s="128"/>
      <c r="J2203" s="129"/>
      <c r="K2203" s="130"/>
      <c r="L2203" s="128"/>
      <c r="M2203" s="129"/>
      <c r="N2203" s="533"/>
    </row>
    <row r="2204" spans="1:14" x14ac:dyDescent="0.3">
      <c r="A2204" s="730" t="s">
        <v>173</v>
      </c>
      <c r="B2204" s="131" t="s">
        <v>248</v>
      </c>
      <c r="C2204" s="132">
        <v>-0.192155600555839</v>
      </c>
      <c r="D2204" s="139">
        <v>-0.25736494468268234</v>
      </c>
      <c r="E2204" s="131" t="s">
        <v>248</v>
      </c>
      <c r="F2204" s="132">
        <v>-0.14156375408014871</v>
      </c>
      <c r="G2204" s="139">
        <v>-0.25147272706869445</v>
      </c>
      <c r="H2204" s="131"/>
      <c r="I2204" s="132"/>
      <c r="J2204" s="139"/>
      <c r="K2204" s="131"/>
      <c r="L2204" s="132"/>
      <c r="M2204" s="139"/>
      <c r="N2204" s="534"/>
    </row>
    <row r="2205" spans="1:14" ht="26" x14ac:dyDescent="0.3">
      <c r="A2205" s="761" t="s">
        <v>63</v>
      </c>
      <c r="B2205" s="69">
        <v>9.0909090909090898E-2</v>
      </c>
      <c r="C2205" s="70">
        <v>8.4656084656084707E-2</v>
      </c>
      <c r="D2205" s="71">
        <v>8.6673889490790898E-2</v>
      </c>
      <c r="E2205" s="69">
        <v>9.0909090909090898E-2</v>
      </c>
      <c r="F2205" s="70">
        <v>8.5227272727272693E-2</v>
      </c>
      <c r="G2205" s="71">
        <v>9.3908629441624397E-2</v>
      </c>
      <c r="H2205" s="69"/>
      <c r="I2205" s="70"/>
      <c r="J2205" s="71"/>
      <c r="K2205" s="69"/>
      <c r="L2205" s="70"/>
      <c r="M2205" s="71"/>
      <c r="N2205" s="535"/>
    </row>
    <row r="2206" spans="1:14" x14ac:dyDescent="0.3">
      <c r="A2206" s="728" t="s">
        <v>922</v>
      </c>
      <c r="B2206" s="72">
        <v>0.103896103896104</v>
      </c>
      <c r="C2206" s="73">
        <v>0.119047619047619</v>
      </c>
      <c r="D2206" s="74">
        <v>0.101841820151679</v>
      </c>
      <c r="E2206" s="72">
        <v>0.103896103896104</v>
      </c>
      <c r="F2206" s="73">
        <v>0.11363636363636399</v>
      </c>
      <c r="G2206" s="74">
        <v>0.114213197969543</v>
      </c>
      <c r="H2206" s="72"/>
      <c r="I2206" s="73"/>
      <c r="J2206" s="74"/>
      <c r="K2206" s="72"/>
      <c r="L2206" s="73"/>
      <c r="M2206" s="74"/>
      <c r="N2206" s="536"/>
    </row>
    <row r="2207" spans="1:14" x14ac:dyDescent="0.3">
      <c r="A2207" s="728" t="s">
        <v>923</v>
      </c>
      <c r="B2207" s="72">
        <v>0.22077922077922099</v>
      </c>
      <c r="C2207" s="73">
        <v>0.23280423280423301</v>
      </c>
      <c r="D2207" s="74">
        <v>0.26002166847237301</v>
      </c>
      <c r="E2207" s="72">
        <v>0.22077922077922099</v>
      </c>
      <c r="F2207" s="73">
        <v>0.22727272727272699</v>
      </c>
      <c r="G2207" s="74">
        <v>0.256345177664975</v>
      </c>
      <c r="H2207" s="72"/>
      <c r="I2207" s="73"/>
      <c r="J2207" s="74"/>
      <c r="K2207" s="72"/>
      <c r="L2207" s="73"/>
      <c r="M2207" s="74"/>
      <c r="N2207" s="536"/>
    </row>
    <row r="2208" spans="1:14" x14ac:dyDescent="0.3">
      <c r="A2208" s="728" t="s">
        <v>924</v>
      </c>
      <c r="B2208" s="72">
        <v>0.58441558441558406</v>
      </c>
      <c r="C2208" s="73">
        <v>0.56349206349206304</v>
      </c>
      <c r="D2208" s="74">
        <v>0.55146262188515704</v>
      </c>
      <c r="E2208" s="72">
        <v>0.58441558441558406</v>
      </c>
      <c r="F2208" s="73">
        <v>0.57386363636363602</v>
      </c>
      <c r="G2208" s="74">
        <v>0.53553299492385797</v>
      </c>
      <c r="H2208" s="72"/>
      <c r="I2208" s="73"/>
      <c r="J2208" s="74"/>
      <c r="K2208" s="72"/>
      <c r="L2208" s="73"/>
      <c r="M2208" s="74"/>
      <c r="N2208" s="537"/>
    </row>
    <row r="2209" spans="1:14" x14ac:dyDescent="0.3">
      <c r="A2209" s="734" t="s">
        <v>259</v>
      </c>
      <c r="B2209" s="75">
        <v>77</v>
      </c>
      <c r="C2209" s="76">
        <v>378</v>
      </c>
      <c r="D2209" s="77">
        <v>923</v>
      </c>
      <c r="E2209" s="75">
        <v>77</v>
      </c>
      <c r="F2209" s="76">
        <v>176</v>
      </c>
      <c r="G2209" s="77">
        <v>394</v>
      </c>
      <c r="H2209" s="75"/>
      <c r="I2209" s="76"/>
      <c r="J2209" s="77"/>
      <c r="K2209" s="75"/>
      <c r="L2209" s="76"/>
      <c r="M2209" s="77"/>
      <c r="N2209" s="533"/>
    </row>
    <row r="2210" spans="1:14" x14ac:dyDescent="0.3">
      <c r="A2210" s="727" t="s">
        <v>194</v>
      </c>
      <c r="B2210" s="127">
        <v>1.7012987012987</v>
      </c>
      <c r="C2210" s="128">
        <v>1.72486772486772</v>
      </c>
      <c r="D2210" s="129">
        <v>1.7237269772481101</v>
      </c>
      <c r="E2210" s="127">
        <v>1.7012987012987</v>
      </c>
      <c r="F2210" s="128">
        <v>1.71022727272727</v>
      </c>
      <c r="G2210" s="129">
        <v>1.76649746192893</v>
      </c>
      <c r="H2210" s="127"/>
      <c r="I2210" s="128"/>
      <c r="J2210" s="129"/>
      <c r="K2210" s="127"/>
      <c r="L2210" s="128"/>
      <c r="M2210" s="129"/>
      <c r="N2210" s="533"/>
    </row>
    <row r="2211" spans="1:14" x14ac:dyDescent="0.3">
      <c r="A2211" s="727" t="s">
        <v>174</v>
      </c>
      <c r="B2211" s="127">
        <v>0.98761988033079096</v>
      </c>
      <c r="C2211" s="128">
        <v>0.97363962552266503</v>
      </c>
      <c r="D2211" s="129">
        <v>0.96160024525184196</v>
      </c>
      <c r="E2211" s="127">
        <v>0.98761988033079096</v>
      </c>
      <c r="F2211" s="128">
        <v>0.97459615345929895</v>
      </c>
      <c r="G2211" s="129">
        <v>0.98657369218967506</v>
      </c>
      <c r="H2211" s="127"/>
      <c r="I2211" s="128"/>
      <c r="J2211" s="129"/>
      <c r="K2211" s="127"/>
      <c r="L2211" s="128"/>
      <c r="M2211" s="129"/>
      <c r="N2211" s="533"/>
    </row>
    <row r="2212" spans="1:14" x14ac:dyDescent="0.3">
      <c r="A2212" s="727" t="s">
        <v>260</v>
      </c>
      <c r="B2212" s="130" t="s">
        <v>248</v>
      </c>
      <c r="C2212" s="128" t="s">
        <v>130</v>
      </c>
      <c r="D2212" s="129" t="s">
        <v>130</v>
      </c>
      <c r="E2212" s="130" t="s">
        <v>248</v>
      </c>
      <c r="F2212" s="128" t="s">
        <v>130</v>
      </c>
      <c r="G2212" s="129" t="s">
        <v>130</v>
      </c>
      <c r="H2212" s="130"/>
      <c r="I2212" s="128"/>
      <c r="J2212" s="129"/>
      <c r="K2212" s="130"/>
      <c r="L2212" s="128"/>
      <c r="M2212" s="129"/>
      <c r="N2212" s="533"/>
    </row>
    <row r="2213" spans="1:14" x14ac:dyDescent="0.3">
      <c r="A2213" s="730" t="s">
        <v>173</v>
      </c>
      <c r="B2213" s="131" t="s">
        <v>248</v>
      </c>
      <c r="C2213" s="132">
        <v>-2.4207132650715401E-2</v>
      </c>
      <c r="D2213" s="139">
        <v>-2.3323908308214049E-2</v>
      </c>
      <c r="E2213" s="131" t="s">
        <v>248</v>
      </c>
      <c r="F2213" s="132">
        <v>-9.1613037840118459E-3</v>
      </c>
      <c r="G2213" s="139">
        <v>-6.6086052310520282E-2</v>
      </c>
      <c r="H2213" s="131"/>
      <c r="I2213" s="132"/>
      <c r="J2213" s="139"/>
      <c r="K2213" s="131"/>
      <c r="L2213" s="132"/>
      <c r="M2213" s="139"/>
      <c r="N2213" s="534"/>
    </row>
    <row r="2214" spans="1:14" ht="26" x14ac:dyDescent="0.3">
      <c r="A2214" s="761" t="s">
        <v>1015</v>
      </c>
      <c r="B2214" s="69">
        <v>7.7922077922077906E-2</v>
      </c>
      <c r="C2214" s="70">
        <v>8.7765957446808499E-2</v>
      </c>
      <c r="D2214" s="71">
        <v>9.5860566448801698E-2</v>
      </c>
      <c r="E2214" s="69">
        <v>7.7922077922077906E-2</v>
      </c>
      <c r="F2214" s="70">
        <v>5.6818181818181802E-2</v>
      </c>
      <c r="G2214" s="71">
        <v>8.3969465648855005E-2</v>
      </c>
      <c r="H2214" s="69"/>
      <c r="I2214" s="70"/>
      <c r="J2214" s="71"/>
      <c r="K2214" s="69"/>
      <c r="L2214" s="70"/>
      <c r="M2214" s="71"/>
      <c r="N2214" s="535"/>
    </row>
    <row r="2215" spans="1:14" x14ac:dyDescent="0.3">
      <c r="A2215" s="728" t="s">
        <v>922</v>
      </c>
      <c r="B2215" s="72">
        <v>1.2987012987013E-2</v>
      </c>
      <c r="C2215" s="73">
        <v>8.7765957446808499E-2</v>
      </c>
      <c r="D2215" s="74">
        <v>0.10239651416122</v>
      </c>
      <c r="E2215" s="72">
        <v>1.2987012987013E-2</v>
      </c>
      <c r="F2215" s="73">
        <v>5.1136363636363598E-2</v>
      </c>
      <c r="G2215" s="74">
        <v>9.1603053435114504E-2</v>
      </c>
      <c r="H2215" s="72"/>
      <c r="I2215" s="73"/>
      <c r="J2215" s="74"/>
      <c r="K2215" s="72"/>
      <c r="L2215" s="73"/>
      <c r="M2215" s="74"/>
      <c r="N2215" s="536"/>
    </row>
    <row r="2216" spans="1:14" x14ac:dyDescent="0.3">
      <c r="A2216" s="728" t="s">
        <v>923</v>
      </c>
      <c r="B2216" s="72">
        <v>0.29870129870129902</v>
      </c>
      <c r="C2216" s="73">
        <v>0.29255319148936199</v>
      </c>
      <c r="D2216" s="74">
        <v>0.28322440087146</v>
      </c>
      <c r="E2216" s="72">
        <v>0.29870129870129902</v>
      </c>
      <c r="F2216" s="73">
        <v>0.31818181818181801</v>
      </c>
      <c r="G2216" s="74">
        <v>0.307888040712468</v>
      </c>
      <c r="H2216" s="72"/>
      <c r="I2216" s="73"/>
      <c r="J2216" s="74"/>
      <c r="K2216" s="72"/>
      <c r="L2216" s="73"/>
      <c r="M2216" s="74"/>
      <c r="N2216" s="536"/>
    </row>
    <row r="2217" spans="1:14" x14ac:dyDescent="0.3">
      <c r="A2217" s="728" t="s">
        <v>924</v>
      </c>
      <c r="B2217" s="72">
        <v>0.61038961038961004</v>
      </c>
      <c r="C2217" s="73">
        <v>0.53191489361702105</v>
      </c>
      <c r="D2217" s="74">
        <v>0.51851851851851805</v>
      </c>
      <c r="E2217" s="72">
        <v>0.61038961038961004</v>
      </c>
      <c r="F2217" s="73">
        <v>0.57386363636363602</v>
      </c>
      <c r="G2217" s="74">
        <v>0.51653944020356202</v>
      </c>
      <c r="H2217" s="72"/>
      <c r="I2217" s="73"/>
      <c r="J2217" s="74"/>
      <c r="K2217" s="72"/>
      <c r="L2217" s="73"/>
      <c r="M2217" s="74"/>
      <c r="N2217" s="537"/>
    </row>
    <row r="2218" spans="1:14" x14ac:dyDescent="0.3">
      <c r="A2218" s="734" t="s">
        <v>259</v>
      </c>
      <c r="B2218" s="75">
        <v>77</v>
      </c>
      <c r="C2218" s="76">
        <v>376</v>
      </c>
      <c r="D2218" s="77">
        <v>918</v>
      </c>
      <c r="E2218" s="75">
        <v>77</v>
      </c>
      <c r="F2218" s="76">
        <v>176</v>
      </c>
      <c r="G2218" s="77">
        <v>393</v>
      </c>
      <c r="H2218" s="75"/>
      <c r="I2218" s="76"/>
      <c r="J2218" s="77"/>
      <c r="K2218" s="75"/>
      <c r="L2218" s="76"/>
      <c r="M2218" s="77"/>
      <c r="N2218" s="532"/>
    </row>
    <row r="2219" spans="1:14" x14ac:dyDescent="0.3">
      <c r="A2219" s="727" t="s">
        <v>194</v>
      </c>
      <c r="B2219" s="127">
        <v>1.5584415584415601</v>
      </c>
      <c r="C2219" s="128">
        <v>1.7313829787234001</v>
      </c>
      <c r="D2219" s="129">
        <v>1.7755991285403001</v>
      </c>
      <c r="E2219" s="127">
        <v>1.5584415584415601</v>
      </c>
      <c r="F2219" s="128">
        <v>1.5909090909090899</v>
      </c>
      <c r="G2219" s="129">
        <v>1.7430025445292601</v>
      </c>
      <c r="H2219" s="127"/>
      <c r="I2219" s="128"/>
      <c r="J2219" s="129"/>
      <c r="K2219" s="127"/>
      <c r="L2219" s="128"/>
      <c r="M2219" s="129"/>
      <c r="N2219" s="533"/>
    </row>
    <row r="2220" spans="1:14" x14ac:dyDescent="0.3">
      <c r="A2220" s="727" t="s">
        <v>174</v>
      </c>
      <c r="B2220" s="127">
        <v>0.86592673953988197</v>
      </c>
      <c r="C2220" s="128">
        <v>0.94920272629340696</v>
      </c>
      <c r="D2220" s="129">
        <v>0.97726245093859399</v>
      </c>
      <c r="E2220" s="127">
        <v>0.86592673953988197</v>
      </c>
      <c r="F2220" s="128">
        <v>0.82995853440468204</v>
      </c>
      <c r="G2220" s="129">
        <v>0.93819634954503595</v>
      </c>
      <c r="H2220" s="127"/>
      <c r="I2220" s="128"/>
      <c r="J2220" s="129"/>
      <c r="K2220" s="127"/>
      <c r="L2220" s="128"/>
      <c r="M2220" s="129"/>
      <c r="N2220" s="533"/>
    </row>
    <row r="2221" spans="1:14" x14ac:dyDescent="0.3">
      <c r="A2221" s="727" t="s">
        <v>260</v>
      </c>
      <c r="B2221" s="130" t="s">
        <v>248</v>
      </c>
      <c r="C2221" s="128" t="s">
        <v>130</v>
      </c>
      <c r="D2221" s="129" t="s">
        <v>130</v>
      </c>
      <c r="E2221" s="130" t="s">
        <v>248</v>
      </c>
      <c r="F2221" s="128" t="s">
        <v>130</v>
      </c>
      <c r="G2221" s="129" t="s">
        <v>130</v>
      </c>
      <c r="H2221" s="130"/>
      <c r="I2221" s="128"/>
      <c r="J2221" s="129"/>
      <c r="K2221" s="130"/>
      <c r="L2221" s="128"/>
      <c r="M2221" s="129"/>
      <c r="N2221" s="533"/>
    </row>
    <row r="2222" spans="1:14" x14ac:dyDescent="0.3">
      <c r="A2222" s="730" t="s">
        <v>173</v>
      </c>
      <c r="B2222" s="131" t="s">
        <v>248</v>
      </c>
      <c r="C2222" s="132">
        <v>-0.18219650606901258</v>
      </c>
      <c r="D2222" s="139">
        <v>-0.22221008275737494</v>
      </c>
      <c r="E2222" s="131" t="s">
        <v>248</v>
      </c>
      <c r="F2222" s="132">
        <v>-3.9119463348633907E-2</v>
      </c>
      <c r="G2222" s="139">
        <v>-0.19671893434375443</v>
      </c>
      <c r="H2222" s="131"/>
      <c r="I2222" s="132"/>
      <c r="J2222" s="139"/>
      <c r="K2222" s="131"/>
      <c r="L2222" s="132"/>
      <c r="M2222" s="139"/>
      <c r="N2222" s="534"/>
    </row>
    <row r="2223" spans="1:14" ht="52" x14ac:dyDescent="0.3">
      <c r="A2223" s="761" t="s">
        <v>1064</v>
      </c>
      <c r="B2223" s="295">
        <v>0.246753246753247</v>
      </c>
      <c r="C2223" s="73">
        <v>0.12834224598930499</v>
      </c>
      <c r="D2223" s="74">
        <v>0.144722524483134</v>
      </c>
      <c r="E2223" s="295">
        <v>0.246753246753247</v>
      </c>
      <c r="F2223" s="73">
        <v>0.20571428571428599</v>
      </c>
      <c r="G2223" s="74">
        <v>0.195928753180662</v>
      </c>
      <c r="H2223" s="295"/>
      <c r="I2223" s="73"/>
      <c r="J2223" s="74"/>
      <c r="K2223" s="295"/>
      <c r="L2223" s="73"/>
      <c r="M2223" s="74"/>
      <c r="N2223" s="533"/>
    </row>
    <row r="2224" spans="1:14" x14ac:dyDescent="0.3">
      <c r="A2224" s="728" t="s">
        <v>922</v>
      </c>
      <c r="B2224" s="295">
        <v>0.27272727272727298</v>
      </c>
      <c r="C2224" s="73">
        <v>0.15775401069518699</v>
      </c>
      <c r="D2224" s="74">
        <v>0.20021762785636599</v>
      </c>
      <c r="E2224" s="295">
        <v>0.27272727272727298</v>
      </c>
      <c r="F2224" s="73">
        <v>0.2</v>
      </c>
      <c r="G2224" s="74">
        <v>0.25190839694656503</v>
      </c>
      <c r="H2224" s="295"/>
      <c r="I2224" s="73"/>
      <c r="J2224" s="74"/>
      <c r="K2224" s="295"/>
      <c r="L2224" s="73"/>
      <c r="M2224" s="74"/>
      <c r="N2224" s="533"/>
    </row>
    <row r="2225" spans="1:14" x14ac:dyDescent="0.3">
      <c r="A2225" s="728" t="s">
        <v>923</v>
      </c>
      <c r="B2225" s="295">
        <v>0.28571428571428598</v>
      </c>
      <c r="C2225" s="73">
        <v>0.25668449197860999</v>
      </c>
      <c r="D2225" s="74">
        <v>0.28835690968444</v>
      </c>
      <c r="E2225" s="295">
        <v>0.28571428571428598</v>
      </c>
      <c r="F2225" s="73">
        <v>0.25714285714285701</v>
      </c>
      <c r="G2225" s="74">
        <v>0.292620865139949</v>
      </c>
      <c r="H2225" s="295"/>
      <c r="I2225" s="73"/>
      <c r="J2225" s="74"/>
      <c r="K2225" s="295"/>
      <c r="L2225" s="73"/>
      <c r="M2225" s="74"/>
      <c r="N2225" s="533"/>
    </row>
    <row r="2226" spans="1:14" x14ac:dyDescent="0.3">
      <c r="A2226" s="728" t="s">
        <v>924</v>
      </c>
      <c r="B2226" s="295">
        <v>0.19480519480519501</v>
      </c>
      <c r="C2226" s="73">
        <v>0.457219251336898</v>
      </c>
      <c r="D2226" s="74">
        <v>0.36670293797606102</v>
      </c>
      <c r="E2226" s="295">
        <v>0.19480519480519501</v>
      </c>
      <c r="F2226" s="73">
        <v>0.33714285714285702</v>
      </c>
      <c r="G2226" s="74">
        <v>0.25954198473282403</v>
      </c>
      <c r="H2226" s="295"/>
      <c r="I2226" s="73"/>
      <c r="J2226" s="74"/>
      <c r="K2226" s="295"/>
      <c r="L2226" s="73"/>
      <c r="M2226" s="74"/>
      <c r="N2226" s="533"/>
    </row>
    <row r="2227" spans="1:14" x14ac:dyDescent="0.3">
      <c r="A2227" s="734" t="s">
        <v>259</v>
      </c>
      <c r="B2227" s="75">
        <v>77</v>
      </c>
      <c r="C2227" s="76">
        <v>374</v>
      </c>
      <c r="D2227" s="77">
        <v>919</v>
      </c>
      <c r="E2227" s="75">
        <v>77</v>
      </c>
      <c r="F2227" s="76">
        <v>175</v>
      </c>
      <c r="G2227" s="77">
        <v>393</v>
      </c>
      <c r="H2227" s="75"/>
      <c r="I2227" s="76"/>
      <c r="J2227" s="77"/>
      <c r="K2227" s="75"/>
      <c r="L2227" s="76"/>
      <c r="M2227" s="77"/>
      <c r="N2227" s="532"/>
    </row>
    <row r="2228" spans="1:14" x14ac:dyDescent="0.3">
      <c r="A2228" s="727" t="s">
        <v>194</v>
      </c>
      <c r="B2228" s="130">
        <v>2.5714285714285698</v>
      </c>
      <c r="C2228" s="128">
        <v>1.9572192513369</v>
      </c>
      <c r="D2228" s="129">
        <v>2.12295973884657</v>
      </c>
      <c r="E2228" s="130">
        <v>2.5714285714285698</v>
      </c>
      <c r="F2228" s="128">
        <v>2.27428571428571</v>
      </c>
      <c r="G2228" s="129">
        <v>2.38422391857506</v>
      </c>
      <c r="H2228" s="130"/>
      <c r="I2228" s="128"/>
      <c r="J2228" s="129"/>
      <c r="K2228" s="130"/>
      <c r="L2228" s="128"/>
      <c r="M2228" s="129"/>
      <c r="N2228" s="533"/>
    </row>
    <row r="2229" spans="1:14" x14ac:dyDescent="0.3">
      <c r="A2229" s="727" t="s">
        <v>174</v>
      </c>
      <c r="B2229" s="130">
        <v>1.0690449676497</v>
      </c>
      <c r="C2229" s="128">
        <v>1.0627945206326701</v>
      </c>
      <c r="D2229" s="129">
        <v>1.0639188204685599</v>
      </c>
      <c r="E2229" s="130">
        <v>1.0690449676497</v>
      </c>
      <c r="F2229" s="128">
        <v>1.1367282293158201</v>
      </c>
      <c r="G2229" s="129">
        <v>1.07259720587884</v>
      </c>
      <c r="H2229" s="130"/>
      <c r="I2229" s="128"/>
      <c r="J2229" s="129"/>
      <c r="K2229" s="130"/>
      <c r="L2229" s="128"/>
      <c r="M2229" s="129"/>
      <c r="N2229" s="533"/>
    </row>
    <row r="2230" spans="1:14" x14ac:dyDescent="0.3">
      <c r="A2230" s="727" t="s">
        <v>260</v>
      </c>
      <c r="B2230" s="130" t="s">
        <v>248</v>
      </c>
      <c r="C2230" s="128" t="s">
        <v>237</v>
      </c>
      <c r="D2230" s="129" t="s">
        <v>237</v>
      </c>
      <c r="E2230" s="130" t="s">
        <v>248</v>
      </c>
      <c r="F2230" s="128" t="s">
        <v>130</v>
      </c>
      <c r="G2230" s="129" t="s">
        <v>130</v>
      </c>
      <c r="H2230" s="130"/>
      <c r="I2230" s="128"/>
      <c r="J2230" s="129"/>
      <c r="K2230" s="130"/>
      <c r="L2230" s="128"/>
      <c r="M2230" s="129"/>
      <c r="N2230" s="533"/>
    </row>
    <row r="2231" spans="1:14" x14ac:dyDescent="0.3">
      <c r="A2231" s="730" t="s">
        <v>173</v>
      </c>
      <c r="B2231" s="130" t="s">
        <v>248</v>
      </c>
      <c r="C2231" s="128">
        <v>0.57791916326971438</v>
      </c>
      <c r="D2231" s="129">
        <v>0.42152542464141196</v>
      </c>
      <c r="E2231" s="130" t="s">
        <v>248</v>
      </c>
      <c r="F2231" s="128">
        <v>0.26140184564757901</v>
      </c>
      <c r="G2231" s="129">
        <v>0.17453397400949075</v>
      </c>
      <c r="H2231" s="130"/>
      <c r="I2231" s="128"/>
      <c r="J2231" s="129"/>
      <c r="K2231" s="130"/>
      <c r="L2231" s="128"/>
      <c r="M2231" s="129"/>
      <c r="N2231" s="533"/>
    </row>
    <row r="2232" spans="1:14" ht="26" x14ac:dyDescent="0.3">
      <c r="A2232" s="761" t="s">
        <v>158</v>
      </c>
      <c r="B2232" s="69">
        <v>0.40259740259740301</v>
      </c>
      <c r="C2232" s="70">
        <v>0.352785145888594</v>
      </c>
      <c r="D2232" s="71">
        <v>0.32247557003257299</v>
      </c>
      <c r="E2232" s="69">
        <v>0.40259740259740301</v>
      </c>
      <c r="F2232" s="70">
        <v>0.40571428571428603</v>
      </c>
      <c r="G2232" s="71">
        <v>0.368956743002545</v>
      </c>
      <c r="H2232" s="69"/>
      <c r="I2232" s="70"/>
      <c r="J2232" s="71"/>
      <c r="K2232" s="69"/>
      <c r="L2232" s="70"/>
      <c r="M2232" s="71"/>
      <c r="N2232" s="535"/>
    </row>
    <row r="2233" spans="1:14" x14ac:dyDescent="0.3">
      <c r="A2233" s="728" t="s">
        <v>922</v>
      </c>
      <c r="B2233" s="72">
        <v>0.31168831168831201</v>
      </c>
      <c r="C2233" s="73">
        <v>0.28116710875331602</v>
      </c>
      <c r="D2233" s="74">
        <v>0.29424538545059697</v>
      </c>
      <c r="E2233" s="72">
        <v>0.31168831168831201</v>
      </c>
      <c r="F2233" s="73">
        <v>0.28571428571428598</v>
      </c>
      <c r="G2233" s="74">
        <v>0.31297709923664102</v>
      </c>
      <c r="H2233" s="72"/>
      <c r="I2233" s="73"/>
      <c r="J2233" s="74"/>
      <c r="K2233" s="72"/>
      <c r="L2233" s="73"/>
      <c r="M2233" s="74"/>
      <c r="N2233" s="536"/>
    </row>
    <row r="2234" spans="1:14" x14ac:dyDescent="0.3">
      <c r="A2234" s="728" t="s">
        <v>923</v>
      </c>
      <c r="B2234" s="72">
        <v>0.19480519480519501</v>
      </c>
      <c r="C2234" s="73">
        <v>0.220159151193634</v>
      </c>
      <c r="D2234" s="74">
        <v>0.23995656894679701</v>
      </c>
      <c r="E2234" s="72">
        <v>0.19480519480519501</v>
      </c>
      <c r="F2234" s="73">
        <v>0.2</v>
      </c>
      <c r="G2234" s="74">
        <v>0.213740458015267</v>
      </c>
      <c r="H2234" s="72"/>
      <c r="I2234" s="73"/>
      <c r="J2234" s="74"/>
      <c r="K2234" s="72"/>
      <c r="L2234" s="73"/>
      <c r="M2234" s="74"/>
      <c r="N2234" s="536"/>
    </row>
    <row r="2235" spans="1:14" x14ac:dyDescent="0.3">
      <c r="A2235" s="728" t="s">
        <v>924</v>
      </c>
      <c r="B2235" s="72">
        <v>9.0909090909090898E-2</v>
      </c>
      <c r="C2235" s="73">
        <v>0.14588859416445599</v>
      </c>
      <c r="D2235" s="74">
        <v>0.143322475570033</v>
      </c>
      <c r="E2235" s="72">
        <v>9.0909090909090898E-2</v>
      </c>
      <c r="F2235" s="73">
        <v>0.108571428571429</v>
      </c>
      <c r="G2235" s="74">
        <v>0.10432569974554699</v>
      </c>
      <c r="H2235" s="72"/>
      <c r="I2235" s="73"/>
      <c r="J2235" s="74"/>
      <c r="K2235" s="72"/>
      <c r="L2235" s="73"/>
      <c r="M2235" s="74"/>
      <c r="N2235" s="537"/>
    </row>
    <row r="2236" spans="1:14" x14ac:dyDescent="0.3">
      <c r="A2236" s="734" t="s">
        <v>259</v>
      </c>
      <c r="B2236" s="75">
        <v>77</v>
      </c>
      <c r="C2236" s="76">
        <v>377</v>
      </c>
      <c r="D2236" s="77">
        <v>921</v>
      </c>
      <c r="E2236" s="75">
        <v>77</v>
      </c>
      <c r="F2236" s="76">
        <v>175</v>
      </c>
      <c r="G2236" s="77">
        <v>393</v>
      </c>
      <c r="H2236" s="75"/>
      <c r="I2236" s="76"/>
      <c r="J2236" s="77"/>
      <c r="K2236" s="75"/>
      <c r="L2236" s="76"/>
      <c r="M2236" s="77"/>
      <c r="N2236" s="532"/>
    </row>
    <row r="2237" spans="1:14" x14ac:dyDescent="0.3">
      <c r="A2237" s="727" t="s">
        <v>194</v>
      </c>
      <c r="B2237" s="127">
        <v>3.0259740259740302</v>
      </c>
      <c r="C2237" s="128">
        <v>2.8408488063660502</v>
      </c>
      <c r="D2237" s="129">
        <v>2.7958740499457102</v>
      </c>
      <c r="E2237" s="127">
        <v>3.0259740259740302</v>
      </c>
      <c r="F2237" s="128">
        <v>2.9885714285714302</v>
      </c>
      <c r="G2237" s="129">
        <v>2.9465648854961799</v>
      </c>
      <c r="H2237" s="127"/>
      <c r="I2237" s="128"/>
      <c r="J2237" s="129"/>
      <c r="K2237" s="127"/>
      <c r="L2237" s="128"/>
      <c r="M2237" s="129"/>
      <c r="N2237" s="533"/>
    </row>
    <row r="2238" spans="1:14" x14ac:dyDescent="0.3">
      <c r="A2238" s="727" t="s">
        <v>174</v>
      </c>
      <c r="B2238" s="127">
        <v>0.98640797012544401</v>
      </c>
      <c r="C2238" s="128">
        <v>1.06497793452064</v>
      </c>
      <c r="D2238" s="129">
        <v>1.0465389756705701</v>
      </c>
      <c r="E2238" s="127">
        <v>0.98640797012544401</v>
      </c>
      <c r="F2238" s="128">
        <v>1.0226659516207</v>
      </c>
      <c r="G2238" s="129">
        <v>0.99984420035739396</v>
      </c>
      <c r="H2238" s="127"/>
      <c r="I2238" s="128"/>
      <c r="J2238" s="129"/>
      <c r="K2238" s="127"/>
      <c r="L2238" s="128"/>
      <c r="M2238" s="129"/>
      <c r="N2238" s="533"/>
    </row>
    <row r="2239" spans="1:14" x14ac:dyDescent="0.3">
      <c r="A2239" s="727" t="s">
        <v>260</v>
      </c>
      <c r="B2239" s="130" t="s">
        <v>248</v>
      </c>
      <c r="C2239" s="128" t="s">
        <v>130</v>
      </c>
      <c r="D2239" s="129" t="s">
        <v>130</v>
      </c>
      <c r="E2239" s="130" t="s">
        <v>248</v>
      </c>
      <c r="F2239" s="128" t="s">
        <v>130</v>
      </c>
      <c r="G2239" s="129" t="s">
        <v>130</v>
      </c>
      <c r="H2239" s="130"/>
      <c r="I2239" s="128"/>
      <c r="J2239" s="129"/>
      <c r="K2239" s="130"/>
      <c r="L2239" s="128"/>
      <c r="M2239" s="129"/>
      <c r="N2239" s="533"/>
    </row>
    <row r="2240" spans="1:14" x14ac:dyDescent="0.3">
      <c r="A2240" s="730" t="s">
        <v>173</v>
      </c>
      <c r="B2240" s="131" t="s">
        <v>248</v>
      </c>
      <c r="C2240" s="132">
        <v>0.17383009882858014</v>
      </c>
      <c r="D2240" s="139">
        <v>0.21986756478026381</v>
      </c>
      <c r="E2240" s="131" t="s">
        <v>248</v>
      </c>
      <c r="F2240" s="132">
        <v>3.6573621467816668E-2</v>
      </c>
      <c r="G2240" s="139">
        <v>7.9421514321396811E-2</v>
      </c>
      <c r="H2240" s="131"/>
      <c r="I2240" s="132"/>
      <c r="J2240" s="139"/>
      <c r="K2240" s="131"/>
      <c r="L2240" s="132"/>
      <c r="M2240" s="139"/>
      <c r="N2240" s="534"/>
    </row>
    <row r="2241" spans="1:14" ht="26" x14ac:dyDescent="0.3">
      <c r="A2241" s="761" t="s">
        <v>346</v>
      </c>
      <c r="B2241" s="69">
        <v>0.11688311688311701</v>
      </c>
      <c r="C2241" s="70">
        <v>0.15119363395225499</v>
      </c>
      <c r="D2241" s="71">
        <v>0.14285714285714299</v>
      </c>
      <c r="E2241" s="69">
        <v>0.11688311688311701</v>
      </c>
      <c r="F2241" s="70">
        <v>0.125</v>
      </c>
      <c r="G2241" s="71">
        <v>0.11989795918367301</v>
      </c>
      <c r="H2241" s="69"/>
      <c r="I2241" s="70"/>
      <c r="J2241" s="71"/>
      <c r="K2241" s="69"/>
      <c r="L2241" s="70"/>
      <c r="M2241" s="71"/>
      <c r="N2241" s="869" t="s">
        <v>241</v>
      </c>
    </row>
    <row r="2242" spans="1:14" x14ac:dyDescent="0.3">
      <c r="A2242" s="728" t="s">
        <v>922</v>
      </c>
      <c r="B2242" s="72">
        <v>0.37662337662337703</v>
      </c>
      <c r="C2242" s="73">
        <v>0.30503978779840901</v>
      </c>
      <c r="D2242" s="74">
        <v>0.321701199563795</v>
      </c>
      <c r="E2242" s="72">
        <v>0.37662337662337703</v>
      </c>
      <c r="F2242" s="73">
        <v>0.26136363636363602</v>
      </c>
      <c r="G2242" s="74">
        <v>0.28316326530612201</v>
      </c>
      <c r="H2242" s="72"/>
      <c r="I2242" s="73"/>
      <c r="J2242" s="74"/>
      <c r="K2242" s="72"/>
      <c r="L2242" s="73"/>
      <c r="M2242" s="74"/>
      <c r="N2242" s="870"/>
    </row>
    <row r="2243" spans="1:14" x14ac:dyDescent="0.3">
      <c r="A2243" s="728" t="s">
        <v>923</v>
      </c>
      <c r="B2243" s="72">
        <v>0.337662337662338</v>
      </c>
      <c r="C2243" s="73">
        <v>0.35543766578249297</v>
      </c>
      <c r="D2243" s="74">
        <v>0.36641221374045801</v>
      </c>
      <c r="E2243" s="72">
        <v>0.337662337662338</v>
      </c>
      <c r="F2243" s="73">
        <v>0.38636363636363602</v>
      </c>
      <c r="G2243" s="74">
        <v>0.39285714285714302</v>
      </c>
      <c r="H2243" s="72"/>
      <c r="I2243" s="73"/>
      <c r="J2243" s="74"/>
      <c r="K2243" s="72"/>
      <c r="L2243" s="73"/>
      <c r="M2243" s="74"/>
      <c r="N2243" s="870"/>
    </row>
    <row r="2244" spans="1:14" x14ac:dyDescent="0.3">
      <c r="A2244" s="728" t="s">
        <v>924</v>
      </c>
      <c r="B2244" s="72">
        <v>0.168831168831169</v>
      </c>
      <c r="C2244" s="73">
        <v>0.188328912466844</v>
      </c>
      <c r="D2244" s="74">
        <v>0.16902944383860399</v>
      </c>
      <c r="E2244" s="72">
        <v>0.168831168831169</v>
      </c>
      <c r="F2244" s="73">
        <v>0.22727272727272699</v>
      </c>
      <c r="G2244" s="74">
        <v>0.20408163265306101</v>
      </c>
      <c r="H2244" s="72"/>
      <c r="I2244" s="73"/>
      <c r="J2244" s="74"/>
      <c r="K2244" s="72"/>
      <c r="L2244" s="73"/>
      <c r="M2244" s="74"/>
      <c r="N2244" s="871"/>
    </row>
    <row r="2245" spans="1:14" x14ac:dyDescent="0.3">
      <c r="A2245" s="734" t="s">
        <v>259</v>
      </c>
      <c r="B2245" s="75">
        <v>77</v>
      </c>
      <c r="C2245" s="76">
        <v>377</v>
      </c>
      <c r="D2245" s="77">
        <v>917</v>
      </c>
      <c r="E2245" s="75">
        <v>77</v>
      </c>
      <c r="F2245" s="76">
        <v>176</v>
      </c>
      <c r="G2245" s="77">
        <v>392</v>
      </c>
      <c r="H2245" s="75"/>
      <c r="I2245" s="76"/>
      <c r="J2245" s="77"/>
      <c r="K2245" s="75"/>
      <c r="L2245" s="76"/>
      <c r="M2245" s="77"/>
      <c r="N2245" s="533"/>
    </row>
    <row r="2246" spans="1:14" x14ac:dyDescent="0.3">
      <c r="A2246" s="727" t="s">
        <v>194</v>
      </c>
      <c r="B2246" s="127">
        <v>2.4415584415584402</v>
      </c>
      <c r="C2246" s="128">
        <v>2.4190981432360701</v>
      </c>
      <c r="D2246" s="129">
        <v>2.43838604143947</v>
      </c>
      <c r="E2246" s="127">
        <v>2.4415584415584402</v>
      </c>
      <c r="F2246" s="128">
        <v>2.2840909090909101</v>
      </c>
      <c r="G2246" s="129">
        <v>2.3188775510204098</v>
      </c>
      <c r="H2246" s="127"/>
      <c r="I2246" s="128"/>
      <c r="J2246" s="129"/>
      <c r="K2246" s="127"/>
      <c r="L2246" s="128"/>
      <c r="M2246" s="129"/>
      <c r="N2246" s="533"/>
    </row>
    <row r="2247" spans="1:14" x14ac:dyDescent="0.3">
      <c r="A2247" s="727" t="s">
        <v>174</v>
      </c>
      <c r="B2247" s="127">
        <v>0.910371620093258</v>
      </c>
      <c r="C2247" s="128">
        <v>0.961744997288976</v>
      </c>
      <c r="D2247" s="129">
        <v>0.93323450961478605</v>
      </c>
      <c r="E2247" s="127">
        <v>0.910371620093258</v>
      </c>
      <c r="F2247" s="128">
        <v>0.95557149555482401</v>
      </c>
      <c r="G2247" s="129">
        <v>0.93132513754441304</v>
      </c>
      <c r="H2247" s="127"/>
      <c r="I2247" s="128"/>
      <c r="J2247" s="129"/>
      <c r="K2247" s="127"/>
      <c r="L2247" s="128"/>
      <c r="M2247" s="129"/>
      <c r="N2247" s="533"/>
    </row>
    <row r="2248" spans="1:14" x14ac:dyDescent="0.3">
      <c r="A2248" s="727" t="s">
        <v>260</v>
      </c>
      <c r="B2248" s="130" t="s">
        <v>248</v>
      </c>
      <c r="C2248" s="128" t="s">
        <v>130</v>
      </c>
      <c r="D2248" s="129" t="s">
        <v>130</v>
      </c>
      <c r="E2248" s="130" t="s">
        <v>248</v>
      </c>
      <c r="F2248" s="128" t="s">
        <v>130</v>
      </c>
      <c r="G2248" s="129" t="s">
        <v>130</v>
      </c>
      <c r="H2248" s="130"/>
      <c r="I2248" s="128"/>
      <c r="J2248" s="129"/>
      <c r="K2248" s="130"/>
      <c r="L2248" s="128"/>
      <c r="M2248" s="129"/>
      <c r="N2248" s="533"/>
    </row>
    <row r="2249" spans="1:14" x14ac:dyDescent="0.3">
      <c r="A2249" s="730" t="s">
        <v>173</v>
      </c>
      <c r="B2249" s="131" t="s">
        <v>248</v>
      </c>
      <c r="C2249" s="132">
        <v>2.3353693947649835E-2</v>
      </c>
      <c r="D2249" s="139">
        <v>3.3993600603985509E-3</v>
      </c>
      <c r="E2249" s="131" t="s">
        <v>248</v>
      </c>
      <c r="F2249" s="132">
        <v>0.16478885483717917</v>
      </c>
      <c r="G2249" s="139">
        <v>0.13172724067289543</v>
      </c>
      <c r="H2249" s="131"/>
      <c r="I2249" s="132"/>
      <c r="J2249" s="139"/>
      <c r="K2249" s="131"/>
      <c r="L2249" s="132"/>
      <c r="M2249" s="139"/>
      <c r="N2249" s="534"/>
    </row>
    <row r="2250" spans="1:14" ht="26" x14ac:dyDescent="0.3">
      <c r="A2250" s="761" t="s">
        <v>65</v>
      </c>
      <c r="B2250" s="69">
        <v>0.207792207792208</v>
      </c>
      <c r="C2250" s="70">
        <v>0.22606382978723399</v>
      </c>
      <c r="D2250" s="71">
        <v>0.27094668117519</v>
      </c>
      <c r="E2250" s="69">
        <v>0.207792207792208</v>
      </c>
      <c r="F2250" s="70">
        <v>0.16477272727272699</v>
      </c>
      <c r="G2250" s="71">
        <v>0.206632653061224</v>
      </c>
      <c r="H2250" s="69"/>
      <c r="I2250" s="70"/>
      <c r="J2250" s="71"/>
      <c r="K2250" s="69"/>
      <c r="L2250" s="70"/>
      <c r="M2250" s="71"/>
      <c r="N2250" s="869" t="s">
        <v>241</v>
      </c>
    </row>
    <row r="2251" spans="1:14" x14ac:dyDescent="0.3">
      <c r="A2251" s="728" t="s">
        <v>922</v>
      </c>
      <c r="B2251" s="72">
        <v>0.38961038961039002</v>
      </c>
      <c r="C2251" s="73">
        <v>0.36968085106382997</v>
      </c>
      <c r="D2251" s="74">
        <v>0.37105549510337299</v>
      </c>
      <c r="E2251" s="72">
        <v>0.38961038961039002</v>
      </c>
      <c r="F2251" s="73">
        <v>0.35227272727272702</v>
      </c>
      <c r="G2251" s="74">
        <v>0.34183673469387799</v>
      </c>
      <c r="H2251" s="72"/>
      <c r="I2251" s="73"/>
      <c r="J2251" s="74"/>
      <c r="K2251" s="72"/>
      <c r="L2251" s="73"/>
      <c r="M2251" s="74"/>
      <c r="N2251" s="870"/>
    </row>
    <row r="2252" spans="1:14" x14ac:dyDescent="0.3">
      <c r="A2252" s="728" t="s">
        <v>923</v>
      </c>
      <c r="B2252" s="72">
        <v>0.28571428571428598</v>
      </c>
      <c r="C2252" s="73">
        <v>0.319148936170213</v>
      </c>
      <c r="D2252" s="74">
        <v>0.28509249183895502</v>
      </c>
      <c r="E2252" s="72">
        <v>0.28571428571428598</v>
      </c>
      <c r="F2252" s="73">
        <v>0.35227272727272702</v>
      </c>
      <c r="G2252" s="74">
        <v>0.344387755102041</v>
      </c>
      <c r="H2252" s="72"/>
      <c r="I2252" s="73"/>
      <c r="J2252" s="74"/>
      <c r="K2252" s="72"/>
      <c r="L2252" s="73"/>
      <c r="M2252" s="74"/>
      <c r="N2252" s="870"/>
    </row>
    <row r="2253" spans="1:14" x14ac:dyDescent="0.3">
      <c r="A2253" s="728" t="s">
        <v>924</v>
      </c>
      <c r="B2253" s="72">
        <v>0.11688311688311701</v>
      </c>
      <c r="C2253" s="73">
        <v>8.5106382978723402E-2</v>
      </c>
      <c r="D2253" s="74">
        <v>7.2905331882480995E-2</v>
      </c>
      <c r="E2253" s="72">
        <v>0.11688311688311701</v>
      </c>
      <c r="F2253" s="73">
        <v>0.13068181818181801</v>
      </c>
      <c r="G2253" s="74">
        <v>0.107142857142857</v>
      </c>
      <c r="H2253" s="72"/>
      <c r="I2253" s="73"/>
      <c r="J2253" s="74"/>
      <c r="K2253" s="72"/>
      <c r="L2253" s="73"/>
      <c r="M2253" s="74"/>
      <c r="N2253" s="871"/>
    </row>
    <row r="2254" spans="1:14" x14ac:dyDescent="0.3">
      <c r="A2254" s="734" t="s">
        <v>259</v>
      </c>
      <c r="B2254" s="75">
        <v>77</v>
      </c>
      <c r="C2254" s="76">
        <v>376</v>
      </c>
      <c r="D2254" s="77">
        <v>919</v>
      </c>
      <c r="E2254" s="75">
        <v>77</v>
      </c>
      <c r="F2254" s="76">
        <v>176</v>
      </c>
      <c r="G2254" s="77">
        <v>392</v>
      </c>
      <c r="H2254" s="75"/>
      <c r="I2254" s="76"/>
      <c r="J2254" s="77"/>
      <c r="K2254" s="75"/>
      <c r="L2254" s="76"/>
      <c r="M2254" s="77"/>
      <c r="N2254" s="533"/>
    </row>
    <row r="2255" spans="1:14" x14ac:dyDescent="0.3">
      <c r="A2255" s="727" t="s">
        <v>194</v>
      </c>
      <c r="B2255" s="127">
        <v>2.68831168831169</v>
      </c>
      <c r="C2255" s="128">
        <v>2.7367021276595702</v>
      </c>
      <c r="D2255" s="129">
        <v>2.8400435255712702</v>
      </c>
      <c r="E2255" s="127">
        <v>2.68831168831169</v>
      </c>
      <c r="F2255" s="128">
        <v>2.5511363636363602</v>
      </c>
      <c r="G2255" s="129">
        <v>2.6479591836734699</v>
      </c>
      <c r="H2255" s="127"/>
      <c r="I2255" s="128"/>
      <c r="J2255" s="129"/>
      <c r="K2255" s="127"/>
      <c r="L2255" s="128"/>
      <c r="M2255" s="129"/>
      <c r="N2255" s="533"/>
    </row>
    <row r="2256" spans="1:14" x14ac:dyDescent="0.3">
      <c r="A2256" s="727" t="s">
        <v>174</v>
      </c>
      <c r="B2256" s="127">
        <v>0.935551346867046</v>
      </c>
      <c r="C2256" s="128">
        <v>0.904704018838276</v>
      </c>
      <c r="D2256" s="129">
        <v>0.90717690267333295</v>
      </c>
      <c r="E2256" s="127">
        <v>0.935551346867046</v>
      </c>
      <c r="F2256" s="128">
        <v>0.91819628380015506</v>
      </c>
      <c r="G2256" s="129">
        <v>0.92620056511579296</v>
      </c>
      <c r="H2256" s="127"/>
      <c r="I2256" s="128"/>
      <c r="J2256" s="129"/>
      <c r="K2256" s="127"/>
      <c r="L2256" s="128"/>
      <c r="M2256" s="129"/>
      <c r="N2256" s="533"/>
    </row>
    <row r="2257" spans="1:14" x14ac:dyDescent="0.3">
      <c r="A2257" s="727" t="s">
        <v>260</v>
      </c>
      <c r="B2257" s="130" t="s">
        <v>248</v>
      </c>
      <c r="C2257" s="128" t="s">
        <v>130</v>
      </c>
      <c r="D2257" s="129" t="s">
        <v>130</v>
      </c>
      <c r="E2257" s="130" t="s">
        <v>248</v>
      </c>
      <c r="F2257" s="128" t="s">
        <v>130</v>
      </c>
      <c r="G2257" s="129" t="s">
        <v>130</v>
      </c>
      <c r="H2257" s="130"/>
      <c r="I2257" s="128"/>
      <c r="J2257" s="129"/>
      <c r="K2257" s="130"/>
      <c r="L2257" s="128"/>
      <c r="M2257" s="129"/>
      <c r="N2257" s="533"/>
    </row>
    <row r="2258" spans="1:14" x14ac:dyDescent="0.3">
      <c r="A2258" s="730" t="s">
        <v>173</v>
      </c>
      <c r="B2258" s="131" t="s">
        <v>248</v>
      </c>
      <c r="C2258" s="132">
        <v>-5.3487591897754642E-2</v>
      </c>
      <c r="D2258" s="139">
        <v>-0.16725716540230035</v>
      </c>
      <c r="E2258" s="131" t="s">
        <v>248</v>
      </c>
      <c r="F2258" s="132">
        <v>0.14939651477089394</v>
      </c>
      <c r="G2258" s="139">
        <v>4.3567782355191285E-2</v>
      </c>
      <c r="H2258" s="131"/>
      <c r="I2258" s="132"/>
      <c r="J2258" s="139"/>
      <c r="K2258" s="131"/>
      <c r="L2258" s="132"/>
      <c r="M2258" s="139"/>
      <c r="N2258" s="534"/>
    </row>
    <row r="2259" spans="1:14" ht="26" x14ac:dyDescent="0.3">
      <c r="A2259" s="761" t="s">
        <v>1016</v>
      </c>
      <c r="B2259" s="69">
        <v>0.19480519480519501</v>
      </c>
      <c r="C2259" s="70">
        <v>0.225464190981432</v>
      </c>
      <c r="D2259" s="71">
        <v>0.23478260869565201</v>
      </c>
      <c r="E2259" s="69">
        <v>0.19480519480519501</v>
      </c>
      <c r="F2259" s="70">
        <v>0.170454545454545</v>
      </c>
      <c r="G2259" s="71">
        <v>0.182741116751269</v>
      </c>
      <c r="H2259" s="69"/>
      <c r="I2259" s="70"/>
      <c r="J2259" s="71"/>
      <c r="K2259" s="69"/>
      <c r="L2259" s="70"/>
      <c r="M2259" s="71"/>
      <c r="N2259" s="878" t="s">
        <v>210</v>
      </c>
    </row>
    <row r="2260" spans="1:14" x14ac:dyDescent="0.3">
      <c r="A2260" s="728" t="s">
        <v>922</v>
      </c>
      <c r="B2260" s="72">
        <v>0.45454545454545497</v>
      </c>
      <c r="C2260" s="73">
        <v>0.40583554376657799</v>
      </c>
      <c r="D2260" s="74">
        <v>0.39891304347826101</v>
      </c>
      <c r="E2260" s="72">
        <v>0.45454545454545497</v>
      </c>
      <c r="F2260" s="73">
        <v>0.41477272727272702</v>
      </c>
      <c r="G2260" s="74">
        <v>0.39593908629441599</v>
      </c>
      <c r="H2260" s="72"/>
      <c r="I2260" s="73"/>
      <c r="J2260" s="74"/>
      <c r="K2260" s="72"/>
      <c r="L2260" s="73"/>
      <c r="M2260" s="74"/>
      <c r="N2260" s="879"/>
    </row>
    <row r="2261" spans="1:14" x14ac:dyDescent="0.3">
      <c r="A2261" s="728" t="s">
        <v>923</v>
      </c>
      <c r="B2261" s="72">
        <v>0.246753246753247</v>
      </c>
      <c r="C2261" s="73">
        <v>0.29708222811671098</v>
      </c>
      <c r="D2261" s="74">
        <v>0.29456521739130398</v>
      </c>
      <c r="E2261" s="72">
        <v>0.246753246753247</v>
      </c>
      <c r="F2261" s="73">
        <v>0.30681818181818199</v>
      </c>
      <c r="G2261" s="74">
        <v>0.33756345177664998</v>
      </c>
      <c r="H2261" s="72"/>
      <c r="I2261" s="73"/>
      <c r="J2261" s="74"/>
      <c r="K2261" s="72"/>
      <c r="L2261" s="73"/>
      <c r="M2261" s="74"/>
      <c r="N2261" s="879"/>
    </row>
    <row r="2262" spans="1:14" x14ac:dyDescent="0.3">
      <c r="A2262" s="728" t="s">
        <v>924</v>
      </c>
      <c r="B2262" s="72">
        <v>0.103896103896104</v>
      </c>
      <c r="C2262" s="73">
        <v>7.1618037135278506E-2</v>
      </c>
      <c r="D2262" s="74">
        <v>7.1739130434782597E-2</v>
      </c>
      <c r="E2262" s="72">
        <v>0.103896103896104</v>
      </c>
      <c r="F2262" s="73">
        <v>0.107954545454545</v>
      </c>
      <c r="G2262" s="74">
        <v>8.3756345177665004E-2</v>
      </c>
      <c r="H2262" s="72"/>
      <c r="I2262" s="73"/>
      <c r="J2262" s="74"/>
      <c r="K2262" s="72"/>
      <c r="L2262" s="73"/>
      <c r="M2262" s="74"/>
      <c r="N2262" s="880"/>
    </row>
    <row r="2263" spans="1:14" x14ac:dyDescent="0.3">
      <c r="A2263" s="734" t="s">
        <v>259</v>
      </c>
      <c r="B2263" s="75">
        <v>77</v>
      </c>
      <c r="C2263" s="76">
        <v>377</v>
      </c>
      <c r="D2263" s="77">
        <v>920</v>
      </c>
      <c r="E2263" s="75">
        <v>77</v>
      </c>
      <c r="F2263" s="76">
        <v>176</v>
      </c>
      <c r="G2263" s="77">
        <v>394</v>
      </c>
      <c r="H2263" s="75"/>
      <c r="I2263" s="76"/>
      <c r="J2263" s="77"/>
      <c r="K2263" s="75"/>
      <c r="L2263" s="76"/>
      <c r="M2263" s="77"/>
      <c r="N2263" s="533"/>
    </row>
    <row r="2264" spans="1:14" x14ac:dyDescent="0.3">
      <c r="A2264" s="727" t="s">
        <v>194</v>
      </c>
      <c r="B2264" s="127">
        <v>2.7402597402597402</v>
      </c>
      <c r="C2264" s="128">
        <v>2.7851458885941698</v>
      </c>
      <c r="D2264" s="129">
        <v>2.79673913043478</v>
      </c>
      <c r="E2264" s="127">
        <v>2.7402597402597402</v>
      </c>
      <c r="F2264" s="128">
        <v>2.6477272727272698</v>
      </c>
      <c r="G2264" s="129">
        <v>2.6776649746192902</v>
      </c>
      <c r="H2264" s="127"/>
      <c r="I2264" s="128"/>
      <c r="J2264" s="129"/>
      <c r="K2264" s="127"/>
      <c r="L2264" s="128"/>
      <c r="M2264" s="129"/>
      <c r="N2264" s="533"/>
    </row>
    <row r="2265" spans="1:14" x14ac:dyDescent="0.3">
      <c r="A2265" s="727" t="s">
        <v>174</v>
      </c>
      <c r="B2265" s="127">
        <v>0.89446540050464296</v>
      </c>
      <c r="C2265" s="128">
        <v>0.874577127263373</v>
      </c>
      <c r="D2265" s="129">
        <v>0.88081363698719894</v>
      </c>
      <c r="E2265" s="127">
        <v>0.89446540050464296</v>
      </c>
      <c r="F2265" s="128">
        <v>0.88852716305159696</v>
      </c>
      <c r="G2265" s="129">
        <v>0.86795283079210295</v>
      </c>
      <c r="H2265" s="127"/>
      <c r="I2265" s="128"/>
      <c r="J2265" s="129"/>
      <c r="K2265" s="127"/>
      <c r="L2265" s="128"/>
      <c r="M2265" s="129"/>
      <c r="N2265" s="533"/>
    </row>
    <row r="2266" spans="1:14" x14ac:dyDescent="0.3">
      <c r="A2266" s="727" t="s">
        <v>260</v>
      </c>
      <c r="B2266" s="130" t="s">
        <v>248</v>
      </c>
      <c r="C2266" s="128" t="s">
        <v>130</v>
      </c>
      <c r="D2266" s="129" t="s">
        <v>130</v>
      </c>
      <c r="E2266" s="130" t="s">
        <v>248</v>
      </c>
      <c r="F2266" s="128" t="s">
        <v>130</v>
      </c>
      <c r="G2266" s="129" t="s">
        <v>130</v>
      </c>
      <c r="H2266" s="130"/>
      <c r="I2266" s="128"/>
      <c r="J2266" s="129"/>
      <c r="K2266" s="130"/>
      <c r="L2266" s="128"/>
      <c r="M2266" s="129"/>
      <c r="N2266" s="533"/>
    </row>
    <row r="2267" spans="1:14" x14ac:dyDescent="0.3">
      <c r="A2267" s="730" t="s">
        <v>173</v>
      </c>
      <c r="B2267" s="131" t="s">
        <v>248</v>
      </c>
      <c r="C2267" s="132">
        <v>-5.132325890442873E-2</v>
      </c>
      <c r="D2267" s="139">
        <v>-6.4121838949072266E-2</v>
      </c>
      <c r="E2267" s="131" t="s">
        <v>248</v>
      </c>
      <c r="F2267" s="132">
        <v>0.10414140544074393</v>
      </c>
      <c r="G2267" s="139">
        <v>7.2117704349584671E-2</v>
      </c>
      <c r="H2267" s="131"/>
      <c r="I2267" s="132"/>
      <c r="J2267" s="139"/>
      <c r="K2267" s="131"/>
      <c r="L2267" s="132"/>
      <c r="M2267" s="139"/>
      <c r="N2267" s="534"/>
    </row>
    <row r="2268" spans="1:14" ht="52" x14ac:dyDescent="0.3">
      <c r="A2268" s="761" t="s">
        <v>1065</v>
      </c>
      <c r="B2268" s="69">
        <v>0.25974025974025999</v>
      </c>
      <c r="C2268" s="70">
        <v>0.17241379310344801</v>
      </c>
      <c r="D2268" s="71">
        <v>0.169381107491857</v>
      </c>
      <c r="E2268" s="69">
        <v>0.25974025974025999</v>
      </c>
      <c r="F2268" s="70">
        <v>0.19318181818181801</v>
      </c>
      <c r="G2268" s="71">
        <v>0.173027989821883</v>
      </c>
      <c r="H2268" s="69"/>
      <c r="I2268" s="70"/>
      <c r="J2268" s="71"/>
      <c r="K2268" s="69"/>
      <c r="L2268" s="70"/>
      <c r="M2268" s="71"/>
      <c r="N2268" s="869" t="s">
        <v>241</v>
      </c>
    </row>
    <row r="2269" spans="1:14" x14ac:dyDescent="0.3">
      <c r="A2269" s="728" t="s">
        <v>922</v>
      </c>
      <c r="B2269" s="72">
        <v>0.32467532467532501</v>
      </c>
      <c r="C2269" s="73">
        <v>0.24403183023872699</v>
      </c>
      <c r="D2269" s="74">
        <v>0.287730727470141</v>
      </c>
      <c r="E2269" s="72">
        <v>0.32467532467532501</v>
      </c>
      <c r="F2269" s="73">
        <v>0.24431818181818199</v>
      </c>
      <c r="G2269" s="74">
        <v>0.27735368956743001</v>
      </c>
      <c r="H2269" s="72"/>
      <c r="I2269" s="73"/>
      <c r="J2269" s="74"/>
      <c r="K2269" s="72"/>
      <c r="L2269" s="73"/>
      <c r="M2269" s="74"/>
      <c r="N2269" s="870"/>
    </row>
    <row r="2270" spans="1:14" x14ac:dyDescent="0.3">
      <c r="A2270" s="728" t="s">
        <v>923</v>
      </c>
      <c r="B2270" s="72">
        <v>0.337662337662338</v>
      </c>
      <c r="C2270" s="73">
        <v>0.387267904509284</v>
      </c>
      <c r="D2270" s="74">
        <v>0.375678610206298</v>
      </c>
      <c r="E2270" s="72">
        <v>0.337662337662338</v>
      </c>
      <c r="F2270" s="73">
        <v>0.375</v>
      </c>
      <c r="G2270" s="74">
        <v>0.38422391857506399</v>
      </c>
      <c r="H2270" s="72"/>
      <c r="I2270" s="73"/>
      <c r="J2270" s="74"/>
      <c r="K2270" s="72"/>
      <c r="L2270" s="73"/>
      <c r="M2270" s="74"/>
      <c r="N2270" s="870"/>
    </row>
    <row r="2271" spans="1:14" x14ac:dyDescent="0.3">
      <c r="A2271" s="728" t="s">
        <v>924</v>
      </c>
      <c r="B2271" s="72">
        <v>7.7922077922077906E-2</v>
      </c>
      <c r="C2271" s="73">
        <v>0.196286472148541</v>
      </c>
      <c r="D2271" s="74">
        <v>0.16720955483170499</v>
      </c>
      <c r="E2271" s="72">
        <v>7.7922077922077906E-2</v>
      </c>
      <c r="F2271" s="73">
        <v>0.1875</v>
      </c>
      <c r="G2271" s="74">
        <v>0.165394402035623</v>
      </c>
      <c r="H2271" s="72"/>
      <c r="I2271" s="73"/>
      <c r="J2271" s="74"/>
      <c r="K2271" s="72"/>
      <c r="L2271" s="73"/>
      <c r="M2271" s="74"/>
      <c r="N2271" s="871"/>
    </row>
    <row r="2272" spans="1:14" x14ac:dyDescent="0.3">
      <c r="A2272" s="734" t="s">
        <v>259</v>
      </c>
      <c r="B2272" s="75">
        <v>77</v>
      </c>
      <c r="C2272" s="76">
        <v>377</v>
      </c>
      <c r="D2272" s="77">
        <v>921</v>
      </c>
      <c r="E2272" s="75">
        <v>77</v>
      </c>
      <c r="F2272" s="76">
        <v>176</v>
      </c>
      <c r="G2272" s="77">
        <v>393</v>
      </c>
      <c r="H2272" s="75"/>
      <c r="I2272" s="76"/>
      <c r="J2272" s="77"/>
      <c r="K2272" s="75"/>
      <c r="L2272" s="76"/>
      <c r="M2272" s="77"/>
      <c r="N2272" s="533"/>
    </row>
    <row r="2273" spans="1:14" x14ac:dyDescent="0.3">
      <c r="A2273" s="727" t="s">
        <v>194</v>
      </c>
      <c r="B2273" s="127">
        <v>2.7662337662337699</v>
      </c>
      <c r="C2273" s="128">
        <v>2.39257294429708</v>
      </c>
      <c r="D2273" s="129">
        <v>2.45928338762215</v>
      </c>
      <c r="E2273" s="127">
        <v>2.7662337662337699</v>
      </c>
      <c r="F2273" s="128">
        <v>2.4431818181818201</v>
      </c>
      <c r="G2273" s="129">
        <v>2.4580152671755702</v>
      </c>
      <c r="H2273" s="127"/>
      <c r="I2273" s="128"/>
      <c r="J2273" s="129"/>
      <c r="K2273" s="127"/>
      <c r="L2273" s="128"/>
      <c r="M2273" s="129"/>
      <c r="N2273" s="533"/>
    </row>
    <row r="2274" spans="1:14" x14ac:dyDescent="0.3">
      <c r="A2274" s="727" t="s">
        <v>174</v>
      </c>
      <c r="B2274" s="127">
        <v>0.93042299231817804</v>
      </c>
      <c r="C2274" s="128">
        <v>0.98916901004643998</v>
      </c>
      <c r="D2274" s="129">
        <v>0.96048172188877401</v>
      </c>
      <c r="E2274" s="127">
        <v>0.93042299231817804</v>
      </c>
      <c r="F2274" s="128">
        <v>1.00692408050265</v>
      </c>
      <c r="G2274" s="129">
        <v>0.96303788562759796</v>
      </c>
      <c r="H2274" s="127"/>
      <c r="I2274" s="128"/>
      <c r="J2274" s="129"/>
      <c r="K2274" s="127"/>
      <c r="L2274" s="128"/>
      <c r="M2274" s="129"/>
      <c r="N2274" s="533"/>
    </row>
    <row r="2275" spans="1:14" x14ac:dyDescent="0.3">
      <c r="A2275" s="727" t="s">
        <v>260</v>
      </c>
      <c r="B2275" s="130" t="s">
        <v>248</v>
      </c>
      <c r="C2275" s="128" t="s">
        <v>236</v>
      </c>
      <c r="D2275" s="129" t="s">
        <v>236</v>
      </c>
      <c r="E2275" s="130" t="s">
        <v>248</v>
      </c>
      <c r="F2275" s="128" t="s">
        <v>266</v>
      </c>
      <c r="G2275" s="129" t="s">
        <v>266</v>
      </c>
      <c r="H2275" s="130"/>
      <c r="I2275" s="128"/>
      <c r="J2275" s="129"/>
      <c r="K2275" s="130"/>
      <c r="L2275" s="128"/>
      <c r="M2275" s="129"/>
      <c r="N2275" s="533"/>
    </row>
    <row r="2276" spans="1:14" x14ac:dyDescent="0.3">
      <c r="A2276" s="730" t="s">
        <v>173</v>
      </c>
      <c r="B2276" s="131" t="s">
        <v>248</v>
      </c>
      <c r="C2276" s="132">
        <v>0.37775225279161051</v>
      </c>
      <c r="D2276" s="139">
        <v>0.31957961470417806</v>
      </c>
      <c r="E2276" s="131" t="s">
        <v>248</v>
      </c>
      <c r="F2276" s="132">
        <v>0.3208304918983409</v>
      </c>
      <c r="G2276" s="139">
        <v>0.32004815558978572</v>
      </c>
      <c r="H2276" s="131"/>
      <c r="I2276" s="132"/>
      <c r="J2276" s="139"/>
      <c r="K2276" s="131"/>
      <c r="L2276" s="132"/>
      <c r="M2276" s="139"/>
      <c r="N2276" s="534"/>
    </row>
    <row r="2277" spans="1:14" ht="26" x14ac:dyDescent="0.3">
      <c r="A2277" s="761" t="s">
        <v>151</v>
      </c>
      <c r="B2277" s="69">
        <v>0.29870129870129902</v>
      </c>
      <c r="C2277" s="70">
        <v>0.16</v>
      </c>
      <c r="D2277" s="71">
        <v>0.17030567685589501</v>
      </c>
      <c r="E2277" s="69">
        <v>0.29870129870129902</v>
      </c>
      <c r="F2277" s="70">
        <v>0.21142857142857099</v>
      </c>
      <c r="G2277" s="71">
        <v>0.19847328244274801</v>
      </c>
      <c r="H2277" s="69"/>
      <c r="I2277" s="70"/>
      <c r="J2277" s="71"/>
      <c r="K2277" s="69"/>
      <c r="L2277" s="70"/>
      <c r="M2277" s="71"/>
      <c r="N2277" s="535"/>
    </row>
    <row r="2278" spans="1:14" x14ac:dyDescent="0.3">
      <c r="A2278" s="728" t="s">
        <v>922</v>
      </c>
      <c r="B2278" s="72">
        <v>0.28571428571428598</v>
      </c>
      <c r="C2278" s="73">
        <v>0.16800000000000001</v>
      </c>
      <c r="D2278" s="74">
        <v>0.18231441048034899</v>
      </c>
      <c r="E2278" s="72">
        <v>0.28571428571428598</v>
      </c>
      <c r="F2278" s="73">
        <v>0.23428571428571399</v>
      </c>
      <c r="G2278" s="74">
        <v>0.23409669211195899</v>
      </c>
      <c r="H2278" s="72"/>
      <c r="I2278" s="73"/>
      <c r="J2278" s="74"/>
      <c r="K2278" s="72"/>
      <c r="L2278" s="73"/>
      <c r="M2278" s="74"/>
      <c r="N2278" s="536"/>
    </row>
    <row r="2279" spans="1:14" x14ac:dyDescent="0.3">
      <c r="A2279" s="728" t="s">
        <v>923</v>
      </c>
      <c r="B2279" s="72">
        <v>0.207792207792208</v>
      </c>
      <c r="C2279" s="73">
        <v>0.23733333333333301</v>
      </c>
      <c r="D2279" s="74">
        <v>0.28275109170305701</v>
      </c>
      <c r="E2279" s="72">
        <v>0.207792207792208</v>
      </c>
      <c r="F2279" s="73">
        <v>0.19428571428571401</v>
      </c>
      <c r="G2279" s="74">
        <v>0.25699745547073799</v>
      </c>
      <c r="H2279" s="72"/>
      <c r="I2279" s="73"/>
      <c r="J2279" s="74"/>
      <c r="K2279" s="72"/>
      <c r="L2279" s="73"/>
      <c r="M2279" s="74"/>
      <c r="N2279" s="536"/>
    </row>
    <row r="2280" spans="1:14" x14ac:dyDescent="0.3">
      <c r="A2280" s="728" t="s">
        <v>924</v>
      </c>
      <c r="B2280" s="72">
        <v>0.207792207792208</v>
      </c>
      <c r="C2280" s="73">
        <v>0.43466666666666698</v>
      </c>
      <c r="D2280" s="74">
        <v>0.36462882096069898</v>
      </c>
      <c r="E2280" s="72">
        <v>0.207792207792208</v>
      </c>
      <c r="F2280" s="73">
        <v>0.36</v>
      </c>
      <c r="G2280" s="74">
        <v>0.31043256997455498</v>
      </c>
      <c r="H2280" s="72"/>
      <c r="I2280" s="73"/>
      <c r="J2280" s="74"/>
      <c r="K2280" s="72"/>
      <c r="L2280" s="73"/>
      <c r="M2280" s="74"/>
      <c r="N2280" s="537"/>
    </row>
    <row r="2281" spans="1:14" x14ac:dyDescent="0.3">
      <c r="A2281" s="734" t="s">
        <v>259</v>
      </c>
      <c r="B2281" s="75">
        <v>77</v>
      </c>
      <c r="C2281" s="76">
        <v>375</v>
      </c>
      <c r="D2281" s="77">
        <v>916</v>
      </c>
      <c r="E2281" s="75">
        <v>77</v>
      </c>
      <c r="F2281" s="76">
        <v>175</v>
      </c>
      <c r="G2281" s="77">
        <v>393</v>
      </c>
      <c r="H2281" s="75"/>
      <c r="I2281" s="76"/>
      <c r="J2281" s="77"/>
      <c r="K2281" s="75"/>
      <c r="L2281" s="76"/>
      <c r="M2281" s="77"/>
      <c r="N2281" s="532"/>
    </row>
    <row r="2282" spans="1:14" x14ac:dyDescent="0.3">
      <c r="A2282" s="727" t="s">
        <v>194</v>
      </c>
      <c r="B2282" s="127">
        <v>2.67532467532468</v>
      </c>
      <c r="C2282" s="128">
        <v>2.0533333333333399</v>
      </c>
      <c r="D2282" s="129">
        <v>2.1582969432314401</v>
      </c>
      <c r="E2282" s="127">
        <v>2.67532467532468</v>
      </c>
      <c r="F2282" s="128">
        <v>2.2971428571428598</v>
      </c>
      <c r="G2282" s="129">
        <v>2.3206106870229002</v>
      </c>
      <c r="H2282" s="127"/>
      <c r="I2282" s="128"/>
      <c r="J2282" s="129"/>
      <c r="K2282" s="127"/>
      <c r="L2282" s="128"/>
      <c r="M2282" s="129"/>
      <c r="N2282" s="533"/>
    </row>
    <row r="2283" spans="1:14" x14ac:dyDescent="0.3">
      <c r="A2283" s="727" t="s">
        <v>174</v>
      </c>
      <c r="B2283" s="127">
        <v>1.11734599128987</v>
      </c>
      <c r="C2283" s="128">
        <v>1.1149606517281101</v>
      </c>
      <c r="D2283" s="129">
        <v>1.0974620215649999</v>
      </c>
      <c r="E2283" s="127">
        <v>1.11734599128987</v>
      </c>
      <c r="F2283" s="128">
        <v>1.16596507170672</v>
      </c>
      <c r="G2283" s="129">
        <v>1.11300642387157</v>
      </c>
      <c r="H2283" s="127"/>
      <c r="I2283" s="128"/>
      <c r="J2283" s="129"/>
      <c r="K2283" s="127"/>
      <c r="L2283" s="128"/>
      <c r="M2283" s="129"/>
      <c r="N2283" s="533"/>
    </row>
    <row r="2284" spans="1:14" x14ac:dyDescent="0.3">
      <c r="A2284" s="727" t="s">
        <v>260</v>
      </c>
      <c r="B2284" s="130" t="s">
        <v>248</v>
      </c>
      <c r="C2284" s="128" t="s">
        <v>237</v>
      </c>
      <c r="D2284" s="129" t="s">
        <v>237</v>
      </c>
      <c r="E2284" s="130" t="s">
        <v>248</v>
      </c>
      <c r="F2284" s="128" t="s">
        <v>266</v>
      </c>
      <c r="G2284" s="129" t="s">
        <v>266</v>
      </c>
      <c r="H2284" s="130"/>
      <c r="I2284" s="128"/>
      <c r="J2284" s="129"/>
      <c r="K2284" s="130"/>
      <c r="L2284" s="128"/>
      <c r="M2284" s="129"/>
      <c r="N2284" s="533"/>
    </row>
    <row r="2285" spans="1:14" x14ac:dyDescent="0.3">
      <c r="A2285" s="730" t="s">
        <v>173</v>
      </c>
      <c r="B2285" s="131" t="s">
        <v>248</v>
      </c>
      <c r="C2285" s="132">
        <v>0.55785945542320037</v>
      </c>
      <c r="D2285" s="139">
        <v>0.47111218605628774</v>
      </c>
      <c r="E2285" s="131" t="s">
        <v>248</v>
      </c>
      <c r="F2285" s="132">
        <v>0.32435089811759454</v>
      </c>
      <c r="G2285" s="139">
        <v>0.3186989586887688</v>
      </c>
      <c r="H2285" s="131"/>
      <c r="I2285" s="132"/>
      <c r="J2285" s="139"/>
      <c r="K2285" s="131"/>
      <c r="L2285" s="132"/>
      <c r="M2285" s="139"/>
      <c r="N2285" s="534"/>
    </row>
    <row r="2286" spans="1:14" ht="26" x14ac:dyDescent="0.3">
      <c r="A2286" s="761" t="s">
        <v>71</v>
      </c>
      <c r="B2286" s="69">
        <v>0.27272727272727298</v>
      </c>
      <c r="C2286" s="70">
        <v>0.34920634920634902</v>
      </c>
      <c r="D2286" s="71">
        <v>0.34456521739130402</v>
      </c>
      <c r="E2286" s="69">
        <v>0.27272727272727298</v>
      </c>
      <c r="F2286" s="70">
        <v>0.26704545454545497</v>
      </c>
      <c r="G2286" s="71">
        <v>0.26208651399491101</v>
      </c>
      <c r="H2286" s="69"/>
      <c r="I2286" s="70"/>
      <c r="J2286" s="71"/>
      <c r="K2286" s="69"/>
      <c r="L2286" s="70"/>
      <c r="M2286" s="71"/>
      <c r="N2286" s="535"/>
    </row>
    <row r="2287" spans="1:14" x14ac:dyDescent="0.3">
      <c r="A2287" s="728" t="s">
        <v>922</v>
      </c>
      <c r="B2287" s="72">
        <v>0.45454545454545497</v>
      </c>
      <c r="C2287" s="73">
        <v>0.41534391534391502</v>
      </c>
      <c r="D2287" s="74">
        <v>0.41086956521739099</v>
      </c>
      <c r="E2287" s="72">
        <v>0.45454545454545497</v>
      </c>
      <c r="F2287" s="73">
        <v>0.42045454545454503</v>
      </c>
      <c r="G2287" s="74">
        <v>0.41221374045801501</v>
      </c>
      <c r="H2287" s="72"/>
      <c r="I2287" s="73"/>
      <c r="J2287" s="74"/>
      <c r="K2287" s="72"/>
      <c r="L2287" s="73"/>
      <c r="M2287" s="74"/>
      <c r="N2287" s="536"/>
    </row>
    <row r="2288" spans="1:14" x14ac:dyDescent="0.3">
      <c r="A2288" s="728" t="s">
        <v>923</v>
      </c>
      <c r="B2288" s="72">
        <v>0.246753246753247</v>
      </c>
      <c r="C2288" s="73">
        <v>0.203703703703704</v>
      </c>
      <c r="D2288" s="74">
        <v>0.215217391304348</v>
      </c>
      <c r="E2288" s="72">
        <v>0.246753246753247</v>
      </c>
      <c r="F2288" s="73">
        <v>0.25568181818181801</v>
      </c>
      <c r="G2288" s="74">
        <v>0.28244274809160302</v>
      </c>
      <c r="H2288" s="72"/>
      <c r="I2288" s="73"/>
      <c r="J2288" s="74"/>
      <c r="K2288" s="72"/>
      <c r="L2288" s="73"/>
      <c r="M2288" s="74"/>
      <c r="N2288" s="536"/>
    </row>
    <row r="2289" spans="1:14" x14ac:dyDescent="0.3">
      <c r="A2289" s="728" t="s">
        <v>924</v>
      </c>
      <c r="B2289" s="72">
        <v>2.5974025974026E-2</v>
      </c>
      <c r="C2289" s="73">
        <v>3.1746031746031703E-2</v>
      </c>
      <c r="D2289" s="74">
        <v>2.9347826086956501E-2</v>
      </c>
      <c r="E2289" s="72">
        <v>2.5974025974026E-2</v>
      </c>
      <c r="F2289" s="73">
        <v>5.6818181818181802E-2</v>
      </c>
      <c r="G2289" s="74">
        <v>4.3256997455470701E-2</v>
      </c>
      <c r="H2289" s="72"/>
      <c r="I2289" s="73"/>
      <c r="J2289" s="74"/>
      <c r="K2289" s="72"/>
      <c r="L2289" s="73"/>
      <c r="M2289" s="74"/>
      <c r="N2289" s="537"/>
    </row>
    <row r="2290" spans="1:14" x14ac:dyDescent="0.3">
      <c r="A2290" s="734" t="s">
        <v>259</v>
      </c>
      <c r="B2290" s="75">
        <v>77</v>
      </c>
      <c r="C2290" s="76">
        <v>378</v>
      </c>
      <c r="D2290" s="77">
        <v>920</v>
      </c>
      <c r="E2290" s="75">
        <v>77</v>
      </c>
      <c r="F2290" s="76">
        <v>176</v>
      </c>
      <c r="G2290" s="77">
        <v>393</v>
      </c>
      <c r="H2290" s="75"/>
      <c r="I2290" s="76"/>
      <c r="J2290" s="77"/>
      <c r="K2290" s="75"/>
      <c r="L2290" s="76"/>
      <c r="M2290" s="77"/>
      <c r="N2290" s="532"/>
    </row>
    <row r="2291" spans="1:14" x14ac:dyDescent="0.3">
      <c r="A2291" s="727" t="s">
        <v>194</v>
      </c>
      <c r="B2291" s="127">
        <v>2.9740259740259698</v>
      </c>
      <c r="C2291" s="128">
        <v>3.0820105820105801</v>
      </c>
      <c r="D2291" s="129">
        <v>3.0706521739130399</v>
      </c>
      <c r="E2291" s="127">
        <v>2.9740259740259698</v>
      </c>
      <c r="F2291" s="128">
        <v>2.8977272727272698</v>
      </c>
      <c r="G2291" s="129">
        <v>2.89312977099237</v>
      </c>
      <c r="H2291" s="127"/>
      <c r="I2291" s="128"/>
      <c r="J2291" s="129"/>
      <c r="K2291" s="127"/>
      <c r="L2291" s="128"/>
      <c r="M2291" s="129"/>
      <c r="N2291" s="533"/>
    </row>
    <row r="2292" spans="1:14" x14ac:dyDescent="0.3">
      <c r="A2292" s="727" t="s">
        <v>174</v>
      </c>
      <c r="B2292" s="127">
        <v>0.79428925484933099</v>
      </c>
      <c r="C2292" s="128">
        <v>0.82155586360454003</v>
      </c>
      <c r="D2292" s="129">
        <v>0.82031311778070704</v>
      </c>
      <c r="E2292" s="127">
        <v>0.79428925484933099</v>
      </c>
      <c r="F2292" s="128">
        <v>0.86241882734912201</v>
      </c>
      <c r="G2292" s="129">
        <v>0.84139014340711904</v>
      </c>
      <c r="H2292" s="127"/>
      <c r="I2292" s="128"/>
      <c r="J2292" s="129"/>
      <c r="K2292" s="127"/>
      <c r="L2292" s="128"/>
      <c r="M2292" s="129"/>
      <c r="N2292" s="533"/>
    </row>
    <row r="2293" spans="1:14" x14ac:dyDescent="0.3">
      <c r="A2293" s="727" t="s">
        <v>260</v>
      </c>
      <c r="B2293" s="130" t="s">
        <v>248</v>
      </c>
      <c r="C2293" s="128" t="s">
        <v>130</v>
      </c>
      <c r="D2293" s="129" t="s">
        <v>130</v>
      </c>
      <c r="E2293" s="130" t="s">
        <v>248</v>
      </c>
      <c r="F2293" s="128" t="s">
        <v>130</v>
      </c>
      <c r="G2293" s="129" t="s">
        <v>130</v>
      </c>
      <c r="H2293" s="130"/>
      <c r="I2293" s="128"/>
      <c r="J2293" s="129"/>
      <c r="K2293" s="130"/>
      <c r="L2293" s="128"/>
      <c r="M2293" s="129"/>
      <c r="N2293" s="533"/>
    </row>
    <row r="2294" spans="1:14" x14ac:dyDescent="0.3">
      <c r="A2294" s="730" t="s">
        <v>173</v>
      </c>
      <c r="B2294" s="131" t="s">
        <v>248</v>
      </c>
      <c r="C2294" s="132">
        <v>-0.1314391543757385</v>
      </c>
      <c r="D2294" s="139">
        <v>-0.1177918502004268</v>
      </c>
      <c r="E2294" s="131" t="s">
        <v>248</v>
      </c>
      <c r="F2294" s="132">
        <v>8.8470588627134583E-2</v>
      </c>
      <c r="G2294" s="139">
        <v>9.6145888643310348E-2</v>
      </c>
      <c r="H2294" s="131"/>
      <c r="I2294" s="132"/>
      <c r="J2294" s="139"/>
      <c r="K2294" s="131"/>
      <c r="L2294" s="132"/>
      <c r="M2294" s="139"/>
      <c r="N2294" s="534"/>
    </row>
    <row r="2295" spans="1:14" ht="26" x14ac:dyDescent="0.3">
      <c r="A2295" s="761" t="s">
        <v>1066</v>
      </c>
      <c r="B2295" s="69">
        <v>0.22077922077922099</v>
      </c>
      <c r="C2295" s="70">
        <v>0.37301587301587302</v>
      </c>
      <c r="D2295" s="71">
        <v>0.39610389610389601</v>
      </c>
      <c r="E2295" s="69">
        <v>0.22077922077922099</v>
      </c>
      <c r="F2295" s="70">
        <v>0.27840909090909099</v>
      </c>
      <c r="G2295" s="71">
        <v>0.31898734177215199</v>
      </c>
      <c r="H2295" s="69"/>
      <c r="I2295" s="70"/>
      <c r="J2295" s="71"/>
      <c r="K2295" s="69"/>
      <c r="L2295" s="70"/>
      <c r="M2295" s="71"/>
      <c r="N2295" s="535"/>
    </row>
    <row r="2296" spans="1:14" x14ac:dyDescent="0.3">
      <c r="A2296" s="728" t="s">
        <v>922</v>
      </c>
      <c r="B2296" s="72">
        <v>0.37662337662337703</v>
      </c>
      <c r="C2296" s="73">
        <v>0.39682539682539703</v>
      </c>
      <c r="D2296" s="74">
        <v>0.36363636363636398</v>
      </c>
      <c r="E2296" s="72">
        <v>0.37662337662337703</v>
      </c>
      <c r="F2296" s="73">
        <v>0.41477272727272702</v>
      </c>
      <c r="G2296" s="74">
        <v>0.37468354430379702</v>
      </c>
      <c r="H2296" s="72"/>
      <c r="I2296" s="73"/>
      <c r="J2296" s="74"/>
      <c r="K2296" s="72"/>
      <c r="L2296" s="73"/>
      <c r="M2296" s="74"/>
      <c r="N2296" s="536"/>
    </row>
    <row r="2297" spans="1:14" x14ac:dyDescent="0.3">
      <c r="A2297" s="728" t="s">
        <v>923</v>
      </c>
      <c r="B2297" s="72">
        <v>0.32467532467532501</v>
      </c>
      <c r="C2297" s="73">
        <v>0.17989417989418</v>
      </c>
      <c r="D2297" s="74">
        <v>0.189393939393939</v>
      </c>
      <c r="E2297" s="72">
        <v>0.32467532467532501</v>
      </c>
      <c r="F2297" s="73">
        <v>0.22727272727272699</v>
      </c>
      <c r="G2297" s="74">
        <v>0.227848101265823</v>
      </c>
      <c r="H2297" s="72"/>
      <c r="I2297" s="73"/>
      <c r="J2297" s="74"/>
      <c r="K2297" s="72"/>
      <c r="L2297" s="73"/>
      <c r="M2297" s="74"/>
      <c r="N2297" s="536"/>
    </row>
    <row r="2298" spans="1:14" x14ac:dyDescent="0.3">
      <c r="A2298" s="728" t="s">
        <v>924</v>
      </c>
      <c r="B2298" s="72">
        <v>7.7922077922077906E-2</v>
      </c>
      <c r="C2298" s="73">
        <v>5.0264550264550303E-2</v>
      </c>
      <c r="D2298" s="74">
        <v>5.0865800865800899E-2</v>
      </c>
      <c r="E2298" s="72">
        <v>7.7922077922077906E-2</v>
      </c>
      <c r="F2298" s="73">
        <v>7.9545454545454503E-2</v>
      </c>
      <c r="G2298" s="74">
        <v>7.8481012658227794E-2</v>
      </c>
      <c r="H2298" s="72"/>
      <c r="I2298" s="73"/>
      <c r="J2298" s="74"/>
      <c r="K2298" s="72"/>
      <c r="L2298" s="73"/>
      <c r="M2298" s="74"/>
      <c r="N2298" s="537"/>
    </row>
    <row r="2299" spans="1:14" x14ac:dyDescent="0.3">
      <c r="A2299" s="734" t="s">
        <v>259</v>
      </c>
      <c r="B2299" s="75">
        <v>77</v>
      </c>
      <c r="C2299" s="76">
        <v>378</v>
      </c>
      <c r="D2299" s="77">
        <v>924</v>
      </c>
      <c r="E2299" s="75">
        <v>77</v>
      </c>
      <c r="F2299" s="76">
        <v>176</v>
      </c>
      <c r="G2299" s="77">
        <v>395</v>
      </c>
      <c r="H2299" s="75"/>
      <c r="I2299" s="76"/>
      <c r="J2299" s="77"/>
      <c r="K2299" s="75"/>
      <c r="L2299" s="76"/>
      <c r="M2299" s="77"/>
      <c r="N2299" s="532"/>
    </row>
    <row r="2300" spans="1:14" x14ac:dyDescent="0.3">
      <c r="A2300" s="727" t="s">
        <v>194</v>
      </c>
      <c r="B2300" s="127">
        <v>2.7402597402597402</v>
      </c>
      <c r="C2300" s="128">
        <v>3.0925925925925899</v>
      </c>
      <c r="D2300" s="129">
        <v>3.1049783549783498</v>
      </c>
      <c r="E2300" s="127">
        <v>2.7402597402597402</v>
      </c>
      <c r="F2300" s="128">
        <v>2.8920454545454599</v>
      </c>
      <c r="G2300" s="129">
        <v>2.9341772151898802</v>
      </c>
      <c r="H2300" s="127"/>
      <c r="I2300" s="128"/>
      <c r="J2300" s="129"/>
      <c r="K2300" s="127"/>
      <c r="L2300" s="128"/>
      <c r="M2300" s="129"/>
      <c r="N2300" s="533"/>
    </row>
    <row r="2301" spans="1:14" x14ac:dyDescent="0.3">
      <c r="A2301" s="727" t="s">
        <v>174</v>
      </c>
      <c r="B2301" s="127">
        <v>0.89446540050464296</v>
      </c>
      <c r="C2301" s="128">
        <v>0.86450681921861605</v>
      </c>
      <c r="D2301" s="129">
        <v>0.88248706684552602</v>
      </c>
      <c r="E2301" s="127">
        <v>0.89446540050464296</v>
      </c>
      <c r="F2301" s="128">
        <v>0.90379790293552298</v>
      </c>
      <c r="G2301" s="129">
        <v>0.92660699700072502</v>
      </c>
      <c r="H2301" s="127"/>
      <c r="I2301" s="128"/>
      <c r="J2301" s="129"/>
      <c r="K2301" s="127"/>
      <c r="L2301" s="128"/>
      <c r="M2301" s="129"/>
      <c r="N2301" s="533"/>
    </row>
    <row r="2302" spans="1:14" x14ac:dyDescent="0.3">
      <c r="A2302" s="727" t="s">
        <v>260</v>
      </c>
      <c r="B2302" s="130" t="s">
        <v>248</v>
      </c>
      <c r="C2302" s="128" t="s">
        <v>236</v>
      </c>
      <c r="D2302" s="129" t="s">
        <v>237</v>
      </c>
      <c r="E2302" s="130" t="s">
        <v>248</v>
      </c>
      <c r="F2302" s="128" t="s">
        <v>130</v>
      </c>
      <c r="G2302" s="129" t="s">
        <v>130</v>
      </c>
      <c r="H2302" s="130"/>
      <c r="I2302" s="128"/>
      <c r="J2302" s="129"/>
      <c r="K2302" s="130"/>
      <c r="L2302" s="128"/>
      <c r="M2302" s="129"/>
      <c r="N2302" s="533"/>
    </row>
    <row r="2303" spans="1:14" x14ac:dyDescent="0.3">
      <c r="A2303" s="730" t="s">
        <v>173</v>
      </c>
      <c r="B2303" s="131" t="s">
        <v>248</v>
      </c>
      <c r="C2303" s="132">
        <v>-0.40755358373148004</v>
      </c>
      <c r="D2303" s="139">
        <v>-0.41328494027941537</v>
      </c>
      <c r="E2303" s="131" t="s">
        <v>248</v>
      </c>
      <c r="F2303" s="132">
        <v>-0.16794209611764074</v>
      </c>
      <c r="G2303" s="139">
        <v>-0.20927693785803375</v>
      </c>
      <c r="H2303" s="131"/>
      <c r="I2303" s="132"/>
      <c r="J2303" s="139"/>
      <c r="K2303" s="131"/>
      <c r="L2303" s="132"/>
      <c r="M2303" s="139"/>
      <c r="N2303" s="534"/>
    </row>
    <row r="2304" spans="1:14" ht="52" x14ac:dyDescent="0.3">
      <c r="A2304" s="761" t="s">
        <v>72</v>
      </c>
      <c r="B2304" s="69">
        <v>0.4</v>
      </c>
      <c r="C2304" s="70">
        <v>0.40641711229946498</v>
      </c>
      <c r="D2304" s="71">
        <v>0.388412017167382</v>
      </c>
      <c r="E2304" s="69">
        <v>0.4</v>
      </c>
      <c r="F2304" s="70">
        <v>0.41142857142857098</v>
      </c>
      <c r="G2304" s="71">
        <v>0.35411471321695798</v>
      </c>
      <c r="H2304" s="69"/>
      <c r="I2304" s="70"/>
      <c r="J2304" s="71"/>
      <c r="K2304" s="69"/>
      <c r="L2304" s="70"/>
      <c r="M2304" s="71"/>
      <c r="N2304" s="869" t="s">
        <v>301</v>
      </c>
    </row>
    <row r="2305" spans="1:14" x14ac:dyDescent="0.3">
      <c r="A2305" s="727" t="s">
        <v>104</v>
      </c>
      <c r="B2305" s="72">
        <v>0.45333333333333298</v>
      </c>
      <c r="C2305" s="73">
        <v>0.435828877005348</v>
      </c>
      <c r="D2305" s="74">
        <v>0.47746781115879799</v>
      </c>
      <c r="E2305" s="72">
        <v>0.45333333333333298</v>
      </c>
      <c r="F2305" s="73">
        <v>0.44</v>
      </c>
      <c r="G2305" s="74">
        <v>0.50124688279301699</v>
      </c>
      <c r="H2305" s="72"/>
      <c r="I2305" s="73"/>
      <c r="J2305" s="74"/>
      <c r="K2305" s="72"/>
      <c r="L2305" s="73"/>
      <c r="M2305" s="74"/>
      <c r="N2305" s="870"/>
    </row>
    <row r="2306" spans="1:14" x14ac:dyDescent="0.3">
      <c r="A2306" s="727" t="s">
        <v>105</v>
      </c>
      <c r="B2306" s="72">
        <v>0.146666666666667</v>
      </c>
      <c r="C2306" s="73">
        <v>0.15775401069518699</v>
      </c>
      <c r="D2306" s="74">
        <v>0.13412017167382001</v>
      </c>
      <c r="E2306" s="72">
        <v>0.146666666666667</v>
      </c>
      <c r="F2306" s="73">
        <v>0.14857142857142899</v>
      </c>
      <c r="G2306" s="74">
        <v>0.14463840399002501</v>
      </c>
      <c r="H2306" s="72"/>
      <c r="I2306" s="73"/>
      <c r="J2306" s="74"/>
      <c r="K2306" s="72"/>
      <c r="L2306" s="73"/>
      <c r="M2306" s="74"/>
      <c r="N2306" s="871"/>
    </row>
    <row r="2307" spans="1:14" x14ac:dyDescent="0.3">
      <c r="A2307" s="734" t="s">
        <v>259</v>
      </c>
      <c r="B2307" s="75">
        <v>75</v>
      </c>
      <c r="C2307" s="76">
        <v>374</v>
      </c>
      <c r="D2307" s="77">
        <v>932</v>
      </c>
      <c r="E2307" s="75">
        <v>75</v>
      </c>
      <c r="F2307" s="76">
        <v>175</v>
      </c>
      <c r="G2307" s="77">
        <v>401</v>
      </c>
      <c r="H2307" s="75"/>
      <c r="I2307" s="76"/>
      <c r="J2307" s="77"/>
      <c r="K2307" s="75"/>
      <c r="L2307" s="76"/>
      <c r="M2307" s="77"/>
      <c r="N2307" s="533"/>
    </row>
    <row r="2308" spans="1:14" x14ac:dyDescent="0.3">
      <c r="A2308" s="727" t="s">
        <v>194</v>
      </c>
      <c r="B2308" s="127">
        <v>2.2533333333333299</v>
      </c>
      <c r="C2308" s="128">
        <v>2.2486631016042802</v>
      </c>
      <c r="D2308" s="129">
        <v>2.2542918454935599</v>
      </c>
      <c r="E2308" s="127">
        <v>2.2533333333333299</v>
      </c>
      <c r="F2308" s="128">
        <v>2.2628571428571398</v>
      </c>
      <c r="G2308" s="129">
        <v>2.2094763092269298</v>
      </c>
      <c r="H2308" s="127"/>
      <c r="I2308" s="128"/>
      <c r="J2308" s="129"/>
      <c r="K2308" s="127"/>
      <c r="L2308" s="128"/>
      <c r="M2308" s="129"/>
      <c r="N2308" s="533"/>
    </row>
    <row r="2309" spans="1:14" x14ac:dyDescent="0.3">
      <c r="A2309" s="727" t="s">
        <v>174</v>
      </c>
      <c r="B2309" s="127">
        <v>0.69929179103505101</v>
      </c>
      <c r="C2309" s="128">
        <v>0.70970735869705204</v>
      </c>
      <c r="D2309" s="129">
        <v>0.67702263503850801</v>
      </c>
      <c r="E2309" s="127">
        <v>0.69929179103505101</v>
      </c>
      <c r="F2309" s="128">
        <v>0.70265740016261402</v>
      </c>
      <c r="G2309" s="129">
        <v>0.67528510650120499</v>
      </c>
      <c r="H2309" s="127"/>
      <c r="I2309" s="128"/>
      <c r="J2309" s="129"/>
      <c r="K2309" s="127"/>
      <c r="L2309" s="128"/>
      <c r="M2309" s="129"/>
      <c r="N2309" s="533"/>
    </row>
    <row r="2310" spans="1:14" x14ac:dyDescent="0.3">
      <c r="A2310" s="727" t="s">
        <v>260</v>
      </c>
      <c r="B2310" s="130" t="s">
        <v>248</v>
      </c>
      <c r="C2310" s="128" t="s">
        <v>130</v>
      </c>
      <c r="D2310" s="129" t="s">
        <v>130</v>
      </c>
      <c r="E2310" s="130" t="s">
        <v>248</v>
      </c>
      <c r="F2310" s="128" t="s">
        <v>130</v>
      </c>
      <c r="G2310" s="129" t="s">
        <v>130</v>
      </c>
      <c r="H2310" s="130"/>
      <c r="I2310" s="128"/>
      <c r="J2310" s="129"/>
      <c r="K2310" s="130"/>
      <c r="L2310" s="128"/>
      <c r="M2310" s="129"/>
      <c r="N2310" s="533"/>
    </row>
    <row r="2311" spans="1:14" x14ac:dyDescent="0.3">
      <c r="A2311" s="730" t="s">
        <v>173</v>
      </c>
      <c r="B2311" s="131" t="s">
        <v>248</v>
      </c>
      <c r="C2311" s="132">
        <v>6.5805034593747654E-3</v>
      </c>
      <c r="D2311" s="139">
        <v>-1.4157756485874357E-3</v>
      </c>
      <c r="E2311" s="131" t="s">
        <v>248</v>
      </c>
      <c r="F2311" s="132">
        <v>-1.3553987365116864E-2</v>
      </c>
      <c r="G2311" s="139">
        <v>6.4945937181455915E-2</v>
      </c>
      <c r="H2311" s="131"/>
      <c r="I2311" s="132"/>
      <c r="J2311" s="139"/>
      <c r="K2311" s="131"/>
      <c r="L2311" s="132"/>
      <c r="M2311" s="139"/>
      <c r="N2311" s="534"/>
    </row>
    <row r="2312" spans="1:14" ht="52" x14ac:dyDescent="0.3">
      <c r="A2312" s="761" t="s">
        <v>1067</v>
      </c>
      <c r="B2312" s="69">
        <v>0.2</v>
      </c>
      <c r="C2312" s="70">
        <v>0.26470588235294101</v>
      </c>
      <c r="D2312" s="71">
        <v>0.24919093851132701</v>
      </c>
      <c r="E2312" s="69">
        <v>0.2</v>
      </c>
      <c r="F2312" s="70">
        <v>0.28000000000000003</v>
      </c>
      <c r="G2312" s="71">
        <v>0.2525</v>
      </c>
      <c r="H2312" s="69"/>
      <c r="I2312" s="70"/>
      <c r="J2312" s="71"/>
      <c r="K2312" s="69"/>
      <c r="L2312" s="70"/>
      <c r="M2312" s="71"/>
      <c r="N2312" s="869" t="s">
        <v>301</v>
      </c>
    </row>
    <row r="2313" spans="1:14" x14ac:dyDescent="0.3">
      <c r="A2313" s="727" t="s">
        <v>104</v>
      </c>
      <c r="B2313" s="72">
        <v>0.52</v>
      </c>
      <c r="C2313" s="73">
        <v>0.47058823529411797</v>
      </c>
      <c r="D2313" s="74">
        <v>0.46494066882416402</v>
      </c>
      <c r="E2313" s="72">
        <v>0.52</v>
      </c>
      <c r="F2313" s="73">
        <v>0.49142857142857099</v>
      </c>
      <c r="G2313" s="74">
        <v>0.48499999999999999</v>
      </c>
      <c r="H2313" s="72"/>
      <c r="I2313" s="73"/>
      <c r="J2313" s="74"/>
      <c r="K2313" s="72"/>
      <c r="L2313" s="73"/>
      <c r="M2313" s="74"/>
      <c r="N2313" s="870"/>
    </row>
    <row r="2314" spans="1:14" x14ac:dyDescent="0.3">
      <c r="A2314" s="727" t="s">
        <v>105</v>
      </c>
      <c r="B2314" s="72">
        <v>0.28000000000000003</v>
      </c>
      <c r="C2314" s="73">
        <v>0.26470588235294101</v>
      </c>
      <c r="D2314" s="74">
        <v>0.28586839266450897</v>
      </c>
      <c r="E2314" s="72">
        <v>0.28000000000000003</v>
      </c>
      <c r="F2314" s="73">
        <v>0.22857142857142901</v>
      </c>
      <c r="G2314" s="74">
        <v>0.26250000000000001</v>
      </c>
      <c r="H2314" s="72"/>
      <c r="I2314" s="73"/>
      <c r="J2314" s="74"/>
      <c r="K2314" s="72"/>
      <c r="L2314" s="73"/>
      <c r="M2314" s="74"/>
      <c r="N2314" s="871"/>
    </row>
    <row r="2315" spans="1:14" x14ac:dyDescent="0.3">
      <c r="A2315" s="734" t="s">
        <v>259</v>
      </c>
      <c r="B2315" s="75">
        <v>75</v>
      </c>
      <c r="C2315" s="76">
        <v>374</v>
      </c>
      <c r="D2315" s="77">
        <v>927</v>
      </c>
      <c r="E2315" s="75">
        <v>75</v>
      </c>
      <c r="F2315" s="76">
        <v>175</v>
      </c>
      <c r="G2315" s="77">
        <v>400</v>
      </c>
      <c r="H2315" s="75"/>
      <c r="I2315" s="76"/>
      <c r="J2315" s="77"/>
      <c r="K2315" s="75"/>
      <c r="L2315" s="76"/>
      <c r="M2315" s="77"/>
      <c r="N2315" s="533"/>
    </row>
    <row r="2316" spans="1:14" x14ac:dyDescent="0.3">
      <c r="A2316" s="727" t="s">
        <v>194</v>
      </c>
      <c r="B2316" s="127">
        <v>1.92</v>
      </c>
      <c r="C2316" s="128">
        <v>2</v>
      </c>
      <c r="D2316" s="129">
        <v>1.96332254584682</v>
      </c>
      <c r="E2316" s="127">
        <v>1.92</v>
      </c>
      <c r="F2316" s="128">
        <v>2.0514285714285698</v>
      </c>
      <c r="G2316" s="129">
        <v>1.99</v>
      </c>
      <c r="H2316" s="127"/>
      <c r="I2316" s="128"/>
      <c r="J2316" s="129"/>
      <c r="K2316" s="127"/>
      <c r="L2316" s="128"/>
      <c r="M2316" s="129"/>
      <c r="N2316" s="533"/>
    </row>
    <row r="2317" spans="1:14" x14ac:dyDescent="0.3">
      <c r="A2317" s="727" t="s">
        <v>174</v>
      </c>
      <c r="B2317" s="127">
        <v>0.69282032302755103</v>
      </c>
      <c r="C2317" s="128">
        <v>0.72858156660439199</v>
      </c>
      <c r="D2317" s="129">
        <v>0.73095174987590195</v>
      </c>
      <c r="E2317" s="127">
        <v>0.69282032302755103</v>
      </c>
      <c r="F2317" s="128">
        <v>0.71332612061482503</v>
      </c>
      <c r="G2317" s="129">
        <v>0.718463970001611</v>
      </c>
      <c r="H2317" s="127"/>
      <c r="I2317" s="128"/>
      <c r="J2317" s="129"/>
      <c r="K2317" s="127"/>
      <c r="L2317" s="128"/>
      <c r="M2317" s="129"/>
      <c r="N2317" s="533"/>
    </row>
    <row r="2318" spans="1:14" x14ac:dyDescent="0.3">
      <c r="A2318" s="727" t="s">
        <v>260</v>
      </c>
      <c r="B2318" s="130" t="s">
        <v>248</v>
      </c>
      <c r="C2318" s="128" t="s">
        <v>130</v>
      </c>
      <c r="D2318" s="129" t="s">
        <v>130</v>
      </c>
      <c r="E2318" s="130" t="s">
        <v>248</v>
      </c>
      <c r="F2318" s="128" t="s">
        <v>130</v>
      </c>
      <c r="G2318" s="129" t="s">
        <v>130</v>
      </c>
      <c r="H2318" s="130"/>
      <c r="I2318" s="128"/>
      <c r="J2318" s="129"/>
      <c r="K2318" s="130"/>
      <c r="L2318" s="128"/>
      <c r="M2318" s="129"/>
      <c r="N2318" s="533"/>
    </row>
    <row r="2319" spans="1:14" x14ac:dyDescent="0.3">
      <c r="A2319" s="730" t="s">
        <v>173</v>
      </c>
      <c r="B2319" s="131" t="s">
        <v>248</v>
      </c>
      <c r="C2319" s="132">
        <v>-0.10980239367411662</v>
      </c>
      <c r="D2319" s="139">
        <v>-5.926868066760245E-2</v>
      </c>
      <c r="E2319" s="131" t="s">
        <v>248</v>
      </c>
      <c r="F2319" s="132">
        <v>-0.18424752386088133</v>
      </c>
      <c r="G2319" s="139">
        <v>-9.743007711276476E-2</v>
      </c>
      <c r="H2319" s="131"/>
      <c r="I2319" s="132"/>
      <c r="J2319" s="139"/>
      <c r="K2319" s="131"/>
      <c r="L2319" s="132"/>
      <c r="M2319" s="139"/>
      <c r="N2319" s="534"/>
    </row>
    <row r="2320" spans="1:14" ht="26" x14ac:dyDescent="0.3">
      <c r="A2320" s="761" t="s">
        <v>349</v>
      </c>
      <c r="B2320" s="69">
        <v>0.50666666666666704</v>
      </c>
      <c r="C2320" s="70">
        <v>0.441176470588235</v>
      </c>
      <c r="D2320" s="71">
        <v>0.43797195253505899</v>
      </c>
      <c r="E2320" s="69">
        <v>0.50666666666666704</v>
      </c>
      <c r="F2320" s="70">
        <v>0.48</v>
      </c>
      <c r="G2320" s="71">
        <v>0.41604010025062699</v>
      </c>
      <c r="H2320" s="69"/>
      <c r="I2320" s="70"/>
      <c r="J2320" s="71"/>
      <c r="K2320" s="69"/>
      <c r="L2320" s="70"/>
      <c r="M2320" s="71"/>
      <c r="N2320" s="869" t="s">
        <v>301</v>
      </c>
    </row>
    <row r="2321" spans="1:14" x14ac:dyDescent="0.3">
      <c r="A2321" s="727" t="s">
        <v>104</v>
      </c>
      <c r="B2321" s="72">
        <v>0.42666666666666703</v>
      </c>
      <c r="C2321" s="73">
        <v>0.467914438502674</v>
      </c>
      <c r="D2321" s="74">
        <v>0.48220064724919098</v>
      </c>
      <c r="E2321" s="72">
        <v>0.42666666666666703</v>
      </c>
      <c r="F2321" s="73">
        <v>0.44571428571428601</v>
      </c>
      <c r="G2321" s="74">
        <v>0.50125313283207995</v>
      </c>
      <c r="H2321" s="72"/>
      <c r="I2321" s="73"/>
      <c r="J2321" s="74"/>
      <c r="K2321" s="72"/>
      <c r="L2321" s="73"/>
      <c r="M2321" s="74"/>
      <c r="N2321" s="870"/>
    </row>
    <row r="2322" spans="1:14" x14ac:dyDescent="0.3">
      <c r="A2322" s="727" t="s">
        <v>105</v>
      </c>
      <c r="B2322" s="72">
        <v>6.6666666666666693E-2</v>
      </c>
      <c r="C2322" s="73">
        <v>9.0909090909090898E-2</v>
      </c>
      <c r="D2322" s="74">
        <v>7.9827400215749703E-2</v>
      </c>
      <c r="E2322" s="72">
        <v>6.6666666666666693E-2</v>
      </c>
      <c r="F2322" s="73">
        <v>7.4285714285714302E-2</v>
      </c>
      <c r="G2322" s="74">
        <v>8.2706766917293201E-2</v>
      </c>
      <c r="H2322" s="72"/>
      <c r="I2322" s="73"/>
      <c r="J2322" s="74"/>
      <c r="K2322" s="72"/>
      <c r="L2322" s="73"/>
      <c r="M2322" s="74"/>
      <c r="N2322" s="871"/>
    </row>
    <row r="2323" spans="1:14" x14ac:dyDescent="0.3">
      <c r="A2323" s="734" t="s">
        <v>259</v>
      </c>
      <c r="B2323" s="75">
        <v>75</v>
      </c>
      <c r="C2323" s="76">
        <v>374</v>
      </c>
      <c r="D2323" s="77">
        <v>927</v>
      </c>
      <c r="E2323" s="75">
        <v>75</v>
      </c>
      <c r="F2323" s="76">
        <v>175</v>
      </c>
      <c r="G2323" s="77">
        <v>399</v>
      </c>
      <c r="H2323" s="75"/>
      <c r="I2323" s="76"/>
      <c r="J2323" s="77"/>
      <c r="K2323" s="75"/>
      <c r="L2323" s="76"/>
      <c r="M2323" s="77"/>
      <c r="N2323" s="533"/>
    </row>
    <row r="2324" spans="1:14" x14ac:dyDescent="0.3">
      <c r="A2324" s="727" t="s">
        <v>194</v>
      </c>
      <c r="B2324" s="127">
        <v>2.44</v>
      </c>
      <c r="C2324" s="128">
        <v>2.35026737967915</v>
      </c>
      <c r="D2324" s="129">
        <v>2.3581445523193101</v>
      </c>
      <c r="E2324" s="127">
        <v>2.44</v>
      </c>
      <c r="F2324" s="128">
        <v>2.4057142857142799</v>
      </c>
      <c r="G2324" s="129">
        <v>2.3333333333333299</v>
      </c>
      <c r="H2324" s="127"/>
      <c r="I2324" s="128"/>
      <c r="J2324" s="129"/>
      <c r="K2324" s="127"/>
      <c r="L2324" s="128"/>
      <c r="M2324" s="129"/>
      <c r="N2324" s="533"/>
    </row>
    <row r="2325" spans="1:14" x14ac:dyDescent="0.3">
      <c r="A2325" s="727" t="s">
        <v>174</v>
      </c>
      <c r="B2325" s="127">
        <v>0.62037477774718197</v>
      </c>
      <c r="C2325" s="128">
        <v>0.64069954492626102</v>
      </c>
      <c r="D2325" s="129">
        <v>0.62446176273727105</v>
      </c>
      <c r="E2325" s="127">
        <v>0.62037477774718197</v>
      </c>
      <c r="F2325" s="128">
        <v>0.62603608703173796</v>
      </c>
      <c r="G2325" s="129">
        <v>0.623385687390143</v>
      </c>
      <c r="H2325" s="127"/>
      <c r="I2325" s="128"/>
      <c r="J2325" s="129"/>
      <c r="K2325" s="127"/>
      <c r="L2325" s="128"/>
      <c r="M2325" s="129"/>
      <c r="N2325" s="533"/>
    </row>
    <row r="2326" spans="1:14" x14ac:dyDescent="0.3">
      <c r="A2326" s="727" t="s">
        <v>260</v>
      </c>
      <c r="B2326" s="130" t="s">
        <v>248</v>
      </c>
      <c r="C2326" s="128" t="s">
        <v>130</v>
      </c>
      <c r="D2326" s="129" t="s">
        <v>130</v>
      </c>
      <c r="E2326" s="130" t="s">
        <v>248</v>
      </c>
      <c r="F2326" s="128" t="s">
        <v>130</v>
      </c>
      <c r="G2326" s="129" t="s">
        <v>130</v>
      </c>
      <c r="H2326" s="130"/>
      <c r="I2326" s="128"/>
      <c r="J2326" s="129"/>
      <c r="K2326" s="130"/>
      <c r="L2326" s="128"/>
      <c r="M2326" s="129"/>
      <c r="N2326" s="533"/>
    </row>
    <row r="2327" spans="1:14" x14ac:dyDescent="0.3">
      <c r="A2327" s="730" t="s">
        <v>173</v>
      </c>
      <c r="B2327" s="131" t="s">
        <v>248</v>
      </c>
      <c r="C2327" s="132">
        <v>0.14005413462745223</v>
      </c>
      <c r="D2327" s="139">
        <v>0.13108160109256969</v>
      </c>
      <c r="E2327" s="131" t="s">
        <v>248</v>
      </c>
      <c r="F2327" s="132">
        <v>5.4766354521639346E-2</v>
      </c>
      <c r="G2327" s="139">
        <v>0.1711086231595067</v>
      </c>
      <c r="H2327" s="131"/>
      <c r="I2327" s="132"/>
      <c r="J2327" s="139"/>
      <c r="K2327" s="131"/>
      <c r="L2327" s="132"/>
      <c r="M2327" s="139"/>
      <c r="N2327" s="534"/>
    </row>
    <row r="2328" spans="1:14" ht="26" x14ac:dyDescent="0.3">
      <c r="A2328" s="761" t="s">
        <v>152</v>
      </c>
      <c r="B2328" s="69">
        <v>0.413333333333333</v>
      </c>
      <c r="C2328" s="70">
        <v>0.37333333333333302</v>
      </c>
      <c r="D2328" s="71">
        <v>0.37756202804746503</v>
      </c>
      <c r="E2328" s="69">
        <v>0.413333333333333</v>
      </c>
      <c r="F2328" s="70">
        <v>0.35428571428571398</v>
      </c>
      <c r="G2328" s="71">
        <v>0.31313131313131298</v>
      </c>
      <c r="H2328" s="69"/>
      <c r="I2328" s="70"/>
      <c r="J2328" s="71"/>
      <c r="K2328" s="69"/>
      <c r="L2328" s="70"/>
      <c r="M2328" s="71"/>
      <c r="N2328" s="869" t="s">
        <v>301</v>
      </c>
    </row>
    <row r="2329" spans="1:14" x14ac:dyDescent="0.3">
      <c r="A2329" s="727" t="s">
        <v>104</v>
      </c>
      <c r="B2329" s="72">
        <v>0.48</v>
      </c>
      <c r="C2329" s="73">
        <v>0.504</v>
      </c>
      <c r="D2329" s="74">
        <v>0.50161812297734598</v>
      </c>
      <c r="E2329" s="72">
        <v>0.48</v>
      </c>
      <c r="F2329" s="73">
        <v>0.502857142857143</v>
      </c>
      <c r="G2329" s="74">
        <v>0.53030303030303005</v>
      </c>
      <c r="H2329" s="72"/>
      <c r="I2329" s="73"/>
      <c r="J2329" s="74"/>
      <c r="K2329" s="72"/>
      <c r="L2329" s="73"/>
      <c r="M2329" s="74"/>
      <c r="N2329" s="870"/>
    </row>
    <row r="2330" spans="1:14" x14ac:dyDescent="0.3">
      <c r="A2330" s="727" t="s">
        <v>105</v>
      </c>
      <c r="B2330" s="72">
        <v>0.10666666666666701</v>
      </c>
      <c r="C2330" s="73">
        <v>0.12266666666666701</v>
      </c>
      <c r="D2330" s="74">
        <v>0.12081984897518901</v>
      </c>
      <c r="E2330" s="72">
        <v>0.10666666666666701</v>
      </c>
      <c r="F2330" s="73">
        <v>0.14285714285714299</v>
      </c>
      <c r="G2330" s="74">
        <v>0.15656565656565699</v>
      </c>
      <c r="H2330" s="72"/>
      <c r="I2330" s="73"/>
      <c r="J2330" s="74"/>
      <c r="K2330" s="72"/>
      <c r="L2330" s="73"/>
      <c r="M2330" s="74"/>
      <c r="N2330" s="871"/>
    </row>
    <row r="2331" spans="1:14" x14ac:dyDescent="0.3">
      <c r="A2331" s="734" t="s">
        <v>259</v>
      </c>
      <c r="B2331" s="75">
        <v>75</v>
      </c>
      <c r="C2331" s="76">
        <v>375</v>
      </c>
      <c r="D2331" s="77">
        <v>927</v>
      </c>
      <c r="E2331" s="75">
        <v>75</v>
      </c>
      <c r="F2331" s="76">
        <v>175</v>
      </c>
      <c r="G2331" s="77">
        <v>396</v>
      </c>
      <c r="H2331" s="75"/>
      <c r="I2331" s="76"/>
      <c r="J2331" s="77"/>
      <c r="K2331" s="75"/>
      <c r="L2331" s="76"/>
      <c r="M2331" s="77"/>
      <c r="N2331" s="533"/>
    </row>
    <row r="2332" spans="1:14" x14ac:dyDescent="0.3">
      <c r="A2332" s="727" t="s">
        <v>194</v>
      </c>
      <c r="B2332" s="127">
        <v>2.3066666666666702</v>
      </c>
      <c r="C2332" s="128">
        <v>2.2506666666666701</v>
      </c>
      <c r="D2332" s="129">
        <v>2.2567421790722801</v>
      </c>
      <c r="E2332" s="127">
        <v>2.3066666666666702</v>
      </c>
      <c r="F2332" s="128">
        <v>2.21142857142857</v>
      </c>
      <c r="G2332" s="129">
        <v>2.1565656565656601</v>
      </c>
      <c r="H2332" s="127"/>
      <c r="I2332" s="128"/>
      <c r="J2332" s="129"/>
      <c r="K2332" s="127"/>
      <c r="L2332" s="128"/>
      <c r="M2332" s="129"/>
      <c r="N2332" s="533"/>
    </row>
    <row r="2333" spans="1:14" x14ac:dyDescent="0.3">
      <c r="A2333" s="727" t="s">
        <v>174</v>
      </c>
      <c r="B2333" s="127">
        <v>0.65704772407467604</v>
      </c>
      <c r="C2333" s="128">
        <v>0.659032943544829</v>
      </c>
      <c r="D2333" s="129">
        <v>0.65797595374208395</v>
      </c>
      <c r="E2333" s="127">
        <v>0.65704772407467604</v>
      </c>
      <c r="F2333" s="128">
        <v>0.67456730642917995</v>
      </c>
      <c r="G2333" s="129">
        <v>0.66806527630151602</v>
      </c>
      <c r="H2333" s="127"/>
      <c r="I2333" s="128"/>
      <c r="J2333" s="129"/>
      <c r="K2333" s="127"/>
      <c r="L2333" s="128"/>
      <c r="M2333" s="129"/>
      <c r="N2333" s="533"/>
    </row>
    <row r="2334" spans="1:14" x14ac:dyDescent="0.3">
      <c r="A2334" s="727" t="s">
        <v>260</v>
      </c>
      <c r="B2334" s="130" t="s">
        <v>248</v>
      </c>
      <c r="C2334" s="128" t="s">
        <v>130</v>
      </c>
      <c r="D2334" s="129" t="s">
        <v>130</v>
      </c>
      <c r="E2334" s="130" t="s">
        <v>248</v>
      </c>
      <c r="F2334" s="128" t="s">
        <v>130</v>
      </c>
      <c r="G2334" s="129" t="s">
        <v>130</v>
      </c>
      <c r="H2334" s="130"/>
      <c r="I2334" s="128"/>
      <c r="J2334" s="129"/>
      <c r="K2334" s="130"/>
      <c r="L2334" s="128"/>
      <c r="M2334" s="129"/>
      <c r="N2334" s="533"/>
    </row>
    <row r="2335" spans="1:14" x14ac:dyDescent="0.3">
      <c r="A2335" s="730" t="s">
        <v>173</v>
      </c>
      <c r="B2335" s="131" t="s">
        <v>248</v>
      </c>
      <c r="C2335" s="132">
        <v>8.4972990422580899E-2</v>
      </c>
      <c r="D2335" s="139">
        <v>7.587585429293614E-2</v>
      </c>
      <c r="E2335" s="131" t="s">
        <v>248</v>
      </c>
      <c r="F2335" s="132">
        <v>0.14118397724052595</v>
      </c>
      <c r="G2335" s="139">
        <v>0.22468015540634895</v>
      </c>
      <c r="H2335" s="131"/>
      <c r="I2335" s="132"/>
      <c r="J2335" s="139"/>
      <c r="K2335" s="131"/>
      <c r="L2335" s="132"/>
      <c r="M2335" s="139"/>
      <c r="N2335" s="534"/>
    </row>
    <row r="2336" spans="1:14" ht="26" x14ac:dyDescent="0.3">
      <c r="A2336" s="761" t="s">
        <v>1017</v>
      </c>
      <c r="B2336" s="69">
        <v>0.53333333333333299</v>
      </c>
      <c r="C2336" s="70">
        <v>0.46808510638297901</v>
      </c>
      <c r="D2336" s="71">
        <v>0.44120819848975201</v>
      </c>
      <c r="E2336" s="69">
        <v>0.53333333333333299</v>
      </c>
      <c r="F2336" s="70">
        <v>0.49142857142857099</v>
      </c>
      <c r="G2336" s="71">
        <v>0.39849624060150401</v>
      </c>
      <c r="H2336" s="69"/>
      <c r="I2336" s="70"/>
      <c r="J2336" s="71"/>
      <c r="K2336" s="69"/>
      <c r="L2336" s="70"/>
      <c r="M2336" s="71"/>
      <c r="N2336" s="869" t="s">
        <v>301</v>
      </c>
    </row>
    <row r="2337" spans="1:14" x14ac:dyDescent="0.3">
      <c r="A2337" s="727" t="s">
        <v>104</v>
      </c>
      <c r="B2337" s="72">
        <v>0.293333333333333</v>
      </c>
      <c r="C2337" s="73">
        <v>0.375</v>
      </c>
      <c r="D2337" s="74">
        <v>0.40992448759438999</v>
      </c>
      <c r="E2337" s="72">
        <v>0.293333333333333</v>
      </c>
      <c r="F2337" s="73">
        <v>0.33714285714285702</v>
      </c>
      <c r="G2337" s="74">
        <v>0.42857142857142899</v>
      </c>
      <c r="H2337" s="72"/>
      <c r="I2337" s="73"/>
      <c r="J2337" s="74"/>
      <c r="K2337" s="72"/>
      <c r="L2337" s="73"/>
      <c r="M2337" s="74"/>
      <c r="N2337" s="870"/>
    </row>
    <row r="2338" spans="1:14" x14ac:dyDescent="0.3">
      <c r="A2338" s="727" t="s">
        <v>105</v>
      </c>
      <c r="B2338" s="72">
        <v>0.17333333333333301</v>
      </c>
      <c r="C2338" s="73">
        <v>0.15691489361702099</v>
      </c>
      <c r="D2338" s="74">
        <v>0.148867313915858</v>
      </c>
      <c r="E2338" s="72">
        <v>0.17333333333333301</v>
      </c>
      <c r="F2338" s="73">
        <v>0.17142857142857101</v>
      </c>
      <c r="G2338" s="74">
        <v>0.17293233082706799</v>
      </c>
      <c r="H2338" s="72"/>
      <c r="I2338" s="73"/>
      <c r="J2338" s="74"/>
      <c r="K2338" s="72"/>
      <c r="L2338" s="73"/>
      <c r="M2338" s="74"/>
      <c r="N2338" s="871"/>
    </row>
    <row r="2339" spans="1:14" x14ac:dyDescent="0.3">
      <c r="A2339" s="734" t="s">
        <v>259</v>
      </c>
      <c r="B2339" s="75">
        <v>75</v>
      </c>
      <c r="C2339" s="76">
        <v>376</v>
      </c>
      <c r="D2339" s="77">
        <v>927</v>
      </c>
      <c r="E2339" s="75">
        <v>75</v>
      </c>
      <c r="F2339" s="76">
        <v>175</v>
      </c>
      <c r="G2339" s="77">
        <v>399</v>
      </c>
      <c r="H2339" s="75"/>
      <c r="I2339" s="76"/>
      <c r="J2339" s="77"/>
      <c r="K2339" s="75"/>
      <c r="L2339" s="76"/>
      <c r="M2339" s="77"/>
      <c r="N2339" s="533"/>
    </row>
    <row r="2340" spans="1:14" x14ac:dyDescent="0.3">
      <c r="A2340" s="727" t="s">
        <v>194</v>
      </c>
      <c r="B2340" s="127">
        <v>2.36</v>
      </c>
      <c r="C2340" s="128">
        <v>2.3111702127659499</v>
      </c>
      <c r="D2340" s="129">
        <v>2.29234088457389</v>
      </c>
      <c r="E2340" s="127">
        <v>2.36</v>
      </c>
      <c r="F2340" s="128">
        <v>2.3199999999999998</v>
      </c>
      <c r="G2340" s="129">
        <v>2.22556390977444</v>
      </c>
      <c r="H2340" s="127"/>
      <c r="I2340" s="128"/>
      <c r="J2340" s="129"/>
      <c r="K2340" s="127"/>
      <c r="L2340" s="128"/>
      <c r="M2340" s="129"/>
      <c r="N2340" s="533"/>
    </row>
    <row r="2341" spans="1:14" x14ac:dyDescent="0.3">
      <c r="A2341" s="727" t="s">
        <v>174</v>
      </c>
      <c r="B2341" s="127">
        <v>0.76476458133523995</v>
      </c>
      <c r="C2341" s="128">
        <v>0.72772354660522498</v>
      </c>
      <c r="D2341" s="129">
        <v>0.71074415743101704</v>
      </c>
      <c r="E2341" s="127">
        <v>0.76476458133523995</v>
      </c>
      <c r="F2341" s="128">
        <v>0.750785029765205</v>
      </c>
      <c r="G2341" s="129">
        <v>0.72239698735351798</v>
      </c>
      <c r="H2341" s="127"/>
      <c r="I2341" s="128"/>
      <c r="J2341" s="129"/>
      <c r="K2341" s="127"/>
      <c r="L2341" s="128"/>
      <c r="M2341" s="129"/>
      <c r="N2341" s="533"/>
    </row>
    <row r="2342" spans="1:14" x14ac:dyDescent="0.3">
      <c r="A2342" s="727" t="s">
        <v>260</v>
      </c>
      <c r="B2342" s="130" t="s">
        <v>248</v>
      </c>
      <c r="C2342" s="128" t="s">
        <v>130</v>
      </c>
      <c r="D2342" s="129" t="s">
        <v>130</v>
      </c>
      <c r="E2342" s="130" t="s">
        <v>248</v>
      </c>
      <c r="F2342" s="128" t="s">
        <v>130</v>
      </c>
      <c r="G2342" s="129" t="s">
        <v>130</v>
      </c>
      <c r="H2342" s="130"/>
      <c r="I2342" s="128"/>
      <c r="J2342" s="129"/>
      <c r="K2342" s="130"/>
      <c r="L2342" s="128"/>
      <c r="M2342" s="129"/>
      <c r="N2342" s="533"/>
    </row>
    <row r="2343" spans="1:14" x14ac:dyDescent="0.3">
      <c r="A2343" s="730" t="s">
        <v>173</v>
      </c>
      <c r="B2343" s="131" t="s">
        <v>248</v>
      </c>
      <c r="C2343" s="132">
        <v>6.7099364122319802E-2</v>
      </c>
      <c r="D2343" s="139">
        <v>9.5194754284950611E-2</v>
      </c>
      <c r="E2343" s="131" t="s">
        <v>248</v>
      </c>
      <c r="F2343" s="132">
        <v>5.3277567365067655E-2</v>
      </c>
      <c r="G2343" s="139">
        <v>0.18609724649885781</v>
      </c>
      <c r="H2343" s="131"/>
      <c r="I2343" s="132"/>
      <c r="J2343" s="139"/>
      <c r="K2343" s="131"/>
      <c r="L2343" s="132"/>
      <c r="M2343" s="139"/>
      <c r="N2343" s="534"/>
    </row>
    <row r="2344" spans="1:14" ht="26" x14ac:dyDescent="0.3">
      <c r="A2344" s="761" t="s">
        <v>1068</v>
      </c>
      <c r="B2344" s="69">
        <v>0.50666666666666704</v>
      </c>
      <c r="C2344" s="70">
        <v>0.28000000000000003</v>
      </c>
      <c r="D2344" s="71">
        <v>0.31823085221143499</v>
      </c>
      <c r="E2344" s="69">
        <v>0.50666666666666704</v>
      </c>
      <c r="F2344" s="70">
        <v>0.34857142857142898</v>
      </c>
      <c r="G2344" s="71">
        <v>0.32500000000000001</v>
      </c>
      <c r="H2344" s="69"/>
      <c r="I2344" s="70"/>
      <c r="J2344" s="71"/>
      <c r="K2344" s="69"/>
      <c r="L2344" s="70"/>
      <c r="M2344" s="71"/>
      <c r="N2344" s="869" t="s">
        <v>301</v>
      </c>
    </row>
    <row r="2345" spans="1:14" x14ac:dyDescent="0.3">
      <c r="A2345" s="727" t="s">
        <v>104</v>
      </c>
      <c r="B2345" s="72">
        <v>0.4</v>
      </c>
      <c r="C2345" s="73">
        <v>0.48266666666666702</v>
      </c>
      <c r="D2345" s="74">
        <v>0.50701186623516703</v>
      </c>
      <c r="E2345" s="72">
        <v>0.4</v>
      </c>
      <c r="F2345" s="73">
        <v>0.46285714285714302</v>
      </c>
      <c r="G2345" s="74">
        <v>0.52749999999999997</v>
      </c>
      <c r="H2345" s="72"/>
      <c r="I2345" s="73"/>
      <c r="J2345" s="74"/>
      <c r="K2345" s="72"/>
      <c r="L2345" s="73"/>
      <c r="M2345" s="74"/>
      <c r="N2345" s="870"/>
    </row>
    <row r="2346" spans="1:14" x14ac:dyDescent="0.3">
      <c r="A2346" s="727" t="s">
        <v>105</v>
      </c>
      <c r="B2346" s="72">
        <v>9.3333333333333296E-2</v>
      </c>
      <c r="C2346" s="73">
        <v>0.23733333333333301</v>
      </c>
      <c r="D2346" s="74">
        <v>0.17475728155339801</v>
      </c>
      <c r="E2346" s="72">
        <v>9.3333333333333296E-2</v>
      </c>
      <c r="F2346" s="73">
        <v>0.188571428571429</v>
      </c>
      <c r="G2346" s="74">
        <v>0.14749999999999999</v>
      </c>
      <c r="H2346" s="72"/>
      <c r="I2346" s="73"/>
      <c r="J2346" s="74"/>
      <c r="K2346" s="72"/>
      <c r="L2346" s="73"/>
      <c r="M2346" s="74"/>
      <c r="N2346" s="871"/>
    </row>
    <row r="2347" spans="1:14" x14ac:dyDescent="0.3">
      <c r="A2347" s="734" t="s">
        <v>259</v>
      </c>
      <c r="B2347" s="75">
        <v>75</v>
      </c>
      <c r="C2347" s="76">
        <v>375</v>
      </c>
      <c r="D2347" s="77">
        <v>927</v>
      </c>
      <c r="E2347" s="75">
        <v>75</v>
      </c>
      <c r="F2347" s="76">
        <v>175</v>
      </c>
      <c r="G2347" s="77">
        <v>400</v>
      </c>
      <c r="H2347" s="75"/>
      <c r="I2347" s="76"/>
      <c r="J2347" s="77"/>
      <c r="K2347" s="75"/>
      <c r="L2347" s="76"/>
      <c r="M2347" s="77"/>
      <c r="N2347" s="533"/>
    </row>
    <row r="2348" spans="1:14" x14ac:dyDescent="0.3">
      <c r="A2348" s="727" t="s">
        <v>194</v>
      </c>
      <c r="B2348" s="127">
        <v>2.41333333333333</v>
      </c>
      <c r="C2348" s="128">
        <v>2.04266666666667</v>
      </c>
      <c r="D2348" s="129">
        <v>2.1434735706580299</v>
      </c>
      <c r="E2348" s="127">
        <v>2.41333333333333</v>
      </c>
      <c r="F2348" s="128">
        <v>2.16</v>
      </c>
      <c r="G2348" s="129">
        <v>2.1775000000000002</v>
      </c>
      <c r="H2348" s="127"/>
      <c r="I2348" s="128"/>
      <c r="J2348" s="129"/>
      <c r="K2348" s="127"/>
      <c r="L2348" s="128"/>
      <c r="M2348" s="129"/>
      <c r="N2348" s="533"/>
    </row>
    <row r="2349" spans="1:14" x14ac:dyDescent="0.3">
      <c r="A2349" s="727" t="s">
        <v>174</v>
      </c>
      <c r="B2349" s="127">
        <v>0.65951114846904202</v>
      </c>
      <c r="C2349" s="128">
        <v>0.71895150434305899</v>
      </c>
      <c r="D2349" s="129">
        <v>0.68768715505004296</v>
      </c>
      <c r="E2349" s="127">
        <v>0.65951114846904202</v>
      </c>
      <c r="F2349" s="128">
        <v>0.71727453504267802</v>
      </c>
      <c r="G2349" s="129">
        <v>0.664905254524082</v>
      </c>
      <c r="H2349" s="127"/>
      <c r="I2349" s="128"/>
      <c r="J2349" s="129"/>
      <c r="K2349" s="127"/>
      <c r="L2349" s="128"/>
      <c r="M2349" s="129"/>
      <c r="N2349" s="533"/>
    </row>
    <row r="2350" spans="1:14" x14ac:dyDescent="0.3">
      <c r="A2350" s="727" t="s">
        <v>260</v>
      </c>
      <c r="B2350" s="130" t="s">
        <v>248</v>
      </c>
      <c r="C2350" s="128" t="s">
        <v>237</v>
      </c>
      <c r="D2350" s="129" t="s">
        <v>236</v>
      </c>
      <c r="E2350" s="130" t="s">
        <v>248</v>
      </c>
      <c r="F2350" s="128" t="s">
        <v>236</v>
      </c>
      <c r="G2350" s="129" t="s">
        <v>236</v>
      </c>
      <c r="H2350" s="130"/>
      <c r="I2350" s="128"/>
      <c r="J2350" s="129"/>
      <c r="K2350" s="130"/>
      <c r="L2350" s="128"/>
      <c r="M2350" s="129"/>
      <c r="N2350" s="533"/>
    </row>
    <row r="2351" spans="1:14" x14ac:dyDescent="0.3">
      <c r="A2351" s="730" t="s">
        <v>173</v>
      </c>
      <c r="B2351" s="131" t="s">
        <v>248</v>
      </c>
      <c r="C2351" s="132">
        <v>0.51556560411589403</v>
      </c>
      <c r="D2351" s="139">
        <v>0.39241646538484848</v>
      </c>
      <c r="E2351" s="131" t="s">
        <v>248</v>
      </c>
      <c r="F2351" s="132">
        <v>0.35318880143745301</v>
      </c>
      <c r="G2351" s="139">
        <v>0.35468712531401453</v>
      </c>
      <c r="H2351" s="131"/>
      <c r="I2351" s="132"/>
      <c r="J2351" s="139"/>
      <c r="K2351" s="131"/>
      <c r="L2351" s="132"/>
      <c r="M2351" s="139"/>
      <c r="N2351" s="534"/>
    </row>
    <row r="2352" spans="1:14" ht="26" x14ac:dyDescent="0.3">
      <c r="A2352" s="761" t="s">
        <v>73</v>
      </c>
      <c r="B2352" s="69">
        <v>0.62666666666666704</v>
      </c>
      <c r="C2352" s="70">
        <v>0.46524064171122997</v>
      </c>
      <c r="D2352" s="71">
        <v>0.47033441208198501</v>
      </c>
      <c r="E2352" s="69">
        <v>0.62666666666666704</v>
      </c>
      <c r="F2352" s="70">
        <v>0.47428571428571398</v>
      </c>
      <c r="G2352" s="71">
        <v>0.44862155388471198</v>
      </c>
      <c r="H2352" s="69"/>
      <c r="I2352" s="70"/>
      <c r="J2352" s="71"/>
      <c r="K2352" s="69"/>
      <c r="L2352" s="70"/>
      <c r="M2352" s="71"/>
      <c r="N2352" s="869" t="s">
        <v>301</v>
      </c>
    </row>
    <row r="2353" spans="1:14" x14ac:dyDescent="0.3">
      <c r="A2353" s="727" t="s">
        <v>104</v>
      </c>
      <c r="B2353" s="72">
        <v>0.33333333333333298</v>
      </c>
      <c r="C2353" s="73">
        <v>0.44385026737967898</v>
      </c>
      <c r="D2353" s="74">
        <v>0.43042071197411003</v>
      </c>
      <c r="E2353" s="72">
        <v>0.33333333333333298</v>
      </c>
      <c r="F2353" s="73">
        <v>0.48571428571428599</v>
      </c>
      <c r="G2353" s="74">
        <v>0.476190476190476</v>
      </c>
      <c r="H2353" s="72"/>
      <c r="I2353" s="73"/>
      <c r="J2353" s="74"/>
      <c r="K2353" s="72"/>
      <c r="L2353" s="73"/>
      <c r="M2353" s="74"/>
      <c r="N2353" s="870"/>
    </row>
    <row r="2354" spans="1:14" x14ac:dyDescent="0.3">
      <c r="A2354" s="727" t="s">
        <v>105</v>
      </c>
      <c r="B2354" s="72">
        <v>0.04</v>
      </c>
      <c r="C2354" s="73">
        <v>9.0909090909090898E-2</v>
      </c>
      <c r="D2354" s="74">
        <v>9.9244875943905103E-2</v>
      </c>
      <c r="E2354" s="72">
        <v>0.04</v>
      </c>
      <c r="F2354" s="73">
        <v>0.04</v>
      </c>
      <c r="G2354" s="74">
        <v>7.5187969924811998E-2</v>
      </c>
      <c r="H2354" s="72"/>
      <c r="I2354" s="73"/>
      <c r="J2354" s="74"/>
      <c r="K2354" s="72"/>
      <c r="L2354" s="73"/>
      <c r="M2354" s="74"/>
      <c r="N2354" s="871"/>
    </row>
    <row r="2355" spans="1:14" x14ac:dyDescent="0.3">
      <c r="A2355" s="734" t="s">
        <v>259</v>
      </c>
      <c r="B2355" s="75">
        <v>75</v>
      </c>
      <c r="C2355" s="76">
        <v>374</v>
      </c>
      <c r="D2355" s="77">
        <v>927</v>
      </c>
      <c r="E2355" s="75">
        <v>75</v>
      </c>
      <c r="F2355" s="76">
        <v>175</v>
      </c>
      <c r="G2355" s="77">
        <v>399</v>
      </c>
      <c r="H2355" s="75"/>
      <c r="I2355" s="76"/>
      <c r="J2355" s="77"/>
      <c r="K2355" s="75"/>
      <c r="L2355" s="76"/>
      <c r="M2355" s="77"/>
      <c r="N2355" s="533"/>
    </row>
    <row r="2356" spans="1:14" x14ac:dyDescent="0.3">
      <c r="A2356" s="727" t="s">
        <v>194</v>
      </c>
      <c r="B2356" s="127">
        <v>2.58666666666667</v>
      </c>
      <c r="C2356" s="128">
        <v>2.3743315508021401</v>
      </c>
      <c r="D2356" s="129">
        <v>2.3710895361380802</v>
      </c>
      <c r="E2356" s="127">
        <v>2.58666666666667</v>
      </c>
      <c r="F2356" s="128">
        <v>2.4342857142857102</v>
      </c>
      <c r="G2356" s="129">
        <v>2.3734335839598999</v>
      </c>
      <c r="H2356" s="127"/>
      <c r="I2356" s="128"/>
      <c r="J2356" s="129"/>
      <c r="K2356" s="127"/>
      <c r="L2356" s="128"/>
      <c r="M2356" s="129"/>
      <c r="N2356" s="533"/>
    </row>
    <row r="2357" spans="1:14" x14ac:dyDescent="0.3">
      <c r="A2357" s="727" t="s">
        <v>174</v>
      </c>
      <c r="B2357" s="127">
        <v>0.57170520974261396</v>
      </c>
      <c r="C2357" s="128">
        <v>0.64586451589267302</v>
      </c>
      <c r="D2357" s="129">
        <v>0.65752431778277398</v>
      </c>
      <c r="E2357" s="127">
        <v>0.57170520974261396</v>
      </c>
      <c r="F2357" s="128">
        <v>0.57232278145645699</v>
      </c>
      <c r="G2357" s="129">
        <v>0.62074358876261204</v>
      </c>
      <c r="H2357" s="127"/>
      <c r="I2357" s="128"/>
      <c r="J2357" s="129"/>
      <c r="K2357" s="127"/>
      <c r="L2357" s="128"/>
      <c r="M2357" s="129"/>
      <c r="N2357" s="533"/>
    </row>
    <row r="2358" spans="1:14" x14ac:dyDescent="0.3">
      <c r="A2358" s="727" t="s">
        <v>260</v>
      </c>
      <c r="B2358" s="130" t="s">
        <v>248</v>
      </c>
      <c r="C2358" s="128" t="s">
        <v>236</v>
      </c>
      <c r="D2358" s="129" t="s">
        <v>236</v>
      </c>
      <c r="E2358" s="130" t="s">
        <v>248</v>
      </c>
      <c r="F2358" s="128" t="s">
        <v>130</v>
      </c>
      <c r="G2358" s="129" t="s">
        <v>236</v>
      </c>
      <c r="H2358" s="130"/>
      <c r="I2358" s="128"/>
      <c r="J2358" s="129"/>
      <c r="K2358" s="130"/>
      <c r="L2358" s="128"/>
      <c r="M2358" s="129"/>
      <c r="N2358" s="533"/>
    </row>
    <row r="2359" spans="1:14" x14ac:dyDescent="0.3">
      <c r="A2359" s="730" t="s">
        <v>173</v>
      </c>
      <c r="B2359" s="131" t="s">
        <v>248</v>
      </c>
      <c r="C2359" s="132">
        <v>0.32876108013312011</v>
      </c>
      <c r="D2359" s="139">
        <v>0.32786183673865271</v>
      </c>
      <c r="E2359" s="131" t="s">
        <v>248</v>
      </c>
      <c r="F2359" s="132">
        <v>0.26625002064949804</v>
      </c>
      <c r="G2359" s="139">
        <v>0.34351233998538455</v>
      </c>
      <c r="H2359" s="131"/>
      <c r="I2359" s="132"/>
      <c r="J2359" s="139"/>
      <c r="K2359" s="131"/>
      <c r="L2359" s="132"/>
      <c r="M2359" s="139"/>
      <c r="N2359" s="534"/>
    </row>
    <row r="2360" spans="1:14" ht="52" x14ac:dyDescent="0.3">
      <c r="A2360" s="743" t="s">
        <v>1069</v>
      </c>
      <c r="B2360" s="312">
        <v>0.65333333333333299</v>
      </c>
      <c r="C2360" s="313">
        <v>0.54812834224598905</v>
      </c>
      <c r="D2360" s="314">
        <v>0.52</v>
      </c>
      <c r="E2360" s="312">
        <v>0.65333333333333299</v>
      </c>
      <c r="F2360" s="313">
        <v>0.55428571428571405</v>
      </c>
      <c r="G2360" s="314">
        <v>0.48994974874371899</v>
      </c>
      <c r="H2360" s="312"/>
      <c r="I2360" s="313"/>
      <c r="J2360" s="314"/>
      <c r="K2360" s="312"/>
      <c r="L2360" s="313"/>
      <c r="M2360" s="314"/>
      <c r="N2360" s="869" t="s">
        <v>301</v>
      </c>
    </row>
    <row r="2361" spans="1:14" x14ac:dyDescent="0.3">
      <c r="A2361" s="727" t="s">
        <v>104</v>
      </c>
      <c r="B2361" s="72">
        <v>0.30666666666666698</v>
      </c>
      <c r="C2361" s="73">
        <v>0.38502673796791398</v>
      </c>
      <c r="D2361" s="74">
        <v>0.39783783783783799</v>
      </c>
      <c r="E2361" s="72">
        <v>0.30666666666666698</v>
      </c>
      <c r="F2361" s="73">
        <v>0.39428571428571402</v>
      </c>
      <c r="G2361" s="74">
        <v>0.43467336683417102</v>
      </c>
      <c r="H2361" s="72"/>
      <c r="I2361" s="73"/>
      <c r="J2361" s="74"/>
      <c r="K2361" s="72"/>
      <c r="L2361" s="73"/>
      <c r="M2361" s="74"/>
      <c r="N2361" s="870"/>
    </row>
    <row r="2362" spans="1:14" x14ac:dyDescent="0.3">
      <c r="A2362" s="727" t="s">
        <v>105</v>
      </c>
      <c r="B2362" s="72">
        <v>0.04</v>
      </c>
      <c r="C2362" s="73">
        <v>6.6844919786096302E-2</v>
      </c>
      <c r="D2362" s="74">
        <v>8.2162162162162197E-2</v>
      </c>
      <c r="E2362" s="72">
        <v>0.04</v>
      </c>
      <c r="F2362" s="73">
        <v>5.14285714285714E-2</v>
      </c>
      <c r="G2362" s="74">
        <v>7.5376884422110504E-2</v>
      </c>
      <c r="H2362" s="72"/>
      <c r="I2362" s="73"/>
      <c r="J2362" s="74"/>
      <c r="K2362" s="72"/>
      <c r="L2362" s="73"/>
      <c r="M2362" s="74"/>
      <c r="N2362" s="871"/>
    </row>
    <row r="2363" spans="1:14" x14ac:dyDescent="0.3">
      <c r="A2363" s="734" t="s">
        <v>259</v>
      </c>
      <c r="B2363" s="75">
        <v>75</v>
      </c>
      <c r="C2363" s="76">
        <v>374</v>
      </c>
      <c r="D2363" s="77">
        <v>925</v>
      </c>
      <c r="E2363" s="75">
        <v>75</v>
      </c>
      <c r="F2363" s="76">
        <v>175</v>
      </c>
      <c r="G2363" s="77">
        <v>398</v>
      </c>
      <c r="H2363" s="75"/>
      <c r="I2363" s="76"/>
      <c r="J2363" s="77"/>
      <c r="K2363" s="75"/>
      <c r="L2363" s="76"/>
      <c r="M2363" s="77"/>
      <c r="N2363" s="532"/>
    </row>
    <row r="2364" spans="1:14" x14ac:dyDescent="0.3">
      <c r="A2364" s="727" t="s">
        <v>194</v>
      </c>
      <c r="B2364" s="127">
        <v>2.6133333333333302</v>
      </c>
      <c r="C2364" s="128">
        <v>2.4812834224598901</v>
      </c>
      <c r="D2364" s="129">
        <v>2.43783783783784</v>
      </c>
      <c r="E2364" s="127">
        <v>2.6133333333333302</v>
      </c>
      <c r="F2364" s="128">
        <v>2.50285714285714</v>
      </c>
      <c r="G2364" s="129">
        <v>2.41457286432161</v>
      </c>
      <c r="H2364" s="127"/>
      <c r="I2364" s="128"/>
      <c r="J2364" s="129"/>
      <c r="K2364" s="127"/>
      <c r="L2364" s="128"/>
      <c r="M2364" s="129"/>
      <c r="N2364" s="533"/>
    </row>
    <row r="2365" spans="1:14" x14ac:dyDescent="0.3">
      <c r="A2365" s="727" t="s">
        <v>174</v>
      </c>
      <c r="B2365" s="127">
        <v>0.56695805968470103</v>
      </c>
      <c r="C2365" s="128">
        <v>0.61997358751406895</v>
      </c>
      <c r="D2365" s="129">
        <v>0.64101826097577796</v>
      </c>
      <c r="E2365" s="127">
        <v>0.56695805968470103</v>
      </c>
      <c r="F2365" s="128">
        <v>0.59571540796813405</v>
      </c>
      <c r="G2365" s="129">
        <v>0.62805019410449703</v>
      </c>
      <c r="H2365" s="127"/>
      <c r="I2365" s="128"/>
      <c r="J2365" s="129"/>
      <c r="K2365" s="127"/>
      <c r="L2365" s="128"/>
      <c r="M2365" s="129"/>
      <c r="N2365" s="533"/>
    </row>
    <row r="2366" spans="1:14" x14ac:dyDescent="0.3">
      <c r="A2366" s="727" t="s">
        <v>260</v>
      </c>
      <c r="B2366" s="130" t="s">
        <v>248</v>
      </c>
      <c r="C2366" s="128" t="s">
        <v>130</v>
      </c>
      <c r="D2366" s="129" t="s">
        <v>266</v>
      </c>
      <c r="E2366" s="130" t="s">
        <v>248</v>
      </c>
      <c r="F2366" s="128" t="s">
        <v>130</v>
      </c>
      <c r="G2366" s="129" t="s">
        <v>266</v>
      </c>
      <c r="H2366" s="130"/>
      <c r="I2366" s="128"/>
      <c r="J2366" s="129"/>
      <c r="K2366" s="130"/>
      <c r="L2366" s="128"/>
      <c r="M2366" s="129"/>
      <c r="N2366" s="533"/>
    </row>
    <row r="2367" spans="1:14" x14ac:dyDescent="0.3">
      <c r="A2367" s="730" t="s">
        <v>173</v>
      </c>
      <c r="B2367" s="131" t="s">
        <v>248</v>
      </c>
      <c r="C2367" s="132">
        <v>0.21299280087547842</v>
      </c>
      <c r="D2367" s="139">
        <v>0.27377612492403169</v>
      </c>
      <c r="E2367" s="131" t="s">
        <v>248</v>
      </c>
      <c r="F2367" s="132">
        <v>0.1854512893211917</v>
      </c>
      <c r="G2367" s="139">
        <v>0.31647226746760587</v>
      </c>
      <c r="H2367" s="131"/>
      <c r="I2367" s="132"/>
      <c r="J2367" s="139"/>
      <c r="K2367" s="131"/>
      <c r="L2367" s="132"/>
      <c r="M2367" s="139"/>
      <c r="N2367" s="534"/>
    </row>
    <row r="2368" spans="1:14" ht="26" x14ac:dyDescent="0.3">
      <c r="A2368" s="761" t="s">
        <v>1018</v>
      </c>
      <c r="B2368" s="69">
        <v>0.413333333333333</v>
      </c>
      <c r="C2368" s="70">
        <v>0.38133333333333302</v>
      </c>
      <c r="D2368" s="71">
        <v>0.37081081081081102</v>
      </c>
      <c r="E2368" s="69">
        <v>0.413333333333333</v>
      </c>
      <c r="F2368" s="70">
        <v>0.39428571428571402</v>
      </c>
      <c r="G2368" s="71">
        <v>0.34673366834170899</v>
      </c>
      <c r="H2368" s="69"/>
      <c r="I2368" s="70"/>
      <c r="J2368" s="71"/>
      <c r="K2368" s="69"/>
      <c r="L2368" s="70"/>
      <c r="M2368" s="71"/>
      <c r="N2368" s="869" t="s">
        <v>301</v>
      </c>
    </row>
    <row r="2369" spans="1:14" x14ac:dyDescent="0.3">
      <c r="A2369" s="727" t="s">
        <v>104</v>
      </c>
      <c r="B2369" s="72">
        <v>0.46666666666666701</v>
      </c>
      <c r="C2369" s="73">
        <v>0.44800000000000001</v>
      </c>
      <c r="D2369" s="74">
        <v>0.48648648648648701</v>
      </c>
      <c r="E2369" s="72">
        <v>0.46666666666666701</v>
      </c>
      <c r="F2369" s="73">
        <v>0.45714285714285702</v>
      </c>
      <c r="G2369" s="74">
        <v>0.51256281407035198</v>
      </c>
      <c r="H2369" s="72"/>
      <c r="I2369" s="73"/>
      <c r="J2369" s="74"/>
      <c r="K2369" s="72"/>
      <c r="L2369" s="73"/>
      <c r="M2369" s="74"/>
      <c r="N2369" s="870"/>
    </row>
    <row r="2370" spans="1:14" x14ac:dyDescent="0.3">
      <c r="A2370" s="727" t="s">
        <v>105</v>
      </c>
      <c r="B2370" s="72">
        <v>0.12</v>
      </c>
      <c r="C2370" s="73">
        <v>0.17066666666666699</v>
      </c>
      <c r="D2370" s="74">
        <v>0.14270270270270299</v>
      </c>
      <c r="E2370" s="72">
        <v>0.12</v>
      </c>
      <c r="F2370" s="73">
        <v>0.14857142857142899</v>
      </c>
      <c r="G2370" s="74">
        <v>0.14070351758794</v>
      </c>
      <c r="H2370" s="72"/>
      <c r="I2370" s="73"/>
      <c r="J2370" s="74"/>
      <c r="K2370" s="72"/>
      <c r="L2370" s="73"/>
      <c r="M2370" s="74"/>
      <c r="N2370" s="871"/>
    </row>
    <row r="2371" spans="1:14" x14ac:dyDescent="0.3">
      <c r="A2371" s="734" t="s">
        <v>259</v>
      </c>
      <c r="B2371" s="75">
        <v>75</v>
      </c>
      <c r="C2371" s="76">
        <v>375</v>
      </c>
      <c r="D2371" s="77">
        <v>925</v>
      </c>
      <c r="E2371" s="75">
        <v>75</v>
      </c>
      <c r="F2371" s="76">
        <v>175</v>
      </c>
      <c r="G2371" s="77">
        <v>398</v>
      </c>
      <c r="H2371" s="75"/>
      <c r="I2371" s="76"/>
      <c r="J2371" s="77"/>
      <c r="K2371" s="75"/>
      <c r="L2371" s="76"/>
      <c r="M2371" s="77"/>
      <c r="N2371" s="533"/>
    </row>
    <row r="2372" spans="1:14" x14ac:dyDescent="0.3">
      <c r="A2372" s="727" t="s">
        <v>194</v>
      </c>
      <c r="B2372" s="127">
        <v>2.2933333333333299</v>
      </c>
      <c r="C2372" s="128">
        <v>2.2106666666666701</v>
      </c>
      <c r="D2372" s="129">
        <v>2.2281081081081102</v>
      </c>
      <c r="E2372" s="127">
        <v>2.2933333333333299</v>
      </c>
      <c r="F2372" s="128">
        <v>2.2457142857142798</v>
      </c>
      <c r="G2372" s="129">
        <v>2.2060301507537701</v>
      </c>
      <c r="H2372" s="127"/>
      <c r="I2372" s="128"/>
      <c r="J2372" s="129"/>
      <c r="K2372" s="127"/>
      <c r="L2372" s="128"/>
      <c r="M2372" s="129"/>
      <c r="N2372" s="533"/>
    </row>
    <row r="2373" spans="1:14" x14ac:dyDescent="0.3">
      <c r="A2373" s="727" t="s">
        <v>174</v>
      </c>
      <c r="B2373" s="127">
        <v>0.67330032922413896</v>
      </c>
      <c r="C2373" s="128">
        <v>0.71342611887600105</v>
      </c>
      <c r="D2373" s="129">
        <v>0.67969084294232096</v>
      </c>
      <c r="E2373" s="127">
        <v>0.67330032922413896</v>
      </c>
      <c r="F2373" s="128">
        <v>0.69660212144332601</v>
      </c>
      <c r="G2373" s="129">
        <v>0.66791439676505104</v>
      </c>
      <c r="H2373" s="127"/>
      <c r="I2373" s="128"/>
      <c r="J2373" s="129"/>
      <c r="K2373" s="127"/>
      <c r="L2373" s="128"/>
      <c r="M2373" s="129"/>
      <c r="N2373" s="533"/>
    </row>
    <row r="2374" spans="1:14" x14ac:dyDescent="0.3">
      <c r="A2374" s="727" t="s">
        <v>260</v>
      </c>
      <c r="B2374" s="130" t="s">
        <v>248</v>
      </c>
      <c r="C2374" s="128" t="s">
        <v>130</v>
      </c>
      <c r="D2374" s="129" t="s">
        <v>130</v>
      </c>
      <c r="E2374" s="130" t="s">
        <v>248</v>
      </c>
      <c r="F2374" s="128" t="s">
        <v>130</v>
      </c>
      <c r="G2374" s="129" t="s">
        <v>130</v>
      </c>
      <c r="H2374" s="130"/>
      <c r="I2374" s="128"/>
      <c r="J2374" s="129"/>
      <c r="K2374" s="130"/>
      <c r="L2374" s="128"/>
      <c r="M2374" s="129"/>
      <c r="N2374" s="533"/>
    </row>
    <row r="2375" spans="1:14" x14ac:dyDescent="0.3">
      <c r="A2375" s="730" t="s">
        <v>173</v>
      </c>
      <c r="B2375" s="131" t="s">
        <v>248</v>
      </c>
      <c r="C2375" s="132">
        <v>0.11587277852526714</v>
      </c>
      <c r="D2375" s="139">
        <v>9.5963077776457156E-2</v>
      </c>
      <c r="E2375" s="131" t="s">
        <v>248</v>
      </c>
      <c r="F2375" s="132">
        <v>6.8359033303524469E-2</v>
      </c>
      <c r="G2375" s="139">
        <v>0.13071013741042331</v>
      </c>
      <c r="H2375" s="131"/>
      <c r="I2375" s="132"/>
      <c r="J2375" s="139"/>
      <c r="K2375" s="131"/>
      <c r="L2375" s="132"/>
      <c r="M2375" s="139"/>
      <c r="N2375" s="534"/>
    </row>
    <row r="2376" spans="1:14" ht="52" x14ac:dyDescent="0.3">
      <c r="A2376" s="743" t="s">
        <v>1019</v>
      </c>
      <c r="B2376" s="312">
        <v>6.6666666666666693E-2</v>
      </c>
      <c r="C2376" s="313">
        <v>3.7634408602150497E-2</v>
      </c>
      <c r="D2376" s="314">
        <v>3.6184210526315798E-2</v>
      </c>
      <c r="E2376" s="312">
        <v>6.6666666666666693E-2</v>
      </c>
      <c r="F2376" s="313">
        <v>5.2631578947368397E-2</v>
      </c>
      <c r="G2376" s="314">
        <v>4.4155844155844198E-2</v>
      </c>
      <c r="H2376" s="312"/>
      <c r="I2376" s="313"/>
      <c r="J2376" s="314"/>
      <c r="K2376" s="312"/>
      <c r="L2376" s="313"/>
      <c r="M2376" s="314"/>
      <c r="N2376" s="535"/>
    </row>
    <row r="2377" spans="1:14" x14ac:dyDescent="0.3">
      <c r="A2377" s="744" t="s">
        <v>424</v>
      </c>
      <c r="B2377" s="193">
        <v>9.3333333333333296E-2</v>
      </c>
      <c r="C2377" s="194">
        <v>4.0322580645161303E-2</v>
      </c>
      <c r="D2377" s="195">
        <v>3.2894736842105303E-2</v>
      </c>
      <c r="E2377" s="193">
        <v>9.3333333333333296E-2</v>
      </c>
      <c r="F2377" s="194">
        <v>6.4327485380116997E-2</v>
      </c>
      <c r="G2377" s="195">
        <v>5.4545454545454501E-2</v>
      </c>
      <c r="H2377" s="193"/>
      <c r="I2377" s="194"/>
      <c r="J2377" s="195"/>
      <c r="K2377" s="193"/>
      <c r="L2377" s="194"/>
      <c r="M2377" s="195"/>
      <c r="N2377" s="536"/>
    </row>
    <row r="2378" spans="1:14" x14ac:dyDescent="0.3">
      <c r="A2378" s="744" t="s">
        <v>425</v>
      </c>
      <c r="B2378" s="193">
        <v>0.30666666666666698</v>
      </c>
      <c r="C2378" s="194">
        <v>0.12634408602150499</v>
      </c>
      <c r="D2378" s="195">
        <v>0.13048245614035101</v>
      </c>
      <c r="E2378" s="193">
        <v>0.30666666666666698</v>
      </c>
      <c r="F2378" s="194">
        <v>0.22222222222222199</v>
      </c>
      <c r="G2378" s="195">
        <v>0.241558441558442</v>
      </c>
      <c r="H2378" s="193"/>
      <c r="I2378" s="194"/>
      <c r="J2378" s="195"/>
      <c r="K2378" s="193"/>
      <c r="L2378" s="194"/>
      <c r="M2378" s="195"/>
      <c r="N2378" s="536"/>
    </row>
    <row r="2379" spans="1:14" x14ac:dyDescent="0.3">
      <c r="A2379" s="744" t="s">
        <v>406</v>
      </c>
      <c r="B2379" s="193">
        <v>0.53333333333333299</v>
      </c>
      <c r="C2379" s="194">
        <v>0.79569892473118298</v>
      </c>
      <c r="D2379" s="195">
        <v>0.80043859649122795</v>
      </c>
      <c r="E2379" s="193">
        <v>0.53333333333333299</v>
      </c>
      <c r="F2379" s="194">
        <v>0.66081871345029197</v>
      </c>
      <c r="G2379" s="195">
        <v>0.65974025974025996</v>
      </c>
      <c r="H2379" s="193"/>
      <c r="I2379" s="194"/>
      <c r="J2379" s="195"/>
      <c r="K2379" s="193"/>
      <c r="L2379" s="194"/>
      <c r="M2379" s="195"/>
      <c r="N2379" s="537"/>
    </row>
    <row r="2380" spans="1:14" x14ac:dyDescent="0.3">
      <c r="A2380" s="736" t="s">
        <v>259</v>
      </c>
      <c r="B2380" s="317">
        <v>75</v>
      </c>
      <c r="C2380" s="318">
        <v>372</v>
      </c>
      <c r="D2380" s="319">
        <v>912</v>
      </c>
      <c r="E2380" s="317">
        <v>75</v>
      </c>
      <c r="F2380" s="318">
        <v>171</v>
      </c>
      <c r="G2380" s="319">
        <v>385</v>
      </c>
      <c r="H2380" s="317"/>
      <c r="I2380" s="318"/>
      <c r="J2380" s="319"/>
      <c r="K2380" s="317"/>
      <c r="L2380" s="318"/>
      <c r="M2380" s="319"/>
      <c r="N2380" s="532"/>
    </row>
    <row r="2381" spans="1:14" x14ac:dyDescent="0.3">
      <c r="A2381" s="733" t="s">
        <v>194</v>
      </c>
      <c r="B2381" s="320">
        <v>1.69333333333333</v>
      </c>
      <c r="C2381" s="321">
        <v>1.31989247311828</v>
      </c>
      <c r="D2381" s="322">
        <v>1.3048245614035101</v>
      </c>
      <c r="E2381" s="320">
        <v>1.69333333333333</v>
      </c>
      <c r="F2381" s="321">
        <v>1.5087719298245601</v>
      </c>
      <c r="G2381" s="322">
        <v>1.4831168831168799</v>
      </c>
      <c r="H2381" s="320"/>
      <c r="I2381" s="321"/>
      <c r="J2381" s="322"/>
      <c r="K2381" s="320"/>
      <c r="L2381" s="321"/>
      <c r="M2381" s="322"/>
      <c r="N2381" s="533"/>
    </row>
    <row r="2382" spans="1:14" x14ac:dyDescent="0.3">
      <c r="A2382" s="733" t="s">
        <v>174</v>
      </c>
      <c r="B2382" s="320">
        <v>0.90005004865845695</v>
      </c>
      <c r="C2382" s="321">
        <v>0.72486228025331101</v>
      </c>
      <c r="D2382" s="322">
        <v>0.70380709418744003</v>
      </c>
      <c r="E2382" s="320">
        <v>0.90005004865845695</v>
      </c>
      <c r="F2382" s="321">
        <v>0.83573441498115997</v>
      </c>
      <c r="G2382" s="322">
        <v>0.79080039184377005</v>
      </c>
      <c r="H2382" s="320"/>
      <c r="I2382" s="321"/>
      <c r="J2382" s="322"/>
      <c r="K2382" s="320"/>
      <c r="L2382" s="321"/>
      <c r="M2382" s="322"/>
      <c r="N2382" s="533"/>
    </row>
    <row r="2383" spans="1:14" x14ac:dyDescent="0.3">
      <c r="A2383" s="733" t="s">
        <v>260</v>
      </c>
      <c r="B2383" s="323" t="s">
        <v>248</v>
      </c>
      <c r="C2383" s="321" t="s">
        <v>237</v>
      </c>
      <c r="D2383" s="322" t="s">
        <v>237</v>
      </c>
      <c r="E2383" s="323" t="s">
        <v>248</v>
      </c>
      <c r="F2383" s="321" t="s">
        <v>130</v>
      </c>
      <c r="G2383" s="322" t="s">
        <v>266</v>
      </c>
      <c r="H2383" s="323"/>
      <c r="I2383" s="321"/>
      <c r="J2383" s="322"/>
      <c r="K2383" s="323"/>
      <c r="L2383" s="321"/>
      <c r="M2383" s="322"/>
      <c r="N2383" s="533"/>
    </row>
    <row r="2384" spans="1:14" x14ac:dyDescent="0.3">
      <c r="A2384" s="735" t="s">
        <v>173</v>
      </c>
      <c r="B2384" s="196" t="s">
        <v>248</v>
      </c>
      <c r="C2384" s="197">
        <v>0.5151887060319198</v>
      </c>
      <c r="D2384" s="198">
        <v>0.55201030955557706</v>
      </c>
      <c r="E2384" s="196" t="s">
        <v>248</v>
      </c>
      <c r="F2384" s="197">
        <v>0.22083738589720578</v>
      </c>
      <c r="G2384" s="198">
        <v>0.26582744822157384</v>
      </c>
      <c r="H2384" s="196"/>
      <c r="I2384" s="197"/>
      <c r="J2384" s="198"/>
      <c r="K2384" s="196"/>
      <c r="L2384" s="197"/>
      <c r="M2384" s="198"/>
      <c r="N2384" s="534"/>
    </row>
    <row r="2385" spans="1:14" ht="39" x14ac:dyDescent="0.3">
      <c r="A2385" s="743" t="s">
        <v>1070</v>
      </c>
      <c r="B2385" s="312">
        <v>0.61333333333333295</v>
      </c>
      <c r="C2385" s="313">
        <v>0.74393530997304602</v>
      </c>
      <c r="D2385" s="314">
        <v>0.74779735682819404</v>
      </c>
      <c r="E2385" s="312">
        <v>0.61333333333333295</v>
      </c>
      <c r="F2385" s="313">
        <v>0.65497076023391798</v>
      </c>
      <c r="G2385" s="314">
        <v>0.64583333333333304</v>
      </c>
      <c r="H2385" s="312"/>
      <c r="I2385" s="313"/>
      <c r="J2385" s="314"/>
      <c r="K2385" s="312"/>
      <c r="L2385" s="313"/>
      <c r="M2385" s="314"/>
      <c r="N2385" s="535"/>
    </row>
    <row r="2386" spans="1:14" x14ac:dyDescent="0.3">
      <c r="A2386" s="744" t="s">
        <v>424</v>
      </c>
      <c r="B2386" s="193">
        <v>0.24</v>
      </c>
      <c r="C2386" s="194">
        <v>0.180592991913747</v>
      </c>
      <c r="D2386" s="195">
        <v>0.164096916299559</v>
      </c>
      <c r="E2386" s="193">
        <v>0.24</v>
      </c>
      <c r="F2386" s="194">
        <v>0.216374269005848</v>
      </c>
      <c r="G2386" s="195">
        <v>0.21875</v>
      </c>
      <c r="H2386" s="193"/>
      <c r="I2386" s="194"/>
      <c r="J2386" s="195"/>
      <c r="K2386" s="193"/>
      <c r="L2386" s="194"/>
      <c r="M2386" s="195"/>
      <c r="N2386" s="536"/>
    </row>
    <row r="2387" spans="1:14" x14ac:dyDescent="0.3">
      <c r="A2387" s="744" t="s">
        <v>425</v>
      </c>
      <c r="B2387" s="193">
        <v>0.10666666666666701</v>
      </c>
      <c r="C2387" s="194">
        <v>6.1994609164420497E-2</v>
      </c>
      <c r="D2387" s="195">
        <v>5.8370044052863397E-2</v>
      </c>
      <c r="E2387" s="193">
        <v>0.10666666666666701</v>
      </c>
      <c r="F2387" s="194">
        <v>0.105263157894737</v>
      </c>
      <c r="G2387" s="195">
        <v>9.6354166666666699E-2</v>
      </c>
      <c r="H2387" s="193"/>
      <c r="I2387" s="194"/>
      <c r="J2387" s="195"/>
      <c r="K2387" s="193"/>
      <c r="L2387" s="194"/>
      <c r="M2387" s="195"/>
      <c r="N2387" s="536"/>
    </row>
    <row r="2388" spans="1:14" x14ac:dyDescent="0.3">
      <c r="A2388" s="744" t="s">
        <v>406</v>
      </c>
      <c r="B2388" s="193">
        <v>0.04</v>
      </c>
      <c r="C2388" s="194">
        <v>1.3477088948787099E-2</v>
      </c>
      <c r="D2388" s="195">
        <v>2.97356828193833E-2</v>
      </c>
      <c r="E2388" s="193">
        <v>0.04</v>
      </c>
      <c r="F2388" s="194">
        <v>2.3391812865497099E-2</v>
      </c>
      <c r="G2388" s="195">
        <v>3.90625E-2</v>
      </c>
      <c r="H2388" s="193"/>
      <c r="I2388" s="194"/>
      <c r="J2388" s="195"/>
      <c r="K2388" s="193"/>
      <c r="L2388" s="194"/>
      <c r="M2388" s="195"/>
      <c r="N2388" s="537"/>
    </row>
    <row r="2389" spans="1:14" x14ac:dyDescent="0.3">
      <c r="A2389" s="736" t="s">
        <v>259</v>
      </c>
      <c r="B2389" s="317">
        <v>75</v>
      </c>
      <c r="C2389" s="318">
        <v>371</v>
      </c>
      <c r="D2389" s="319">
        <v>908</v>
      </c>
      <c r="E2389" s="317">
        <v>75</v>
      </c>
      <c r="F2389" s="318">
        <v>171</v>
      </c>
      <c r="G2389" s="319">
        <v>384</v>
      </c>
      <c r="H2389" s="317"/>
      <c r="I2389" s="318"/>
      <c r="J2389" s="319"/>
      <c r="K2389" s="317"/>
      <c r="L2389" s="318"/>
      <c r="M2389" s="319"/>
      <c r="N2389" s="532"/>
    </row>
    <row r="2390" spans="1:14" x14ac:dyDescent="0.3">
      <c r="A2390" s="733" t="s">
        <v>194</v>
      </c>
      <c r="B2390" s="320">
        <v>3.4266666666666699</v>
      </c>
      <c r="C2390" s="321">
        <v>3.6549865229110501</v>
      </c>
      <c r="D2390" s="322">
        <v>3.6299559471365601</v>
      </c>
      <c r="E2390" s="320">
        <v>3.4266666666666699</v>
      </c>
      <c r="F2390" s="321">
        <v>3.5029239766081899</v>
      </c>
      <c r="G2390" s="322">
        <v>3.4713541666666701</v>
      </c>
      <c r="H2390" s="320"/>
      <c r="I2390" s="321"/>
      <c r="J2390" s="322"/>
      <c r="K2390" s="320"/>
      <c r="L2390" s="321"/>
      <c r="M2390" s="322"/>
      <c r="N2390" s="533"/>
    </row>
    <row r="2391" spans="1:14" x14ac:dyDescent="0.3">
      <c r="A2391" s="733" t="s">
        <v>174</v>
      </c>
      <c r="B2391" s="320">
        <v>0.84106324814926203</v>
      </c>
      <c r="C2391" s="321">
        <v>0.65726352223116402</v>
      </c>
      <c r="D2391" s="322">
        <v>0.727219408857808</v>
      </c>
      <c r="E2391" s="320">
        <v>0.84106324814926203</v>
      </c>
      <c r="F2391" s="321">
        <v>0.77743370442416604</v>
      </c>
      <c r="G2391" s="322">
        <v>0.82342482877977496</v>
      </c>
      <c r="H2391" s="320"/>
      <c r="I2391" s="321"/>
      <c r="J2391" s="322"/>
      <c r="K2391" s="320"/>
      <c r="L2391" s="321"/>
      <c r="M2391" s="322"/>
      <c r="N2391" s="533"/>
    </row>
    <row r="2392" spans="1:14" x14ac:dyDescent="0.3">
      <c r="A2392" s="733" t="s">
        <v>260</v>
      </c>
      <c r="B2392" s="323" t="s">
        <v>248</v>
      </c>
      <c r="C2392" s="321" t="s">
        <v>236</v>
      </c>
      <c r="D2392" s="322" t="s">
        <v>266</v>
      </c>
      <c r="E2392" s="323" t="s">
        <v>248</v>
      </c>
      <c r="F2392" s="321" t="s">
        <v>130</v>
      </c>
      <c r="G2392" s="322" t="s">
        <v>130</v>
      </c>
      <c r="H2392" s="323"/>
      <c r="I2392" s="321"/>
      <c r="J2392" s="322"/>
      <c r="K2392" s="323"/>
      <c r="L2392" s="321"/>
      <c r="M2392" s="322"/>
      <c r="N2392" s="533"/>
    </row>
    <row r="2393" spans="1:14" x14ac:dyDescent="0.3">
      <c r="A2393" s="735" t="s">
        <v>173</v>
      </c>
      <c r="B2393" s="196" t="s">
        <v>248</v>
      </c>
      <c r="C2393" s="197">
        <v>-0.34737947341017744</v>
      </c>
      <c r="D2393" s="198">
        <v>-0.27954325475056052</v>
      </c>
      <c r="E2393" s="196" t="s">
        <v>248</v>
      </c>
      <c r="F2393" s="197">
        <v>-9.8088505177432089E-2</v>
      </c>
      <c r="G2393" s="198">
        <v>-5.4270284837320458E-2</v>
      </c>
      <c r="H2393" s="196"/>
      <c r="I2393" s="197"/>
      <c r="J2393" s="198"/>
      <c r="K2393" s="196"/>
      <c r="L2393" s="197"/>
      <c r="M2393" s="198"/>
      <c r="N2393" s="534"/>
    </row>
    <row r="2394" spans="1:14" ht="26" x14ac:dyDescent="0.3">
      <c r="A2394" s="743" t="s">
        <v>983</v>
      </c>
      <c r="B2394" s="312">
        <v>0.37333333333333302</v>
      </c>
      <c r="C2394" s="313">
        <v>0.371273712737127</v>
      </c>
      <c r="D2394" s="314">
        <v>0.34364640883977898</v>
      </c>
      <c r="E2394" s="312">
        <v>0.37333333333333302</v>
      </c>
      <c r="F2394" s="313">
        <v>0.42352941176470599</v>
      </c>
      <c r="G2394" s="314">
        <v>0.38020833333333298</v>
      </c>
      <c r="H2394" s="312"/>
      <c r="I2394" s="313"/>
      <c r="J2394" s="314"/>
      <c r="K2394" s="312"/>
      <c r="L2394" s="313"/>
      <c r="M2394" s="314"/>
      <c r="N2394" s="535"/>
    </row>
    <row r="2395" spans="1:14" x14ac:dyDescent="0.3">
      <c r="A2395" s="744" t="s">
        <v>424</v>
      </c>
      <c r="B2395" s="193">
        <v>0.54666666666666697</v>
      </c>
      <c r="C2395" s="194">
        <v>0.49322493224932301</v>
      </c>
      <c r="D2395" s="195">
        <v>0.49502762430939201</v>
      </c>
      <c r="E2395" s="193">
        <v>0.54666666666666697</v>
      </c>
      <c r="F2395" s="194">
        <v>0.46470588235294102</v>
      </c>
      <c r="G2395" s="195">
        <v>0.46354166666666702</v>
      </c>
      <c r="H2395" s="193"/>
      <c r="I2395" s="194"/>
      <c r="J2395" s="195"/>
      <c r="K2395" s="193"/>
      <c r="L2395" s="194"/>
      <c r="M2395" s="195"/>
      <c r="N2395" s="536"/>
    </row>
    <row r="2396" spans="1:14" x14ac:dyDescent="0.3">
      <c r="A2396" s="744" t="s">
        <v>425</v>
      </c>
      <c r="B2396" s="193">
        <v>0.08</v>
      </c>
      <c r="C2396" s="194">
        <v>0.116531165311653</v>
      </c>
      <c r="D2396" s="195">
        <v>0.13370165745856399</v>
      </c>
      <c r="E2396" s="193">
        <v>0.08</v>
      </c>
      <c r="F2396" s="194">
        <v>0.1</v>
      </c>
      <c r="G2396" s="195">
        <v>0.125</v>
      </c>
      <c r="H2396" s="193"/>
      <c r="I2396" s="194"/>
      <c r="J2396" s="195"/>
      <c r="K2396" s="193"/>
      <c r="L2396" s="194"/>
      <c r="M2396" s="195"/>
      <c r="N2396" s="536"/>
    </row>
    <row r="2397" spans="1:14" x14ac:dyDescent="0.3">
      <c r="A2397" s="744" t="s">
        <v>406</v>
      </c>
      <c r="B2397" s="193">
        <v>0</v>
      </c>
      <c r="C2397" s="194">
        <v>1.8970189701897001E-2</v>
      </c>
      <c r="D2397" s="195">
        <v>2.7624309392265199E-2</v>
      </c>
      <c r="E2397" s="193">
        <v>0</v>
      </c>
      <c r="F2397" s="194">
        <v>1.1764705882352899E-2</v>
      </c>
      <c r="G2397" s="195">
        <v>3.125E-2</v>
      </c>
      <c r="H2397" s="193"/>
      <c r="I2397" s="194"/>
      <c r="J2397" s="195"/>
      <c r="K2397" s="193"/>
      <c r="L2397" s="194"/>
      <c r="M2397" s="195"/>
      <c r="N2397" s="537"/>
    </row>
    <row r="2398" spans="1:14" x14ac:dyDescent="0.3">
      <c r="A2398" s="736" t="s">
        <v>259</v>
      </c>
      <c r="B2398" s="317">
        <v>75</v>
      </c>
      <c r="C2398" s="318">
        <v>369</v>
      </c>
      <c r="D2398" s="319">
        <v>905</v>
      </c>
      <c r="E2398" s="317">
        <v>75</v>
      </c>
      <c r="F2398" s="318">
        <v>170</v>
      </c>
      <c r="G2398" s="319">
        <v>384</v>
      </c>
      <c r="H2398" s="317"/>
      <c r="I2398" s="318"/>
      <c r="J2398" s="319"/>
      <c r="K2398" s="317"/>
      <c r="L2398" s="318"/>
      <c r="M2398" s="319"/>
      <c r="N2398" s="532"/>
    </row>
    <row r="2399" spans="1:14" x14ac:dyDescent="0.3">
      <c r="A2399" s="733" t="s">
        <v>194</v>
      </c>
      <c r="B2399" s="320">
        <v>3.2933333333333299</v>
      </c>
      <c r="C2399" s="321">
        <v>3.2168021680216801</v>
      </c>
      <c r="D2399" s="322">
        <v>3.15469613259669</v>
      </c>
      <c r="E2399" s="320">
        <v>3.2933333333333299</v>
      </c>
      <c r="F2399" s="321">
        <v>3.3</v>
      </c>
      <c r="G2399" s="322">
        <v>3.1927083333333401</v>
      </c>
      <c r="H2399" s="320"/>
      <c r="I2399" s="321"/>
      <c r="J2399" s="322"/>
      <c r="K2399" s="320"/>
      <c r="L2399" s="321"/>
      <c r="M2399" s="322"/>
      <c r="N2399" s="533"/>
    </row>
    <row r="2400" spans="1:14" x14ac:dyDescent="0.3">
      <c r="A2400" s="733" t="s">
        <v>174</v>
      </c>
      <c r="B2400" s="320">
        <v>0.61012478416488902</v>
      </c>
      <c r="C2400" s="321">
        <v>0.71978224847010397</v>
      </c>
      <c r="D2400" s="322">
        <v>0.75135757769094902</v>
      </c>
      <c r="E2400" s="320">
        <v>0.61012478416488902</v>
      </c>
      <c r="F2400" s="321">
        <v>0.69529271006010296</v>
      </c>
      <c r="G2400" s="322">
        <v>0.77111628307224001</v>
      </c>
      <c r="H2400" s="320"/>
      <c r="I2400" s="321"/>
      <c r="J2400" s="322"/>
      <c r="K2400" s="320"/>
      <c r="L2400" s="321"/>
      <c r="M2400" s="322"/>
      <c r="N2400" s="533"/>
    </row>
    <row r="2401" spans="1:14" x14ac:dyDescent="0.3">
      <c r="A2401" s="733" t="s">
        <v>260</v>
      </c>
      <c r="B2401" s="323" t="s">
        <v>248</v>
      </c>
      <c r="C2401" s="321" t="s">
        <v>130</v>
      </c>
      <c r="D2401" s="322" t="s">
        <v>130</v>
      </c>
      <c r="E2401" s="323" t="s">
        <v>248</v>
      </c>
      <c r="F2401" s="321" t="s">
        <v>130</v>
      </c>
      <c r="G2401" s="322" t="s">
        <v>130</v>
      </c>
      <c r="H2401" s="323"/>
      <c r="I2401" s="321"/>
      <c r="J2401" s="322"/>
      <c r="K2401" s="323"/>
      <c r="L2401" s="321"/>
      <c r="M2401" s="322"/>
      <c r="N2401" s="533"/>
    </row>
    <row r="2402" spans="1:14" x14ac:dyDescent="0.3">
      <c r="A2402" s="735" t="s">
        <v>173</v>
      </c>
      <c r="B2402" s="196" t="s">
        <v>248</v>
      </c>
      <c r="C2402" s="197">
        <v>0.1063254414433208</v>
      </c>
      <c r="D2402" s="198">
        <v>0.18451560861699942</v>
      </c>
      <c r="E2402" s="196" t="s">
        <v>248</v>
      </c>
      <c r="F2402" s="197">
        <v>-9.5882878825144669E-3</v>
      </c>
      <c r="G2402" s="198">
        <v>0.13049264061586799</v>
      </c>
      <c r="H2402" s="196"/>
      <c r="I2402" s="197"/>
      <c r="J2402" s="198"/>
      <c r="K2402" s="196"/>
      <c r="L2402" s="197"/>
      <c r="M2402" s="198"/>
      <c r="N2402" s="534"/>
    </row>
    <row r="2403" spans="1:14" ht="52" x14ac:dyDescent="0.3">
      <c r="A2403" s="743" t="s">
        <v>1071</v>
      </c>
      <c r="B2403" s="312">
        <v>0.48</v>
      </c>
      <c r="C2403" s="313">
        <v>0.78494623655913998</v>
      </c>
      <c r="D2403" s="314">
        <v>0.73370165745856397</v>
      </c>
      <c r="E2403" s="312">
        <v>0.48</v>
      </c>
      <c r="F2403" s="313">
        <v>0.65116279069767402</v>
      </c>
      <c r="G2403" s="314">
        <v>0.628571428571429</v>
      </c>
      <c r="H2403" s="312"/>
      <c r="I2403" s="313"/>
      <c r="J2403" s="314"/>
      <c r="K2403" s="312"/>
      <c r="L2403" s="313"/>
      <c r="M2403" s="314"/>
      <c r="N2403" s="535"/>
    </row>
    <row r="2404" spans="1:14" x14ac:dyDescent="0.3">
      <c r="A2404" s="744" t="s">
        <v>424</v>
      </c>
      <c r="B2404" s="193">
        <v>0.30666666666666698</v>
      </c>
      <c r="C2404" s="194">
        <v>0.15860215053763399</v>
      </c>
      <c r="D2404" s="195">
        <v>0.193370165745856</v>
      </c>
      <c r="E2404" s="193">
        <v>0.30666666666666698</v>
      </c>
      <c r="F2404" s="194">
        <v>0.232558139534884</v>
      </c>
      <c r="G2404" s="195">
        <v>0.23376623376623401</v>
      </c>
      <c r="H2404" s="193"/>
      <c r="I2404" s="194"/>
      <c r="J2404" s="195"/>
      <c r="K2404" s="193"/>
      <c r="L2404" s="194"/>
      <c r="M2404" s="195"/>
      <c r="N2404" s="536"/>
    </row>
    <row r="2405" spans="1:14" x14ac:dyDescent="0.3">
      <c r="A2405" s="744" t="s">
        <v>425</v>
      </c>
      <c r="B2405" s="193">
        <v>0.16</v>
      </c>
      <c r="C2405" s="194">
        <v>4.3010752688171998E-2</v>
      </c>
      <c r="D2405" s="195">
        <v>5.8563535911602203E-2</v>
      </c>
      <c r="E2405" s="193">
        <v>0.16</v>
      </c>
      <c r="F2405" s="194">
        <v>8.7209302325581398E-2</v>
      </c>
      <c r="G2405" s="195">
        <v>0.109090909090909</v>
      </c>
      <c r="H2405" s="193"/>
      <c r="I2405" s="194"/>
      <c r="J2405" s="195"/>
      <c r="K2405" s="193"/>
      <c r="L2405" s="194"/>
      <c r="M2405" s="195"/>
      <c r="N2405" s="536"/>
    </row>
    <row r="2406" spans="1:14" x14ac:dyDescent="0.3">
      <c r="A2406" s="744" t="s">
        <v>406</v>
      </c>
      <c r="B2406" s="193">
        <v>5.3333333333333302E-2</v>
      </c>
      <c r="C2406" s="194">
        <v>1.34408602150538E-2</v>
      </c>
      <c r="D2406" s="195">
        <v>1.4364640883977899E-2</v>
      </c>
      <c r="E2406" s="193">
        <v>5.3333333333333302E-2</v>
      </c>
      <c r="F2406" s="194">
        <v>2.9069767441860499E-2</v>
      </c>
      <c r="G2406" s="195">
        <v>2.8571428571428598E-2</v>
      </c>
      <c r="H2406" s="193"/>
      <c r="I2406" s="194"/>
      <c r="J2406" s="195"/>
      <c r="K2406" s="193"/>
      <c r="L2406" s="194"/>
      <c r="M2406" s="195"/>
      <c r="N2406" s="537"/>
    </row>
    <row r="2407" spans="1:14" x14ac:dyDescent="0.3">
      <c r="A2407" s="736" t="s">
        <v>259</v>
      </c>
      <c r="B2407" s="317">
        <v>75</v>
      </c>
      <c r="C2407" s="318">
        <v>372</v>
      </c>
      <c r="D2407" s="319">
        <v>905</v>
      </c>
      <c r="E2407" s="317">
        <v>75</v>
      </c>
      <c r="F2407" s="318">
        <v>172</v>
      </c>
      <c r="G2407" s="319">
        <v>385</v>
      </c>
      <c r="H2407" s="317"/>
      <c r="I2407" s="318"/>
      <c r="J2407" s="319"/>
      <c r="K2407" s="317"/>
      <c r="L2407" s="318"/>
      <c r="M2407" s="319"/>
      <c r="N2407" s="532"/>
    </row>
    <row r="2408" spans="1:14" x14ac:dyDescent="0.3">
      <c r="A2408" s="733" t="s">
        <v>194</v>
      </c>
      <c r="B2408" s="320">
        <v>3.2133333333333298</v>
      </c>
      <c r="C2408" s="321">
        <v>3.71505376344086</v>
      </c>
      <c r="D2408" s="322">
        <v>3.64640883977901</v>
      </c>
      <c r="E2408" s="320">
        <v>3.2133333333333298</v>
      </c>
      <c r="F2408" s="321">
        <v>3.5058139534883699</v>
      </c>
      <c r="G2408" s="322">
        <v>3.46233766233766</v>
      </c>
      <c r="H2408" s="320"/>
      <c r="I2408" s="321"/>
      <c r="J2408" s="322"/>
      <c r="K2408" s="320"/>
      <c r="L2408" s="321"/>
      <c r="M2408" s="322"/>
      <c r="N2408" s="533"/>
    </row>
    <row r="2409" spans="1:14" x14ac:dyDescent="0.3">
      <c r="A2409" s="733" t="s">
        <v>174</v>
      </c>
      <c r="B2409" s="320">
        <v>0.90484183078521496</v>
      </c>
      <c r="C2409" s="321">
        <v>0.60943988894211398</v>
      </c>
      <c r="D2409" s="322">
        <v>0.65753867675308297</v>
      </c>
      <c r="E2409" s="320">
        <v>0.90484183078521496</v>
      </c>
      <c r="F2409" s="321">
        <v>0.77608323107676302</v>
      </c>
      <c r="G2409" s="322">
        <v>0.79990867985282899</v>
      </c>
      <c r="H2409" s="320"/>
      <c r="I2409" s="321"/>
      <c r="J2409" s="322"/>
      <c r="K2409" s="320"/>
      <c r="L2409" s="321"/>
      <c r="M2409" s="322"/>
      <c r="N2409" s="533"/>
    </row>
    <row r="2410" spans="1:14" x14ac:dyDescent="0.3">
      <c r="A2410" s="733" t="s">
        <v>260</v>
      </c>
      <c r="B2410" s="323" t="s">
        <v>248</v>
      </c>
      <c r="C2410" s="321" t="s">
        <v>237</v>
      </c>
      <c r="D2410" s="322" t="s">
        <v>237</v>
      </c>
      <c r="E2410" s="323" t="s">
        <v>248</v>
      </c>
      <c r="F2410" s="321" t="s">
        <v>266</v>
      </c>
      <c r="G2410" s="322" t="s">
        <v>266</v>
      </c>
      <c r="H2410" s="323"/>
      <c r="I2410" s="321"/>
      <c r="J2410" s="322"/>
      <c r="K2410" s="323"/>
      <c r="L2410" s="321"/>
      <c r="M2410" s="322"/>
      <c r="N2410" s="533"/>
    </row>
    <row r="2411" spans="1:14" x14ac:dyDescent="0.3">
      <c r="A2411" s="735" t="s">
        <v>173</v>
      </c>
      <c r="B2411" s="196" t="s">
        <v>248</v>
      </c>
      <c r="C2411" s="197">
        <v>-0.82324842730336079</v>
      </c>
      <c r="D2411" s="198">
        <v>-0.65863122848408118</v>
      </c>
      <c r="E2411" s="196" t="s">
        <v>248</v>
      </c>
      <c r="F2411" s="197">
        <v>-0.37686759414868809</v>
      </c>
      <c r="G2411" s="198">
        <v>-0.31129094517407063</v>
      </c>
      <c r="H2411" s="196"/>
      <c r="I2411" s="197"/>
      <c r="J2411" s="198"/>
      <c r="K2411" s="196"/>
      <c r="L2411" s="197"/>
      <c r="M2411" s="198"/>
      <c r="N2411" s="534"/>
    </row>
    <row r="2412" spans="1:14" ht="26" x14ac:dyDescent="0.3">
      <c r="A2412" s="743" t="s">
        <v>984</v>
      </c>
      <c r="B2412" s="312">
        <v>6.7567567567567599E-2</v>
      </c>
      <c r="C2412" s="313">
        <v>2.9891304347826098E-2</v>
      </c>
      <c r="D2412" s="314">
        <v>3.2511210762331801E-2</v>
      </c>
      <c r="E2412" s="312">
        <v>6.7567567567567599E-2</v>
      </c>
      <c r="F2412" s="313">
        <v>5.29411764705882E-2</v>
      </c>
      <c r="G2412" s="314">
        <v>5.7742782152230998E-2</v>
      </c>
      <c r="H2412" s="312"/>
      <c r="I2412" s="313"/>
      <c r="J2412" s="314"/>
      <c r="K2412" s="312"/>
      <c r="L2412" s="313"/>
      <c r="M2412" s="314"/>
      <c r="N2412" s="535"/>
    </row>
    <row r="2413" spans="1:14" x14ac:dyDescent="0.3">
      <c r="A2413" s="744" t="s">
        <v>424</v>
      </c>
      <c r="B2413" s="193">
        <v>0.17567567567567599</v>
      </c>
      <c r="C2413" s="194">
        <v>0.17934782608695701</v>
      </c>
      <c r="D2413" s="195">
        <v>0.207399103139013</v>
      </c>
      <c r="E2413" s="193">
        <v>0.17567567567567599</v>
      </c>
      <c r="F2413" s="194">
        <v>0.223529411764706</v>
      </c>
      <c r="G2413" s="195">
        <v>0.27559055118110198</v>
      </c>
      <c r="H2413" s="193"/>
      <c r="I2413" s="194"/>
      <c r="J2413" s="195"/>
      <c r="K2413" s="193"/>
      <c r="L2413" s="194"/>
      <c r="M2413" s="195"/>
      <c r="N2413" s="536"/>
    </row>
    <row r="2414" spans="1:14" x14ac:dyDescent="0.3">
      <c r="A2414" s="744" t="s">
        <v>425</v>
      </c>
      <c r="B2414" s="193">
        <v>0.55405405405405395</v>
      </c>
      <c r="C2414" s="194">
        <v>0.48641304347826098</v>
      </c>
      <c r="D2414" s="195">
        <v>0.48430493273542602</v>
      </c>
      <c r="E2414" s="193">
        <v>0.55405405405405395</v>
      </c>
      <c r="F2414" s="194">
        <v>0.45882352941176502</v>
      </c>
      <c r="G2414" s="195">
        <v>0.42257217847769002</v>
      </c>
      <c r="H2414" s="193"/>
      <c r="I2414" s="194"/>
      <c r="J2414" s="195"/>
      <c r="K2414" s="193"/>
      <c r="L2414" s="194"/>
      <c r="M2414" s="195"/>
      <c r="N2414" s="536"/>
    </row>
    <row r="2415" spans="1:14" x14ac:dyDescent="0.3">
      <c r="A2415" s="744" t="s">
        <v>406</v>
      </c>
      <c r="B2415" s="193">
        <v>0.20270270270270299</v>
      </c>
      <c r="C2415" s="194">
        <v>0.30434782608695699</v>
      </c>
      <c r="D2415" s="195">
        <v>0.275784753363229</v>
      </c>
      <c r="E2415" s="193">
        <v>0.20270270270270299</v>
      </c>
      <c r="F2415" s="194">
        <v>0.26470588235294101</v>
      </c>
      <c r="G2415" s="195">
        <v>0.244094488188976</v>
      </c>
      <c r="H2415" s="193"/>
      <c r="I2415" s="194"/>
      <c r="J2415" s="195"/>
      <c r="K2415" s="193"/>
      <c r="L2415" s="194"/>
      <c r="M2415" s="195"/>
      <c r="N2415" s="537"/>
    </row>
    <row r="2416" spans="1:14" x14ac:dyDescent="0.3">
      <c r="A2416" s="736" t="s">
        <v>259</v>
      </c>
      <c r="B2416" s="317">
        <v>74</v>
      </c>
      <c r="C2416" s="318">
        <v>368</v>
      </c>
      <c r="D2416" s="319">
        <v>892</v>
      </c>
      <c r="E2416" s="317">
        <v>74</v>
      </c>
      <c r="F2416" s="318">
        <v>170</v>
      </c>
      <c r="G2416" s="319">
        <v>381</v>
      </c>
      <c r="H2416" s="317"/>
      <c r="I2416" s="318"/>
      <c r="J2416" s="319"/>
      <c r="K2416" s="317"/>
      <c r="L2416" s="318"/>
      <c r="M2416" s="319"/>
      <c r="N2416" s="532"/>
    </row>
    <row r="2417" spans="1:14" x14ac:dyDescent="0.3">
      <c r="A2417" s="733" t="s">
        <v>194</v>
      </c>
      <c r="B2417" s="320">
        <v>2.1081081081081101</v>
      </c>
      <c r="C2417" s="321">
        <v>1.9347826086956501</v>
      </c>
      <c r="D2417" s="322">
        <v>1.99663677130045</v>
      </c>
      <c r="E2417" s="320">
        <v>2.1081081081081101</v>
      </c>
      <c r="F2417" s="321">
        <v>2.0647058823529401</v>
      </c>
      <c r="G2417" s="322">
        <v>2.14698162729659</v>
      </c>
      <c r="H2417" s="320"/>
      <c r="I2417" s="321"/>
      <c r="J2417" s="322"/>
      <c r="K2417" s="320"/>
      <c r="L2417" s="321"/>
      <c r="M2417" s="322"/>
      <c r="N2417" s="533"/>
    </row>
    <row r="2418" spans="1:14" x14ac:dyDescent="0.3">
      <c r="A2418" s="733" t="s">
        <v>174</v>
      </c>
      <c r="B2418" s="320">
        <v>0.80354637866963496</v>
      </c>
      <c r="C2418" s="321">
        <v>0.77500950615369801</v>
      </c>
      <c r="D2418" s="322">
        <v>0.78352129725229902</v>
      </c>
      <c r="E2418" s="320">
        <v>0.80354637866963496</v>
      </c>
      <c r="F2418" s="321">
        <v>0.83661842339009396</v>
      </c>
      <c r="G2418" s="322">
        <v>0.85496849568210598</v>
      </c>
      <c r="H2418" s="320"/>
      <c r="I2418" s="321"/>
      <c r="J2418" s="322"/>
      <c r="K2418" s="320"/>
      <c r="L2418" s="321"/>
      <c r="M2418" s="322"/>
      <c r="N2418" s="533"/>
    </row>
    <row r="2419" spans="1:14" x14ac:dyDescent="0.3">
      <c r="A2419" s="733" t="s">
        <v>260</v>
      </c>
      <c r="B2419" s="323" t="s">
        <v>248</v>
      </c>
      <c r="C2419" s="321" t="s">
        <v>130</v>
      </c>
      <c r="D2419" s="322" t="s">
        <v>130</v>
      </c>
      <c r="E2419" s="323" t="s">
        <v>248</v>
      </c>
      <c r="F2419" s="321" t="s">
        <v>130</v>
      </c>
      <c r="G2419" s="322" t="s">
        <v>130</v>
      </c>
      <c r="H2419" s="323"/>
      <c r="I2419" s="321"/>
      <c r="J2419" s="322"/>
      <c r="K2419" s="323"/>
      <c r="L2419" s="321"/>
      <c r="M2419" s="322"/>
      <c r="N2419" s="533"/>
    </row>
    <row r="2420" spans="1:14" x14ac:dyDescent="0.3">
      <c r="A2420" s="735" t="s">
        <v>173</v>
      </c>
      <c r="B2420" s="196" t="s">
        <v>248</v>
      </c>
      <c r="C2420" s="197">
        <v>0.22364306248662519</v>
      </c>
      <c r="D2420" s="198">
        <v>0.14226969604856265</v>
      </c>
      <c r="E2420" s="196" t="s">
        <v>248</v>
      </c>
      <c r="F2420" s="197">
        <v>5.1878161586853669E-2</v>
      </c>
      <c r="G2420" s="198">
        <v>-4.5467779672356323E-2</v>
      </c>
      <c r="H2420" s="196"/>
      <c r="I2420" s="197"/>
      <c r="J2420" s="198"/>
      <c r="K2420" s="196"/>
      <c r="L2420" s="197"/>
      <c r="M2420" s="198"/>
      <c r="N2420" s="534"/>
    </row>
    <row r="2421" spans="1:14" ht="26" x14ac:dyDescent="0.3">
      <c r="A2421" s="743" t="s">
        <v>985</v>
      </c>
      <c r="B2421" s="312">
        <v>6.7567567567567599E-2</v>
      </c>
      <c r="C2421" s="313">
        <v>1.63487738419619E-2</v>
      </c>
      <c r="D2421" s="314">
        <v>2.1324354657688002E-2</v>
      </c>
      <c r="E2421" s="312">
        <v>6.7567567567567599E-2</v>
      </c>
      <c r="F2421" s="313">
        <v>2.94117647058823E-2</v>
      </c>
      <c r="G2421" s="314">
        <v>3.6939313984168901E-2</v>
      </c>
      <c r="H2421" s="312"/>
      <c r="I2421" s="313"/>
      <c r="J2421" s="314"/>
      <c r="K2421" s="312"/>
      <c r="L2421" s="313"/>
      <c r="M2421" s="314"/>
      <c r="N2421" s="535"/>
    </row>
    <row r="2422" spans="1:14" x14ac:dyDescent="0.3">
      <c r="A2422" s="744" t="s">
        <v>424</v>
      </c>
      <c r="B2422" s="193">
        <v>0.18918918918918901</v>
      </c>
      <c r="C2422" s="194">
        <v>6.5395095367847406E-2</v>
      </c>
      <c r="D2422" s="195">
        <v>9.0909090909090898E-2</v>
      </c>
      <c r="E2422" s="193">
        <v>0.18918918918918901</v>
      </c>
      <c r="F2422" s="194">
        <v>0.105882352941176</v>
      </c>
      <c r="G2422" s="195">
        <v>0.12928759894459099</v>
      </c>
      <c r="H2422" s="193"/>
      <c r="I2422" s="194"/>
      <c r="J2422" s="195"/>
      <c r="K2422" s="193"/>
      <c r="L2422" s="194"/>
      <c r="M2422" s="195"/>
      <c r="N2422" s="536"/>
    </row>
    <row r="2423" spans="1:14" x14ac:dyDescent="0.3">
      <c r="A2423" s="744" t="s">
        <v>425</v>
      </c>
      <c r="B2423" s="193">
        <v>0.36486486486486502</v>
      </c>
      <c r="C2423" s="194">
        <v>0.21525885558583099</v>
      </c>
      <c r="D2423" s="195">
        <v>0.29966329966330002</v>
      </c>
      <c r="E2423" s="193">
        <v>0.36486486486486502</v>
      </c>
      <c r="F2423" s="194">
        <v>0.32941176470588202</v>
      </c>
      <c r="G2423" s="195">
        <v>0.39050131926121401</v>
      </c>
      <c r="H2423" s="193"/>
      <c r="I2423" s="194"/>
      <c r="J2423" s="195"/>
      <c r="K2423" s="193"/>
      <c r="L2423" s="194"/>
      <c r="M2423" s="195"/>
      <c r="N2423" s="536"/>
    </row>
    <row r="2424" spans="1:14" x14ac:dyDescent="0.3">
      <c r="A2424" s="744" t="s">
        <v>406</v>
      </c>
      <c r="B2424" s="193">
        <v>0.37837837837837801</v>
      </c>
      <c r="C2424" s="194">
        <v>0.70299727520435995</v>
      </c>
      <c r="D2424" s="195">
        <v>0.58810325476992098</v>
      </c>
      <c r="E2424" s="193">
        <v>0.37837837837837801</v>
      </c>
      <c r="F2424" s="194">
        <v>0.53529411764705903</v>
      </c>
      <c r="G2424" s="195">
        <v>0.44327176781002597</v>
      </c>
      <c r="H2424" s="193"/>
      <c r="I2424" s="194"/>
      <c r="J2424" s="195"/>
      <c r="K2424" s="193"/>
      <c r="L2424" s="194"/>
      <c r="M2424" s="195"/>
      <c r="N2424" s="537"/>
    </row>
    <row r="2425" spans="1:14" x14ac:dyDescent="0.3">
      <c r="A2425" s="736" t="s">
        <v>259</v>
      </c>
      <c r="B2425" s="317">
        <v>74</v>
      </c>
      <c r="C2425" s="318">
        <v>367</v>
      </c>
      <c r="D2425" s="319">
        <v>891</v>
      </c>
      <c r="E2425" s="317">
        <v>74</v>
      </c>
      <c r="F2425" s="318">
        <v>170</v>
      </c>
      <c r="G2425" s="319">
        <v>379</v>
      </c>
      <c r="H2425" s="317"/>
      <c r="I2425" s="318"/>
      <c r="J2425" s="319"/>
      <c r="K2425" s="317"/>
      <c r="L2425" s="318"/>
      <c r="M2425" s="319"/>
      <c r="N2425" s="532"/>
    </row>
    <row r="2426" spans="1:14" x14ac:dyDescent="0.3">
      <c r="A2426" s="733" t="s">
        <v>194</v>
      </c>
      <c r="B2426" s="320">
        <v>1.9459459459459501</v>
      </c>
      <c r="C2426" s="321">
        <v>1.3950953678474101</v>
      </c>
      <c r="D2426" s="322">
        <v>1.5454545454545501</v>
      </c>
      <c r="E2426" s="320">
        <v>1.9459459459459501</v>
      </c>
      <c r="F2426" s="321">
        <v>1.6294117647058799</v>
      </c>
      <c r="G2426" s="322">
        <v>1.7598944591029</v>
      </c>
      <c r="H2426" s="320"/>
      <c r="I2426" s="321"/>
      <c r="J2426" s="322"/>
      <c r="K2426" s="320"/>
      <c r="L2426" s="321"/>
      <c r="M2426" s="322"/>
      <c r="N2426" s="533"/>
    </row>
    <row r="2427" spans="1:14" x14ac:dyDescent="0.3">
      <c r="A2427" s="733" t="s">
        <v>174</v>
      </c>
      <c r="B2427" s="320">
        <v>0.91997456623408103</v>
      </c>
      <c r="C2427" s="321">
        <v>0.68494978409159202</v>
      </c>
      <c r="D2427" s="322">
        <v>0.74721136316718995</v>
      </c>
      <c r="E2427" s="320">
        <v>0.91997456623408103</v>
      </c>
      <c r="F2427" s="321">
        <v>0.79067397352205304</v>
      </c>
      <c r="G2427" s="322">
        <v>0.81511903207488601</v>
      </c>
      <c r="H2427" s="320"/>
      <c r="I2427" s="321"/>
      <c r="J2427" s="322"/>
      <c r="K2427" s="320"/>
      <c r="L2427" s="321"/>
      <c r="M2427" s="322"/>
      <c r="N2427" s="533"/>
    </row>
    <row r="2428" spans="1:14" x14ac:dyDescent="0.3">
      <c r="A2428" s="733" t="s">
        <v>260</v>
      </c>
      <c r="B2428" s="323" t="s">
        <v>248</v>
      </c>
      <c r="C2428" s="321" t="s">
        <v>237</v>
      </c>
      <c r="D2428" s="322" t="s">
        <v>237</v>
      </c>
      <c r="E2428" s="323" t="s">
        <v>248</v>
      </c>
      <c r="F2428" s="321" t="s">
        <v>236</v>
      </c>
      <c r="G2428" s="322" t="s">
        <v>130</v>
      </c>
      <c r="H2428" s="323"/>
      <c r="I2428" s="321"/>
      <c r="J2428" s="322"/>
      <c r="K2428" s="323"/>
      <c r="L2428" s="321"/>
      <c r="M2428" s="322"/>
      <c r="N2428" s="533"/>
    </row>
    <row r="2429" spans="1:14" x14ac:dyDescent="0.3">
      <c r="A2429" s="735" t="s">
        <v>173</v>
      </c>
      <c r="B2429" s="196" t="s">
        <v>248</v>
      </c>
      <c r="C2429" s="197">
        <v>0.80422038358490788</v>
      </c>
      <c r="D2429" s="198">
        <v>0.5359814106598233</v>
      </c>
      <c r="E2429" s="196" t="s">
        <v>248</v>
      </c>
      <c r="F2429" s="197">
        <v>0.40033464087615067</v>
      </c>
      <c r="G2429" s="198">
        <v>0.22825069655097599</v>
      </c>
      <c r="H2429" s="196"/>
      <c r="I2429" s="197"/>
      <c r="J2429" s="198"/>
      <c r="K2429" s="196"/>
      <c r="L2429" s="197"/>
      <c r="M2429" s="198"/>
      <c r="N2429" s="534"/>
    </row>
    <row r="2430" spans="1:14" ht="26" x14ac:dyDescent="0.3">
      <c r="A2430" s="743" t="s">
        <v>1072</v>
      </c>
      <c r="B2430" s="312">
        <v>0.121621621621622</v>
      </c>
      <c r="C2430" s="313">
        <v>9.2140921409214094E-2</v>
      </c>
      <c r="D2430" s="314">
        <v>0.109010011123471</v>
      </c>
      <c r="E2430" s="312">
        <v>0.121621621621622</v>
      </c>
      <c r="F2430" s="313">
        <v>0.13529411764705901</v>
      </c>
      <c r="G2430" s="314">
        <v>0.146596858638743</v>
      </c>
      <c r="H2430" s="312"/>
      <c r="I2430" s="313"/>
      <c r="J2430" s="314"/>
      <c r="K2430" s="312"/>
      <c r="L2430" s="313"/>
      <c r="M2430" s="314"/>
      <c r="N2430" s="535"/>
    </row>
    <row r="2431" spans="1:14" x14ac:dyDescent="0.3">
      <c r="A2431" s="744" t="s">
        <v>424</v>
      </c>
      <c r="B2431" s="193">
        <v>0.45945945945945899</v>
      </c>
      <c r="C2431" s="194">
        <v>0.37398373983739802</v>
      </c>
      <c r="D2431" s="195">
        <v>0.39043381535038901</v>
      </c>
      <c r="E2431" s="193">
        <v>0.45945945945945899</v>
      </c>
      <c r="F2431" s="194">
        <v>0.38823529411764701</v>
      </c>
      <c r="G2431" s="195">
        <v>0.40314136125654398</v>
      </c>
      <c r="H2431" s="193"/>
      <c r="I2431" s="194"/>
      <c r="J2431" s="195"/>
      <c r="K2431" s="193"/>
      <c r="L2431" s="194"/>
      <c r="M2431" s="195"/>
      <c r="N2431" s="536"/>
    </row>
    <row r="2432" spans="1:14" x14ac:dyDescent="0.3">
      <c r="A2432" s="744" t="s">
        <v>425</v>
      </c>
      <c r="B2432" s="193">
        <v>0.25675675675675702</v>
      </c>
      <c r="C2432" s="194">
        <v>0.31978319783197801</v>
      </c>
      <c r="D2432" s="195">
        <v>0.330367074527253</v>
      </c>
      <c r="E2432" s="193">
        <v>0.25675675675675702</v>
      </c>
      <c r="F2432" s="194">
        <v>0.27647058823529402</v>
      </c>
      <c r="G2432" s="195">
        <v>0.295811518324607</v>
      </c>
      <c r="H2432" s="193"/>
      <c r="I2432" s="194"/>
      <c r="J2432" s="195"/>
      <c r="K2432" s="193"/>
      <c r="L2432" s="194"/>
      <c r="M2432" s="195"/>
      <c r="N2432" s="536"/>
    </row>
    <row r="2433" spans="1:14" x14ac:dyDescent="0.3">
      <c r="A2433" s="744" t="s">
        <v>406</v>
      </c>
      <c r="B2433" s="193">
        <v>0.162162162162162</v>
      </c>
      <c r="C2433" s="194">
        <v>0.21409214092140899</v>
      </c>
      <c r="D2433" s="195">
        <v>0.17018909899888801</v>
      </c>
      <c r="E2433" s="193">
        <v>0.162162162162162</v>
      </c>
      <c r="F2433" s="194">
        <v>0.2</v>
      </c>
      <c r="G2433" s="195">
        <v>0.15445026178010501</v>
      </c>
      <c r="H2433" s="193"/>
      <c r="I2433" s="194"/>
      <c r="J2433" s="195"/>
      <c r="K2433" s="193"/>
      <c r="L2433" s="194"/>
      <c r="M2433" s="195"/>
      <c r="N2433" s="537"/>
    </row>
    <row r="2434" spans="1:14" x14ac:dyDescent="0.3">
      <c r="A2434" s="736" t="s">
        <v>259</v>
      </c>
      <c r="B2434" s="317">
        <v>74</v>
      </c>
      <c r="C2434" s="318">
        <v>369</v>
      </c>
      <c r="D2434" s="319">
        <v>899</v>
      </c>
      <c r="E2434" s="317">
        <v>74</v>
      </c>
      <c r="F2434" s="318">
        <v>170</v>
      </c>
      <c r="G2434" s="319">
        <v>382</v>
      </c>
      <c r="H2434" s="317"/>
      <c r="I2434" s="318"/>
      <c r="J2434" s="319"/>
      <c r="K2434" s="317"/>
      <c r="L2434" s="318"/>
      <c r="M2434" s="319"/>
      <c r="N2434" s="532"/>
    </row>
    <row r="2435" spans="1:14" x14ac:dyDescent="0.3">
      <c r="A2435" s="733" t="s">
        <v>194</v>
      </c>
      <c r="B2435" s="320">
        <v>2.5405405405405399</v>
      </c>
      <c r="C2435" s="321">
        <v>2.3441734417344202</v>
      </c>
      <c r="D2435" s="322">
        <v>2.43826473859844</v>
      </c>
      <c r="E2435" s="320">
        <v>2.5405405405405399</v>
      </c>
      <c r="F2435" s="321">
        <v>2.45882352941176</v>
      </c>
      <c r="G2435" s="322">
        <v>2.5418848167539299</v>
      </c>
      <c r="H2435" s="320"/>
      <c r="I2435" s="321"/>
      <c r="J2435" s="322"/>
      <c r="K2435" s="320"/>
      <c r="L2435" s="321"/>
      <c r="M2435" s="322"/>
      <c r="N2435" s="533"/>
    </row>
    <row r="2436" spans="1:14" x14ac:dyDescent="0.3">
      <c r="A2436" s="733" t="s">
        <v>174</v>
      </c>
      <c r="B2436" s="320">
        <v>0.90945097376187101</v>
      </c>
      <c r="C2436" s="321">
        <v>0.91676708213138802</v>
      </c>
      <c r="D2436" s="322">
        <v>0.89748702181943196</v>
      </c>
      <c r="E2436" s="320">
        <v>0.90945097376187101</v>
      </c>
      <c r="F2436" s="321">
        <v>0.96142080728152501</v>
      </c>
      <c r="G2436" s="322">
        <v>0.92334812840312697</v>
      </c>
      <c r="H2436" s="320"/>
      <c r="I2436" s="321"/>
      <c r="J2436" s="322"/>
      <c r="K2436" s="320"/>
      <c r="L2436" s="321"/>
      <c r="M2436" s="322"/>
      <c r="N2436" s="533"/>
    </row>
    <row r="2437" spans="1:14" x14ac:dyDescent="0.3">
      <c r="A2437" s="733" t="s">
        <v>260</v>
      </c>
      <c r="B2437" s="323" t="s">
        <v>248</v>
      </c>
      <c r="C2437" s="321" t="s">
        <v>130</v>
      </c>
      <c r="D2437" s="322" t="s">
        <v>130</v>
      </c>
      <c r="E2437" s="323" t="s">
        <v>248</v>
      </c>
      <c r="F2437" s="321" t="s">
        <v>130</v>
      </c>
      <c r="G2437" s="322" t="s">
        <v>130</v>
      </c>
      <c r="H2437" s="323"/>
      <c r="I2437" s="321"/>
      <c r="J2437" s="322"/>
      <c r="K2437" s="323"/>
      <c r="L2437" s="321"/>
      <c r="M2437" s="322"/>
      <c r="N2437" s="533"/>
    </row>
    <row r="2438" spans="1:14" x14ac:dyDescent="0.3">
      <c r="A2438" s="735" t="s">
        <v>173</v>
      </c>
      <c r="B2438" s="196" t="s">
        <v>248</v>
      </c>
      <c r="C2438" s="197">
        <v>0.21419518941450932</v>
      </c>
      <c r="D2438" s="198">
        <v>0.1139579731579418</v>
      </c>
      <c r="E2438" s="196" t="s">
        <v>248</v>
      </c>
      <c r="F2438" s="197">
        <v>8.499609173202699E-2</v>
      </c>
      <c r="G2438" s="198">
        <v>-1.4558714877288936E-3</v>
      </c>
      <c r="H2438" s="196"/>
      <c r="I2438" s="197"/>
      <c r="J2438" s="198"/>
      <c r="K2438" s="196"/>
      <c r="L2438" s="197"/>
      <c r="M2438" s="198"/>
      <c r="N2438" s="534"/>
    </row>
    <row r="2439" spans="1:14" ht="26" x14ac:dyDescent="0.3">
      <c r="A2439" s="743" t="s">
        <v>986</v>
      </c>
      <c r="B2439" s="312">
        <v>0.08</v>
      </c>
      <c r="C2439" s="313">
        <v>2.4390243902439001E-2</v>
      </c>
      <c r="D2439" s="314">
        <v>3.4714445688689803E-2</v>
      </c>
      <c r="E2439" s="312">
        <v>0.08</v>
      </c>
      <c r="F2439" s="313">
        <v>5.29411764705882E-2</v>
      </c>
      <c r="G2439" s="314">
        <v>7.1428571428571397E-2</v>
      </c>
      <c r="H2439" s="312"/>
      <c r="I2439" s="313"/>
      <c r="J2439" s="314"/>
      <c r="K2439" s="312"/>
      <c r="L2439" s="313"/>
      <c r="M2439" s="314"/>
      <c r="N2439" s="566"/>
    </row>
    <row r="2440" spans="1:14" x14ac:dyDescent="0.3">
      <c r="A2440" s="744" t="s">
        <v>424</v>
      </c>
      <c r="B2440" s="193">
        <v>0.2</v>
      </c>
      <c r="C2440" s="194">
        <v>6.50406504065041E-2</v>
      </c>
      <c r="D2440" s="195">
        <v>8.6226203807390794E-2</v>
      </c>
      <c r="E2440" s="193">
        <v>0.2</v>
      </c>
      <c r="F2440" s="194">
        <v>0.11764705882352899</v>
      </c>
      <c r="G2440" s="195">
        <v>0.14285714285714299</v>
      </c>
      <c r="H2440" s="193"/>
      <c r="I2440" s="194"/>
      <c r="J2440" s="195"/>
      <c r="K2440" s="193"/>
      <c r="L2440" s="194"/>
      <c r="M2440" s="195"/>
      <c r="N2440" s="566"/>
    </row>
    <row r="2441" spans="1:14" x14ac:dyDescent="0.3">
      <c r="A2441" s="744" t="s">
        <v>425</v>
      </c>
      <c r="B2441" s="193">
        <v>0.37333333333333302</v>
      </c>
      <c r="C2441" s="194">
        <v>0.159891598915989</v>
      </c>
      <c r="D2441" s="195">
        <v>0.202687569988802</v>
      </c>
      <c r="E2441" s="193">
        <v>0.37333333333333302</v>
      </c>
      <c r="F2441" s="194">
        <v>0.27647058823529402</v>
      </c>
      <c r="G2441" s="195">
        <v>0.30158730158730201</v>
      </c>
      <c r="H2441" s="193"/>
      <c r="I2441" s="194"/>
      <c r="J2441" s="195"/>
      <c r="K2441" s="193"/>
      <c r="L2441" s="194"/>
      <c r="M2441" s="195"/>
      <c r="N2441" s="566"/>
    </row>
    <row r="2442" spans="1:14" x14ac:dyDescent="0.3">
      <c r="A2442" s="744" t="s">
        <v>406</v>
      </c>
      <c r="B2442" s="193">
        <v>0.34666666666666701</v>
      </c>
      <c r="C2442" s="194">
        <v>0.75067750677506795</v>
      </c>
      <c r="D2442" s="195">
        <v>0.67637178051511704</v>
      </c>
      <c r="E2442" s="193">
        <v>0.34666666666666701</v>
      </c>
      <c r="F2442" s="194">
        <v>0.55294117647058805</v>
      </c>
      <c r="G2442" s="195">
        <v>0.48412698412698402</v>
      </c>
      <c r="H2442" s="193"/>
      <c r="I2442" s="194"/>
      <c r="J2442" s="195"/>
      <c r="K2442" s="193"/>
      <c r="L2442" s="194"/>
      <c r="M2442" s="195"/>
      <c r="N2442" s="566"/>
    </row>
    <row r="2443" spans="1:14" x14ac:dyDescent="0.3">
      <c r="A2443" s="736" t="s">
        <v>259</v>
      </c>
      <c r="B2443" s="317">
        <v>75</v>
      </c>
      <c r="C2443" s="318">
        <v>369</v>
      </c>
      <c r="D2443" s="319">
        <v>893</v>
      </c>
      <c r="E2443" s="317">
        <v>75</v>
      </c>
      <c r="F2443" s="318">
        <v>170</v>
      </c>
      <c r="G2443" s="319">
        <v>378</v>
      </c>
      <c r="H2443" s="317"/>
      <c r="I2443" s="318"/>
      <c r="J2443" s="319"/>
      <c r="K2443" s="317"/>
      <c r="L2443" s="318"/>
      <c r="M2443" s="319"/>
      <c r="N2443" s="791"/>
    </row>
    <row r="2444" spans="1:14" x14ac:dyDescent="0.3">
      <c r="A2444" s="733" t="s">
        <v>194</v>
      </c>
      <c r="B2444" s="320">
        <v>2.0133333333333301</v>
      </c>
      <c r="C2444" s="321">
        <v>1.3631436314363099</v>
      </c>
      <c r="D2444" s="322">
        <v>1.47928331466965</v>
      </c>
      <c r="E2444" s="320">
        <v>2.0133333333333301</v>
      </c>
      <c r="F2444" s="321">
        <v>1.6705882352941199</v>
      </c>
      <c r="G2444" s="322">
        <v>1.8015873015873001</v>
      </c>
      <c r="H2444" s="320"/>
      <c r="I2444" s="321"/>
      <c r="J2444" s="322"/>
      <c r="K2444" s="320"/>
      <c r="L2444" s="321"/>
      <c r="M2444" s="322"/>
      <c r="N2444" s="566"/>
    </row>
    <row r="2445" spans="1:14" x14ac:dyDescent="0.3">
      <c r="A2445" s="733" t="s">
        <v>174</v>
      </c>
      <c r="B2445" s="320">
        <v>0.93712229628698895</v>
      </c>
      <c r="C2445" s="321">
        <v>0.71349330720241899</v>
      </c>
      <c r="D2445" s="322">
        <v>0.79436548650168204</v>
      </c>
      <c r="E2445" s="320">
        <v>0.93712229628698895</v>
      </c>
      <c r="F2445" s="321">
        <v>0.88228100414492305</v>
      </c>
      <c r="G2445" s="322">
        <v>0.93576030112662001</v>
      </c>
      <c r="H2445" s="320"/>
      <c r="I2445" s="321"/>
      <c r="J2445" s="322"/>
      <c r="K2445" s="320"/>
      <c r="L2445" s="321"/>
      <c r="M2445" s="322"/>
      <c r="N2445" s="566"/>
    </row>
    <row r="2446" spans="1:14" x14ac:dyDescent="0.3">
      <c r="A2446" s="733" t="s">
        <v>260</v>
      </c>
      <c r="B2446" s="323" t="s">
        <v>248</v>
      </c>
      <c r="C2446" s="321" t="s">
        <v>237</v>
      </c>
      <c r="D2446" s="322" t="s">
        <v>237</v>
      </c>
      <c r="E2446" s="323" t="s">
        <v>248</v>
      </c>
      <c r="F2446" s="321" t="s">
        <v>236</v>
      </c>
      <c r="G2446" s="322" t="s">
        <v>130</v>
      </c>
      <c r="H2446" s="323"/>
      <c r="I2446" s="321"/>
      <c r="J2446" s="322"/>
      <c r="K2446" s="323"/>
      <c r="L2446" s="321"/>
      <c r="M2446" s="322"/>
      <c r="N2446" s="566"/>
    </row>
    <row r="2447" spans="1:14" x14ac:dyDescent="0.3">
      <c r="A2447" s="735" t="s">
        <v>173</v>
      </c>
      <c r="B2447" s="196" t="s">
        <v>248</v>
      </c>
      <c r="C2447" s="197">
        <v>0.91127652541884396</v>
      </c>
      <c r="D2447" s="198">
        <v>0.67229761078315586</v>
      </c>
      <c r="E2447" s="196" t="s">
        <v>248</v>
      </c>
      <c r="F2447" s="197">
        <v>0.38847611637222895</v>
      </c>
      <c r="G2447" s="198">
        <v>0.22628234120543028</v>
      </c>
      <c r="H2447" s="196"/>
      <c r="I2447" s="197"/>
      <c r="J2447" s="198"/>
      <c r="K2447" s="196"/>
      <c r="L2447" s="197"/>
      <c r="M2447" s="198"/>
      <c r="N2447" s="534"/>
    </row>
    <row r="2448" spans="1:14" ht="52" x14ac:dyDescent="0.3">
      <c r="A2448" s="743" t="s">
        <v>1073</v>
      </c>
      <c r="B2448" s="312">
        <v>0.19178082191780799</v>
      </c>
      <c r="C2448" s="313">
        <v>0.52845528455284596</v>
      </c>
      <c r="D2448" s="314">
        <v>0.40133779264213998</v>
      </c>
      <c r="E2448" s="312">
        <v>0.19178082191780799</v>
      </c>
      <c r="F2448" s="313">
        <v>0.36094674556213002</v>
      </c>
      <c r="G2448" s="314">
        <v>0.32453825857519802</v>
      </c>
      <c r="H2448" s="312"/>
      <c r="I2448" s="313"/>
      <c r="J2448" s="314"/>
      <c r="K2448" s="312"/>
      <c r="L2448" s="313"/>
      <c r="M2448" s="314"/>
      <c r="N2448" s="566"/>
    </row>
    <row r="2449" spans="1:14" x14ac:dyDescent="0.3">
      <c r="A2449" s="744" t="s">
        <v>424</v>
      </c>
      <c r="B2449" s="193">
        <v>0.164383561643836</v>
      </c>
      <c r="C2449" s="194">
        <v>0.21680216802168001</v>
      </c>
      <c r="D2449" s="195">
        <v>0.26867335562987699</v>
      </c>
      <c r="E2449" s="193">
        <v>0.164383561643836</v>
      </c>
      <c r="F2449" s="194">
        <v>0.230769230769231</v>
      </c>
      <c r="G2449" s="195">
        <v>0.23746701846965701</v>
      </c>
      <c r="H2449" s="193"/>
      <c r="I2449" s="194"/>
      <c r="J2449" s="195"/>
      <c r="K2449" s="193"/>
      <c r="L2449" s="194"/>
      <c r="M2449" s="195"/>
      <c r="N2449" s="566"/>
    </row>
    <row r="2450" spans="1:14" x14ac:dyDescent="0.3">
      <c r="A2450" s="744" t="s">
        <v>425</v>
      </c>
      <c r="B2450" s="193">
        <v>0.47945205479452002</v>
      </c>
      <c r="C2450" s="194">
        <v>0.17886178861788599</v>
      </c>
      <c r="D2450" s="195">
        <v>0.249721293199554</v>
      </c>
      <c r="E2450" s="193">
        <v>0.47945205479452002</v>
      </c>
      <c r="F2450" s="194">
        <v>0.30177514792899401</v>
      </c>
      <c r="G2450" s="195">
        <v>0.31926121372031702</v>
      </c>
      <c r="H2450" s="193"/>
      <c r="I2450" s="194"/>
      <c r="J2450" s="195"/>
      <c r="K2450" s="193"/>
      <c r="L2450" s="194"/>
      <c r="M2450" s="195"/>
      <c r="N2450" s="566"/>
    </row>
    <row r="2451" spans="1:14" x14ac:dyDescent="0.3">
      <c r="A2451" s="744" t="s">
        <v>406</v>
      </c>
      <c r="B2451" s="193">
        <v>0.164383561643836</v>
      </c>
      <c r="C2451" s="194">
        <v>7.58807588075881E-2</v>
      </c>
      <c r="D2451" s="195">
        <v>8.0267558528428096E-2</v>
      </c>
      <c r="E2451" s="193">
        <v>0.164383561643836</v>
      </c>
      <c r="F2451" s="194">
        <v>0.106508875739645</v>
      </c>
      <c r="G2451" s="195">
        <v>0.11873350923482801</v>
      </c>
      <c r="H2451" s="193"/>
      <c r="I2451" s="194"/>
      <c r="J2451" s="195"/>
      <c r="K2451" s="193"/>
      <c r="L2451" s="194"/>
      <c r="M2451" s="195"/>
      <c r="N2451" s="566"/>
    </row>
    <row r="2452" spans="1:14" x14ac:dyDescent="0.3">
      <c r="A2452" s="736" t="s">
        <v>259</v>
      </c>
      <c r="B2452" s="317">
        <v>73</v>
      </c>
      <c r="C2452" s="318">
        <v>369</v>
      </c>
      <c r="D2452" s="319">
        <v>897</v>
      </c>
      <c r="E2452" s="317">
        <v>73</v>
      </c>
      <c r="F2452" s="318">
        <v>169</v>
      </c>
      <c r="G2452" s="319">
        <v>379</v>
      </c>
      <c r="H2452" s="317"/>
      <c r="I2452" s="318"/>
      <c r="J2452" s="319"/>
      <c r="K2452" s="317"/>
      <c r="L2452" s="318"/>
      <c r="M2452" s="319"/>
      <c r="N2452" s="791"/>
    </row>
    <row r="2453" spans="1:14" x14ac:dyDescent="0.3">
      <c r="A2453" s="733" t="s">
        <v>194</v>
      </c>
      <c r="B2453" s="320">
        <v>2.3835616438356202</v>
      </c>
      <c r="C2453" s="321">
        <v>3.1978319783197899</v>
      </c>
      <c r="D2453" s="322">
        <v>2.9910813823857301</v>
      </c>
      <c r="E2453" s="320">
        <v>2.3835616438356202</v>
      </c>
      <c r="F2453" s="321">
        <v>2.8461538461538498</v>
      </c>
      <c r="G2453" s="322">
        <v>2.7678100263852201</v>
      </c>
      <c r="H2453" s="320"/>
      <c r="I2453" s="321"/>
      <c r="J2453" s="322"/>
      <c r="K2453" s="320"/>
      <c r="L2453" s="321"/>
      <c r="M2453" s="322"/>
      <c r="N2453" s="566"/>
    </row>
    <row r="2454" spans="1:14" x14ac:dyDescent="0.3">
      <c r="A2454" s="733" t="s">
        <v>174</v>
      </c>
      <c r="B2454" s="320">
        <v>0.98078960517507596</v>
      </c>
      <c r="C2454" s="321">
        <v>0.98708819919820101</v>
      </c>
      <c r="D2454" s="322">
        <v>0.98647587664365699</v>
      </c>
      <c r="E2454" s="320">
        <v>0.98078960517507596</v>
      </c>
      <c r="F2454" s="321">
        <v>1.03509833901353</v>
      </c>
      <c r="G2454" s="322">
        <v>1.0332658481827901</v>
      </c>
      <c r="H2454" s="320"/>
      <c r="I2454" s="321"/>
      <c r="J2454" s="322"/>
      <c r="K2454" s="320"/>
      <c r="L2454" s="321"/>
      <c r="M2454" s="322"/>
      <c r="N2454" s="566"/>
    </row>
    <row r="2455" spans="1:14" x14ac:dyDescent="0.3">
      <c r="A2455" s="733" t="s">
        <v>260</v>
      </c>
      <c r="B2455" s="323" t="s">
        <v>248</v>
      </c>
      <c r="C2455" s="321" t="s">
        <v>237</v>
      </c>
      <c r="D2455" s="322" t="s">
        <v>237</v>
      </c>
      <c r="E2455" s="323" t="s">
        <v>248</v>
      </c>
      <c r="F2455" s="321" t="s">
        <v>236</v>
      </c>
      <c r="G2455" s="322" t="s">
        <v>236</v>
      </c>
      <c r="H2455" s="323"/>
      <c r="I2455" s="321"/>
      <c r="J2455" s="322"/>
      <c r="K2455" s="323"/>
      <c r="L2455" s="321"/>
      <c r="M2455" s="322"/>
      <c r="N2455" s="566"/>
    </row>
    <row r="2456" spans="1:14" x14ac:dyDescent="0.3">
      <c r="A2456" s="735" t="s">
        <v>173</v>
      </c>
      <c r="B2456" s="196" t="s">
        <v>248</v>
      </c>
      <c r="C2456" s="197">
        <v>-0.82492155730925665</v>
      </c>
      <c r="D2456" s="198">
        <v>-0.61584855031337293</v>
      </c>
      <c r="E2456" s="196" t="s">
        <v>248</v>
      </c>
      <c r="F2456" s="197">
        <v>-0.44690652557619742</v>
      </c>
      <c r="G2456" s="198">
        <v>-0.37187756009296108</v>
      </c>
      <c r="H2456" s="196"/>
      <c r="I2456" s="197"/>
      <c r="J2456" s="198"/>
      <c r="K2456" s="196"/>
      <c r="L2456" s="197"/>
      <c r="M2456" s="198"/>
      <c r="N2456" s="566"/>
    </row>
    <row r="2457" spans="1:14" ht="26" x14ac:dyDescent="0.3">
      <c r="A2457" s="743" t="s">
        <v>987</v>
      </c>
      <c r="B2457" s="312">
        <v>0.20270270270270299</v>
      </c>
      <c r="C2457" s="313">
        <v>6.50406504065041E-2</v>
      </c>
      <c r="D2457" s="314">
        <v>8.4821428571428603E-2</v>
      </c>
      <c r="E2457" s="312">
        <v>0.20270270270270299</v>
      </c>
      <c r="F2457" s="313">
        <v>0.13529411764705901</v>
      </c>
      <c r="G2457" s="314">
        <v>0.163157894736842</v>
      </c>
      <c r="H2457" s="312"/>
      <c r="I2457" s="313"/>
      <c r="J2457" s="314"/>
      <c r="K2457" s="312"/>
      <c r="L2457" s="313"/>
      <c r="M2457" s="314"/>
      <c r="N2457" s="535"/>
    </row>
    <row r="2458" spans="1:14" x14ac:dyDescent="0.3">
      <c r="A2458" s="744" t="s">
        <v>424</v>
      </c>
      <c r="B2458" s="193">
        <v>0.37837837837837801</v>
      </c>
      <c r="C2458" s="194">
        <v>0.18970189701897</v>
      </c>
      <c r="D2458" s="195">
        <v>0.214285714285714</v>
      </c>
      <c r="E2458" s="193">
        <v>0.37837837837837801</v>
      </c>
      <c r="F2458" s="194">
        <v>0.3</v>
      </c>
      <c r="G2458" s="195">
        <v>0.31315789473684202</v>
      </c>
      <c r="H2458" s="193"/>
      <c r="I2458" s="194"/>
      <c r="J2458" s="195"/>
      <c r="K2458" s="193"/>
      <c r="L2458" s="194"/>
      <c r="M2458" s="195"/>
      <c r="N2458" s="536"/>
    </row>
    <row r="2459" spans="1:14" x14ac:dyDescent="0.3">
      <c r="A2459" s="744" t="s">
        <v>425</v>
      </c>
      <c r="B2459" s="193">
        <v>0.27027027027027001</v>
      </c>
      <c r="C2459" s="194">
        <v>0.31978319783197801</v>
      </c>
      <c r="D2459" s="195">
        <v>0.33816964285714302</v>
      </c>
      <c r="E2459" s="193">
        <v>0.27027027027027001</v>
      </c>
      <c r="F2459" s="194">
        <v>0.28235294117647097</v>
      </c>
      <c r="G2459" s="195">
        <v>0.28421052631578902</v>
      </c>
      <c r="H2459" s="193"/>
      <c r="I2459" s="194"/>
      <c r="J2459" s="195"/>
      <c r="K2459" s="193"/>
      <c r="L2459" s="194"/>
      <c r="M2459" s="195"/>
      <c r="N2459" s="536"/>
    </row>
    <row r="2460" spans="1:14" x14ac:dyDescent="0.3">
      <c r="A2460" s="744" t="s">
        <v>406</v>
      </c>
      <c r="B2460" s="193">
        <v>0.14864864864864899</v>
      </c>
      <c r="C2460" s="194">
        <v>0.42547425474254702</v>
      </c>
      <c r="D2460" s="195">
        <v>0.36272321428571402</v>
      </c>
      <c r="E2460" s="193">
        <v>0.14864864864864899</v>
      </c>
      <c r="F2460" s="194">
        <v>0.28235294117647097</v>
      </c>
      <c r="G2460" s="195">
        <v>0.23947368421052601</v>
      </c>
      <c r="H2460" s="193"/>
      <c r="I2460" s="194"/>
      <c r="J2460" s="195"/>
      <c r="K2460" s="193"/>
      <c r="L2460" s="194"/>
      <c r="M2460" s="195"/>
      <c r="N2460" s="537"/>
    </row>
    <row r="2461" spans="1:14" x14ac:dyDescent="0.3">
      <c r="A2461" s="736" t="s">
        <v>259</v>
      </c>
      <c r="B2461" s="317">
        <v>74</v>
      </c>
      <c r="C2461" s="318">
        <v>369</v>
      </c>
      <c r="D2461" s="319">
        <v>896</v>
      </c>
      <c r="E2461" s="317">
        <v>74</v>
      </c>
      <c r="F2461" s="318">
        <v>170</v>
      </c>
      <c r="G2461" s="319">
        <v>380</v>
      </c>
      <c r="H2461" s="317"/>
      <c r="I2461" s="318"/>
      <c r="J2461" s="319"/>
      <c r="K2461" s="317"/>
      <c r="L2461" s="318"/>
      <c r="M2461" s="319"/>
      <c r="N2461" s="532"/>
    </row>
    <row r="2462" spans="1:14" x14ac:dyDescent="0.3">
      <c r="A2462" s="733" t="s">
        <v>194</v>
      </c>
      <c r="B2462" s="320">
        <v>2.63513513513514</v>
      </c>
      <c r="C2462" s="321">
        <v>1.89430894308943</v>
      </c>
      <c r="D2462" s="322">
        <v>2.0212053571428599</v>
      </c>
      <c r="E2462" s="320">
        <v>2.63513513513514</v>
      </c>
      <c r="F2462" s="321">
        <v>2.28823529411765</v>
      </c>
      <c r="G2462" s="322">
        <v>2.4</v>
      </c>
      <c r="H2462" s="320"/>
      <c r="I2462" s="321"/>
      <c r="J2462" s="322"/>
      <c r="K2462" s="320"/>
      <c r="L2462" s="321"/>
      <c r="M2462" s="322"/>
      <c r="N2462" s="533"/>
    </row>
    <row r="2463" spans="1:14" x14ac:dyDescent="0.3">
      <c r="A2463" s="733" t="s">
        <v>174</v>
      </c>
      <c r="B2463" s="320">
        <v>0.97326345986595797</v>
      </c>
      <c r="C2463" s="321">
        <v>0.93086864642843103</v>
      </c>
      <c r="D2463" s="322">
        <v>0.95753238387075701</v>
      </c>
      <c r="E2463" s="320">
        <v>0.97326345986595797</v>
      </c>
      <c r="F2463" s="321">
        <v>1.0230377973670499</v>
      </c>
      <c r="G2463" s="322">
        <v>1.0237290208738901</v>
      </c>
      <c r="H2463" s="320"/>
      <c r="I2463" s="321"/>
      <c r="J2463" s="322"/>
      <c r="K2463" s="320"/>
      <c r="L2463" s="321"/>
      <c r="M2463" s="322"/>
      <c r="N2463" s="533"/>
    </row>
    <row r="2464" spans="1:14" x14ac:dyDescent="0.3">
      <c r="A2464" s="733" t="s">
        <v>260</v>
      </c>
      <c r="B2464" s="323" t="s">
        <v>248</v>
      </c>
      <c r="C2464" s="321" t="s">
        <v>237</v>
      </c>
      <c r="D2464" s="322" t="s">
        <v>237</v>
      </c>
      <c r="E2464" s="323" t="s">
        <v>248</v>
      </c>
      <c r="F2464" s="321" t="s">
        <v>266</v>
      </c>
      <c r="G2464" s="322" t="s">
        <v>130</v>
      </c>
      <c r="H2464" s="323"/>
      <c r="I2464" s="321"/>
      <c r="J2464" s="322"/>
      <c r="K2464" s="323"/>
      <c r="L2464" s="321"/>
      <c r="M2464" s="322"/>
      <c r="N2464" s="533"/>
    </row>
    <row r="2465" spans="1:14" x14ac:dyDescent="0.3">
      <c r="A2465" s="735" t="s">
        <v>173</v>
      </c>
      <c r="B2465" s="196" t="s">
        <v>248</v>
      </c>
      <c r="C2465" s="197">
        <v>0.79584396239804789</v>
      </c>
      <c r="D2465" s="198">
        <v>0.64115824000699839</v>
      </c>
      <c r="E2465" s="196" t="s">
        <v>248</v>
      </c>
      <c r="F2465" s="197">
        <v>0.33908800037524683</v>
      </c>
      <c r="G2465" s="198">
        <v>0.22968493648291877</v>
      </c>
      <c r="H2465" s="196"/>
      <c r="I2465" s="197"/>
      <c r="J2465" s="198"/>
      <c r="K2465" s="196"/>
      <c r="L2465" s="197"/>
      <c r="M2465" s="198"/>
      <c r="N2465" s="534"/>
    </row>
    <row r="2466" spans="1:14" ht="39" x14ac:dyDescent="0.3">
      <c r="A2466" s="743" t="s">
        <v>988</v>
      </c>
      <c r="B2466" s="312">
        <v>0.162162162162162</v>
      </c>
      <c r="C2466" s="313">
        <v>0.14092140921409199</v>
      </c>
      <c r="D2466" s="314">
        <v>0.13474387527839601</v>
      </c>
      <c r="E2466" s="312">
        <v>0.162162162162162</v>
      </c>
      <c r="F2466" s="313">
        <v>0.17058823529411801</v>
      </c>
      <c r="G2466" s="314">
        <v>0.14397905759162299</v>
      </c>
      <c r="H2466" s="312"/>
      <c r="I2466" s="313"/>
      <c r="J2466" s="314"/>
      <c r="K2466" s="312"/>
      <c r="L2466" s="313"/>
      <c r="M2466" s="314"/>
      <c r="N2466" s="566"/>
    </row>
    <row r="2467" spans="1:14" x14ac:dyDescent="0.3">
      <c r="A2467" s="744" t="s">
        <v>424</v>
      </c>
      <c r="B2467" s="193">
        <v>0.35135135135135098</v>
      </c>
      <c r="C2467" s="194">
        <v>0.38211382113821102</v>
      </c>
      <c r="D2467" s="195">
        <v>0.40423162583518901</v>
      </c>
      <c r="E2467" s="193">
        <v>0.35135135135135098</v>
      </c>
      <c r="F2467" s="194">
        <v>0.38235294117647101</v>
      </c>
      <c r="G2467" s="195">
        <v>0.37958115183246099</v>
      </c>
      <c r="H2467" s="193"/>
      <c r="I2467" s="194"/>
      <c r="J2467" s="195"/>
      <c r="K2467" s="193"/>
      <c r="L2467" s="194"/>
      <c r="M2467" s="195"/>
      <c r="N2467" s="566"/>
    </row>
    <row r="2468" spans="1:14" x14ac:dyDescent="0.3">
      <c r="A2468" s="744" t="s">
        <v>425</v>
      </c>
      <c r="B2468" s="193">
        <v>0.36486486486486502</v>
      </c>
      <c r="C2468" s="194">
        <v>0.36585365853658502</v>
      </c>
      <c r="D2468" s="195">
        <v>0.36971046770601301</v>
      </c>
      <c r="E2468" s="193">
        <v>0.36486486486486502</v>
      </c>
      <c r="F2468" s="194">
        <v>0.32352941176470601</v>
      </c>
      <c r="G2468" s="195">
        <v>0.36649214659685903</v>
      </c>
      <c r="H2468" s="193"/>
      <c r="I2468" s="194"/>
      <c r="J2468" s="195"/>
      <c r="K2468" s="193"/>
      <c r="L2468" s="194"/>
      <c r="M2468" s="195"/>
      <c r="N2468" s="566"/>
    </row>
    <row r="2469" spans="1:14" x14ac:dyDescent="0.3">
      <c r="A2469" s="744" t="s">
        <v>406</v>
      </c>
      <c r="B2469" s="193">
        <v>0.121621621621622</v>
      </c>
      <c r="C2469" s="194">
        <v>0.11111111111111099</v>
      </c>
      <c r="D2469" s="195">
        <v>9.1314031180400906E-2</v>
      </c>
      <c r="E2469" s="193">
        <v>0.121621621621622</v>
      </c>
      <c r="F2469" s="194">
        <v>0.123529411764706</v>
      </c>
      <c r="G2469" s="195">
        <v>0.109947643979058</v>
      </c>
      <c r="H2469" s="193"/>
      <c r="I2469" s="194"/>
      <c r="J2469" s="195"/>
      <c r="K2469" s="193"/>
      <c r="L2469" s="194"/>
      <c r="M2469" s="195"/>
      <c r="N2469" s="566"/>
    </row>
    <row r="2470" spans="1:14" x14ac:dyDescent="0.3">
      <c r="A2470" s="736" t="s">
        <v>259</v>
      </c>
      <c r="B2470" s="317">
        <v>74</v>
      </c>
      <c r="C2470" s="318">
        <v>369</v>
      </c>
      <c r="D2470" s="319">
        <v>898</v>
      </c>
      <c r="E2470" s="317">
        <v>74</v>
      </c>
      <c r="F2470" s="318">
        <v>170</v>
      </c>
      <c r="G2470" s="319">
        <v>382</v>
      </c>
      <c r="H2470" s="317"/>
      <c r="I2470" s="318"/>
      <c r="J2470" s="319"/>
      <c r="K2470" s="317"/>
      <c r="L2470" s="318"/>
      <c r="M2470" s="319"/>
      <c r="N2470" s="791"/>
    </row>
    <row r="2471" spans="1:14" x14ac:dyDescent="0.3">
      <c r="A2471" s="733" t="s">
        <v>194</v>
      </c>
      <c r="B2471" s="320">
        <v>2.5540540540540499</v>
      </c>
      <c r="C2471" s="321">
        <v>2.5528455284552898</v>
      </c>
      <c r="D2471" s="322">
        <v>2.5824053452115798</v>
      </c>
      <c r="E2471" s="320">
        <v>2.5540540540540499</v>
      </c>
      <c r="F2471" s="321">
        <v>2.6</v>
      </c>
      <c r="G2471" s="322">
        <v>2.5575916230366502</v>
      </c>
      <c r="H2471" s="320"/>
      <c r="I2471" s="321"/>
      <c r="J2471" s="322"/>
      <c r="K2471" s="320"/>
      <c r="L2471" s="321"/>
      <c r="M2471" s="322"/>
      <c r="N2471" s="566"/>
    </row>
    <row r="2472" spans="1:14" x14ac:dyDescent="0.3">
      <c r="A2472" s="733" t="s">
        <v>174</v>
      </c>
      <c r="B2472" s="320">
        <v>0.90873827767520998</v>
      </c>
      <c r="C2472" s="321">
        <v>0.86793657131991497</v>
      </c>
      <c r="D2472" s="322">
        <v>0.83432627875069598</v>
      </c>
      <c r="E2472" s="320">
        <v>0.90873827767520998</v>
      </c>
      <c r="F2472" s="321">
        <v>0.91276289071946604</v>
      </c>
      <c r="G2472" s="322">
        <v>0.86977986820933095</v>
      </c>
      <c r="H2472" s="320"/>
      <c r="I2472" s="321"/>
      <c r="J2472" s="322"/>
      <c r="K2472" s="320"/>
      <c r="L2472" s="321"/>
      <c r="M2472" s="322"/>
      <c r="N2472" s="566"/>
    </row>
    <row r="2473" spans="1:14" x14ac:dyDescent="0.3">
      <c r="A2473" s="733" t="s">
        <v>260</v>
      </c>
      <c r="B2473" s="323" t="s">
        <v>248</v>
      </c>
      <c r="C2473" s="321" t="s">
        <v>130</v>
      </c>
      <c r="D2473" s="322" t="s">
        <v>130</v>
      </c>
      <c r="E2473" s="323" t="s">
        <v>248</v>
      </c>
      <c r="F2473" s="321" t="s">
        <v>130</v>
      </c>
      <c r="G2473" s="322" t="s">
        <v>130</v>
      </c>
      <c r="H2473" s="323"/>
      <c r="I2473" s="321"/>
      <c r="J2473" s="322"/>
      <c r="K2473" s="323"/>
      <c r="L2473" s="321"/>
      <c r="M2473" s="322"/>
      <c r="N2473" s="566"/>
    </row>
    <row r="2474" spans="1:14" x14ac:dyDescent="0.3">
      <c r="A2474" s="735" t="s">
        <v>173</v>
      </c>
      <c r="B2474" s="196" t="s">
        <v>248</v>
      </c>
      <c r="C2474" s="197">
        <v>1.3924123475086462E-3</v>
      </c>
      <c r="D2474" s="198">
        <v>-3.3981059783928361E-2</v>
      </c>
      <c r="E2474" s="196" t="s">
        <v>248</v>
      </c>
      <c r="F2474" s="197">
        <v>-5.0337219460942613E-2</v>
      </c>
      <c r="G2474" s="198">
        <v>-4.0672003479262859E-3</v>
      </c>
      <c r="H2474" s="196"/>
      <c r="I2474" s="197"/>
      <c r="J2474" s="198"/>
      <c r="K2474" s="196"/>
      <c r="L2474" s="197"/>
      <c r="M2474" s="198"/>
      <c r="N2474" s="566"/>
    </row>
    <row r="2475" spans="1:14" ht="39" x14ac:dyDescent="0.3">
      <c r="A2475" s="743" t="s">
        <v>1074</v>
      </c>
      <c r="B2475" s="312">
        <v>8.1081081081081099E-2</v>
      </c>
      <c r="C2475" s="313">
        <v>0.26558265582655799</v>
      </c>
      <c r="D2475" s="314">
        <v>0.19754464285714299</v>
      </c>
      <c r="E2475" s="312">
        <v>8.1081081081081099E-2</v>
      </c>
      <c r="F2475" s="313">
        <v>0.17647058823529399</v>
      </c>
      <c r="G2475" s="314">
        <v>0.144356955380577</v>
      </c>
      <c r="H2475" s="312"/>
      <c r="I2475" s="313"/>
      <c r="J2475" s="314"/>
      <c r="K2475" s="312"/>
      <c r="L2475" s="313"/>
      <c r="M2475" s="314"/>
      <c r="N2475" s="535"/>
    </row>
    <row r="2476" spans="1:14" x14ac:dyDescent="0.3">
      <c r="A2476" s="744" t="s">
        <v>424</v>
      </c>
      <c r="B2476" s="193">
        <v>0.391891891891892</v>
      </c>
      <c r="C2476" s="194">
        <v>0.466124661246612</v>
      </c>
      <c r="D2476" s="195">
        <v>0.50558035714285698</v>
      </c>
      <c r="E2476" s="193">
        <v>0.391891891891892</v>
      </c>
      <c r="F2476" s="194">
        <v>0.39411764705882402</v>
      </c>
      <c r="G2476" s="195">
        <v>0.44881889763779498</v>
      </c>
      <c r="H2476" s="193"/>
      <c r="I2476" s="194"/>
      <c r="J2476" s="195"/>
      <c r="K2476" s="193"/>
      <c r="L2476" s="194"/>
      <c r="M2476" s="195"/>
      <c r="N2476" s="536"/>
    </row>
    <row r="2477" spans="1:14" x14ac:dyDescent="0.3">
      <c r="A2477" s="744" t="s">
        <v>425</v>
      </c>
      <c r="B2477" s="193">
        <v>0.41891891891891903</v>
      </c>
      <c r="C2477" s="194">
        <v>0.20867208672086701</v>
      </c>
      <c r="D2477" s="195">
        <v>0.22767857142857101</v>
      </c>
      <c r="E2477" s="193">
        <v>0.41891891891891903</v>
      </c>
      <c r="F2477" s="194">
        <v>0.32352941176470601</v>
      </c>
      <c r="G2477" s="195">
        <v>0.29396325459317602</v>
      </c>
      <c r="H2477" s="193"/>
      <c r="I2477" s="194"/>
      <c r="J2477" s="195"/>
      <c r="K2477" s="193"/>
      <c r="L2477" s="194"/>
      <c r="M2477" s="195"/>
      <c r="N2477" s="536"/>
    </row>
    <row r="2478" spans="1:14" x14ac:dyDescent="0.3">
      <c r="A2478" s="744" t="s">
        <v>406</v>
      </c>
      <c r="B2478" s="193">
        <v>0.108108108108108</v>
      </c>
      <c r="C2478" s="194">
        <v>5.9620596205962099E-2</v>
      </c>
      <c r="D2478" s="195">
        <v>6.9196428571428603E-2</v>
      </c>
      <c r="E2478" s="193">
        <v>0.108108108108108</v>
      </c>
      <c r="F2478" s="194">
        <v>0.105882352941176</v>
      </c>
      <c r="G2478" s="195">
        <v>0.112860892388451</v>
      </c>
      <c r="H2478" s="193"/>
      <c r="I2478" s="194"/>
      <c r="J2478" s="195"/>
      <c r="K2478" s="193"/>
      <c r="L2478" s="194"/>
      <c r="M2478" s="195"/>
      <c r="N2478" s="537"/>
    </row>
    <row r="2479" spans="1:14" x14ac:dyDescent="0.3">
      <c r="A2479" s="736" t="s">
        <v>259</v>
      </c>
      <c r="B2479" s="317">
        <v>74</v>
      </c>
      <c r="C2479" s="318">
        <v>369</v>
      </c>
      <c r="D2479" s="319">
        <v>896</v>
      </c>
      <c r="E2479" s="317">
        <v>74</v>
      </c>
      <c r="F2479" s="318">
        <v>170</v>
      </c>
      <c r="G2479" s="319">
        <v>381</v>
      </c>
      <c r="H2479" s="317"/>
      <c r="I2479" s="318"/>
      <c r="J2479" s="319"/>
      <c r="K2479" s="317"/>
      <c r="L2479" s="318"/>
      <c r="M2479" s="319"/>
      <c r="N2479" s="532"/>
    </row>
    <row r="2480" spans="1:14" x14ac:dyDescent="0.3">
      <c r="A2480" s="733" t="s">
        <v>194</v>
      </c>
      <c r="B2480" s="320">
        <v>2.4459459459459501</v>
      </c>
      <c r="C2480" s="321">
        <v>2.93766937669377</v>
      </c>
      <c r="D2480" s="322">
        <v>2.8314732142857202</v>
      </c>
      <c r="E2480" s="320">
        <v>2.4459459459459501</v>
      </c>
      <c r="F2480" s="321">
        <v>2.6411764705882401</v>
      </c>
      <c r="G2480" s="322">
        <v>2.6246719160105001</v>
      </c>
      <c r="H2480" s="320"/>
      <c r="I2480" s="321"/>
      <c r="J2480" s="322"/>
      <c r="K2480" s="320"/>
      <c r="L2480" s="321"/>
      <c r="M2480" s="322"/>
      <c r="N2480" s="533"/>
    </row>
    <row r="2481" spans="1:14" x14ac:dyDescent="0.3">
      <c r="A2481" s="733" t="s">
        <v>174</v>
      </c>
      <c r="B2481" s="320">
        <v>0.79625651356475402</v>
      </c>
      <c r="C2481" s="321">
        <v>0.84307665670853305</v>
      </c>
      <c r="D2481" s="322">
        <v>0.82119442601325698</v>
      </c>
      <c r="E2481" s="320">
        <v>0.79625651356475402</v>
      </c>
      <c r="F2481" s="321">
        <v>0.89413527928828695</v>
      </c>
      <c r="G2481" s="322">
        <v>0.86652373246192205</v>
      </c>
      <c r="H2481" s="320"/>
      <c r="I2481" s="321"/>
      <c r="J2481" s="322"/>
      <c r="K2481" s="320"/>
      <c r="L2481" s="321"/>
      <c r="M2481" s="322"/>
      <c r="N2481" s="533"/>
    </row>
    <row r="2482" spans="1:14" x14ac:dyDescent="0.3">
      <c r="A2482" s="733" t="s">
        <v>260</v>
      </c>
      <c r="B2482" s="323" t="s">
        <v>248</v>
      </c>
      <c r="C2482" s="321" t="s">
        <v>237</v>
      </c>
      <c r="D2482" s="322" t="s">
        <v>237</v>
      </c>
      <c r="E2482" s="323" t="s">
        <v>248</v>
      </c>
      <c r="F2482" s="321" t="s">
        <v>130</v>
      </c>
      <c r="G2482" s="322" t="s">
        <v>130</v>
      </c>
      <c r="H2482" s="323"/>
      <c r="I2482" s="321"/>
      <c r="J2482" s="322"/>
      <c r="K2482" s="323"/>
      <c r="L2482" s="321"/>
      <c r="M2482" s="322"/>
      <c r="N2482" s="533"/>
    </row>
    <row r="2483" spans="1:14" x14ac:dyDescent="0.3">
      <c r="A2483" s="735" t="s">
        <v>173</v>
      </c>
      <c r="B2483" s="196" t="s">
        <v>248</v>
      </c>
      <c r="C2483" s="197">
        <v>-0.58324877914134654</v>
      </c>
      <c r="D2483" s="198">
        <v>-0.4694713652787828</v>
      </c>
      <c r="E2483" s="196" t="s">
        <v>248</v>
      </c>
      <c r="F2483" s="197">
        <v>-0.21834562304452354</v>
      </c>
      <c r="G2483" s="198">
        <v>-0.20625628978073474</v>
      </c>
      <c r="H2483" s="196"/>
      <c r="I2483" s="197"/>
      <c r="J2483" s="198"/>
      <c r="K2483" s="196"/>
      <c r="L2483" s="197"/>
      <c r="M2483" s="198"/>
      <c r="N2483" s="534"/>
    </row>
    <row r="2484" spans="1:14" ht="39" x14ac:dyDescent="0.3">
      <c r="A2484" s="743" t="s">
        <v>925</v>
      </c>
      <c r="B2484" s="72">
        <v>0.74193548387096797</v>
      </c>
      <c r="C2484" s="73">
        <v>0.41265060240963902</v>
      </c>
      <c r="D2484" s="74">
        <v>0.54177545691906004</v>
      </c>
      <c r="E2484" s="72">
        <v>0.74193548387096797</v>
      </c>
      <c r="F2484" s="73">
        <v>0.52348993288590595</v>
      </c>
      <c r="G2484" s="74">
        <v>0.572784810126582</v>
      </c>
      <c r="H2484" s="72"/>
      <c r="I2484" s="73"/>
      <c r="J2484" s="74"/>
      <c r="K2484" s="72"/>
      <c r="L2484" s="73"/>
      <c r="M2484" s="74"/>
      <c r="N2484" s="558"/>
    </row>
    <row r="2485" spans="1:14" x14ac:dyDescent="0.3">
      <c r="A2485" s="725" t="s">
        <v>136</v>
      </c>
      <c r="B2485" s="72">
        <v>0.25806451612903197</v>
      </c>
      <c r="C2485" s="73">
        <v>0.58734939759036098</v>
      </c>
      <c r="D2485" s="74">
        <v>0.45822454308094002</v>
      </c>
      <c r="E2485" s="72">
        <v>0.25806451612903197</v>
      </c>
      <c r="F2485" s="73">
        <v>0.47651006711409399</v>
      </c>
      <c r="G2485" s="74">
        <v>0.427215189873418</v>
      </c>
      <c r="H2485" s="72"/>
      <c r="I2485" s="73"/>
      <c r="J2485" s="74"/>
      <c r="K2485" s="72"/>
      <c r="L2485" s="73"/>
      <c r="M2485" s="74"/>
      <c r="N2485" s="559"/>
    </row>
    <row r="2486" spans="1:14" x14ac:dyDescent="0.3">
      <c r="A2486" s="762" t="s">
        <v>259</v>
      </c>
      <c r="B2486" s="75">
        <v>62</v>
      </c>
      <c r="C2486" s="76">
        <v>332</v>
      </c>
      <c r="D2486" s="77">
        <v>766</v>
      </c>
      <c r="E2486" s="76">
        <v>62</v>
      </c>
      <c r="F2486" s="76">
        <v>149</v>
      </c>
      <c r="G2486" s="77">
        <v>316</v>
      </c>
      <c r="H2486" s="76"/>
      <c r="I2486" s="76"/>
      <c r="J2486" s="77"/>
      <c r="K2486" s="75"/>
      <c r="L2486" s="76"/>
      <c r="M2486" s="77"/>
      <c r="N2486" s="560"/>
    </row>
    <row r="2487" spans="1:14" x14ac:dyDescent="0.3">
      <c r="A2487" s="725" t="s">
        <v>194</v>
      </c>
      <c r="B2487" s="366">
        <v>38787.26</v>
      </c>
      <c r="C2487" s="381">
        <v>30390.81</v>
      </c>
      <c r="D2487" s="382">
        <v>32496.84</v>
      </c>
      <c r="E2487" s="381">
        <v>38787.26</v>
      </c>
      <c r="F2487" s="381">
        <v>37993.78</v>
      </c>
      <c r="G2487" s="382">
        <v>34202.04</v>
      </c>
      <c r="H2487" s="381"/>
      <c r="I2487" s="381"/>
      <c r="J2487" s="382"/>
      <c r="K2487" s="381"/>
      <c r="L2487" s="381"/>
      <c r="M2487" s="382"/>
      <c r="N2487" s="385"/>
    </row>
    <row r="2488" spans="1:14" x14ac:dyDescent="0.3">
      <c r="A2488" s="763" t="s">
        <v>195</v>
      </c>
      <c r="B2488" s="380">
        <v>30000</v>
      </c>
      <c r="C2488" s="383">
        <v>22000</v>
      </c>
      <c r="D2488" s="384">
        <v>25000</v>
      </c>
      <c r="E2488" s="383">
        <v>30000</v>
      </c>
      <c r="F2488" s="383">
        <v>27000</v>
      </c>
      <c r="G2488" s="384">
        <v>25000</v>
      </c>
      <c r="H2488" s="383"/>
      <c r="I2488" s="383"/>
      <c r="J2488" s="384"/>
      <c r="K2488" s="383"/>
      <c r="L2488" s="383"/>
      <c r="M2488" s="384"/>
      <c r="N2488" s="386"/>
    </row>
    <row r="2489" spans="1:14" ht="26" x14ac:dyDescent="0.3">
      <c r="A2489" s="743" t="s">
        <v>652</v>
      </c>
      <c r="B2489" s="312">
        <v>0.32432432432432401</v>
      </c>
      <c r="C2489" s="313">
        <v>0.25203252032520301</v>
      </c>
      <c r="D2489" s="314">
        <v>0.35209713024282602</v>
      </c>
      <c r="E2489" s="312">
        <v>0.32432432432432401</v>
      </c>
      <c r="F2489" s="313">
        <v>0.23976608187134499</v>
      </c>
      <c r="G2489" s="314">
        <v>0.35142118863049099</v>
      </c>
      <c r="H2489" s="312"/>
      <c r="I2489" s="313"/>
      <c r="J2489" s="314"/>
      <c r="K2489" s="312"/>
      <c r="L2489" s="313"/>
      <c r="M2489" s="314"/>
      <c r="N2489" s="209"/>
    </row>
    <row r="2490" spans="1:14" x14ac:dyDescent="0.3">
      <c r="A2490" s="728" t="s">
        <v>626</v>
      </c>
      <c r="B2490" s="72">
        <v>0.445945945945946</v>
      </c>
      <c r="C2490" s="73">
        <v>0.61517615176151796</v>
      </c>
      <c r="D2490" s="74">
        <v>0.49779249448123603</v>
      </c>
      <c r="E2490" s="72">
        <v>0.445945945945946</v>
      </c>
      <c r="F2490" s="73">
        <v>0.573099415204678</v>
      </c>
      <c r="G2490" s="74">
        <v>0.48062015503875999</v>
      </c>
      <c r="H2490" s="72"/>
      <c r="I2490" s="73"/>
      <c r="J2490" s="74"/>
      <c r="K2490" s="72"/>
      <c r="L2490" s="73"/>
      <c r="M2490" s="74"/>
      <c r="N2490" s="210"/>
    </row>
    <row r="2491" spans="1:14" x14ac:dyDescent="0.3">
      <c r="A2491" s="728" t="s">
        <v>627</v>
      </c>
      <c r="B2491" s="72">
        <v>0.121621621621622</v>
      </c>
      <c r="C2491" s="73">
        <v>4.3360433604336002E-2</v>
      </c>
      <c r="D2491" s="74">
        <v>4.96688741721854E-2</v>
      </c>
      <c r="E2491" s="72">
        <v>0.121621621621622</v>
      </c>
      <c r="F2491" s="73">
        <v>7.0175438596491196E-2</v>
      </c>
      <c r="G2491" s="74">
        <v>5.6847545219638203E-2</v>
      </c>
      <c r="H2491" s="72"/>
      <c r="I2491" s="73"/>
      <c r="J2491" s="74"/>
      <c r="K2491" s="72"/>
      <c r="L2491" s="73"/>
      <c r="M2491" s="74"/>
      <c r="N2491" s="210"/>
    </row>
    <row r="2492" spans="1:14" x14ac:dyDescent="0.3">
      <c r="A2492" s="728" t="s">
        <v>628</v>
      </c>
      <c r="B2492" s="72">
        <v>5.4054054054054099E-2</v>
      </c>
      <c r="C2492" s="73">
        <v>3.5230352303522998E-2</v>
      </c>
      <c r="D2492" s="74">
        <v>3.9735099337748297E-2</v>
      </c>
      <c r="E2492" s="72">
        <v>5.4054054054054099E-2</v>
      </c>
      <c r="F2492" s="73">
        <v>5.2631578947368397E-2</v>
      </c>
      <c r="G2492" s="74">
        <v>4.90956072351421E-2</v>
      </c>
      <c r="H2492" s="72"/>
      <c r="I2492" s="73"/>
      <c r="J2492" s="74"/>
      <c r="K2492" s="72"/>
      <c r="L2492" s="73"/>
      <c r="M2492" s="74"/>
      <c r="N2492" s="210"/>
    </row>
    <row r="2493" spans="1:14" x14ac:dyDescent="0.3">
      <c r="A2493" s="728" t="s">
        <v>629</v>
      </c>
      <c r="B2493" s="72">
        <v>5.4054054054054099E-2</v>
      </c>
      <c r="C2493" s="73">
        <v>2.7100271002710001E-2</v>
      </c>
      <c r="D2493" s="74">
        <v>2.3178807947019899E-2</v>
      </c>
      <c r="E2493" s="72">
        <v>5.4054054054054099E-2</v>
      </c>
      <c r="F2493" s="73">
        <v>3.5087719298245598E-2</v>
      </c>
      <c r="G2493" s="74">
        <v>2.58397932816537E-2</v>
      </c>
      <c r="H2493" s="72"/>
      <c r="I2493" s="73"/>
      <c r="J2493" s="74"/>
      <c r="K2493" s="72"/>
      <c r="L2493" s="73"/>
      <c r="M2493" s="74"/>
      <c r="N2493" s="210"/>
    </row>
    <row r="2494" spans="1:14" x14ac:dyDescent="0.3">
      <c r="A2494" s="728" t="s">
        <v>630</v>
      </c>
      <c r="B2494" s="72">
        <v>0</v>
      </c>
      <c r="C2494" s="73">
        <v>1.3550135501355001E-2</v>
      </c>
      <c r="D2494" s="74">
        <v>1.87637969094923E-2</v>
      </c>
      <c r="E2494" s="72">
        <v>0</v>
      </c>
      <c r="F2494" s="73">
        <v>5.8479532163742704E-3</v>
      </c>
      <c r="G2494" s="74">
        <v>1.29198966408269E-2</v>
      </c>
      <c r="H2494" s="72"/>
      <c r="I2494" s="73"/>
      <c r="J2494" s="74"/>
      <c r="K2494" s="72"/>
      <c r="L2494" s="73"/>
      <c r="M2494" s="74"/>
      <c r="N2494" s="210"/>
    </row>
    <row r="2495" spans="1:14" x14ac:dyDescent="0.3">
      <c r="A2495" s="728" t="s">
        <v>631</v>
      </c>
      <c r="B2495" s="72">
        <v>0</v>
      </c>
      <c r="C2495" s="73">
        <v>1.3550135501355001E-2</v>
      </c>
      <c r="D2495" s="74">
        <v>1.87637969094923E-2</v>
      </c>
      <c r="E2495" s="72">
        <v>0</v>
      </c>
      <c r="F2495" s="73">
        <v>2.3391812865497099E-2</v>
      </c>
      <c r="G2495" s="74">
        <v>2.32558139534884E-2</v>
      </c>
      <c r="H2495" s="72"/>
      <c r="I2495" s="73"/>
      <c r="J2495" s="74"/>
      <c r="K2495" s="72"/>
      <c r="L2495" s="73"/>
      <c r="M2495" s="74"/>
      <c r="N2495" s="211"/>
    </row>
    <row r="2496" spans="1:14" x14ac:dyDescent="0.3">
      <c r="A2496" s="734" t="s">
        <v>259</v>
      </c>
      <c r="B2496" s="133">
        <v>74</v>
      </c>
      <c r="C2496" s="134">
        <v>369</v>
      </c>
      <c r="D2496" s="135">
        <v>906</v>
      </c>
      <c r="E2496" s="133">
        <v>74</v>
      </c>
      <c r="F2496" s="134">
        <v>171</v>
      </c>
      <c r="G2496" s="135">
        <v>387</v>
      </c>
      <c r="H2496" s="133"/>
      <c r="I2496" s="134"/>
      <c r="J2496" s="135"/>
      <c r="K2496" s="133"/>
      <c r="L2496" s="134"/>
      <c r="M2496" s="135"/>
      <c r="N2496" s="532"/>
    </row>
    <row r="2497" spans="1:14" ht="26" x14ac:dyDescent="0.3">
      <c r="A2497" s="743" t="s">
        <v>644</v>
      </c>
      <c r="B2497" s="72">
        <v>0.2</v>
      </c>
      <c r="C2497" s="73">
        <v>0.31720430107526898</v>
      </c>
      <c r="D2497" s="74">
        <v>0.29252437703141898</v>
      </c>
      <c r="E2497" s="72">
        <v>0.2</v>
      </c>
      <c r="F2497" s="73">
        <v>0.337209302325581</v>
      </c>
      <c r="G2497" s="74">
        <v>0.291139240506329</v>
      </c>
      <c r="H2497" s="72"/>
      <c r="I2497" s="73"/>
      <c r="J2497" s="74"/>
      <c r="K2497" s="72"/>
      <c r="L2497" s="73"/>
      <c r="M2497" s="74"/>
      <c r="N2497" s="558"/>
    </row>
    <row r="2498" spans="1:14" x14ac:dyDescent="0.3">
      <c r="A2498" s="725" t="s">
        <v>632</v>
      </c>
      <c r="B2498" s="72">
        <v>0.25333333333333302</v>
      </c>
      <c r="C2498" s="73">
        <v>0.241935483870968</v>
      </c>
      <c r="D2498" s="74">
        <v>0.282773564463705</v>
      </c>
      <c r="E2498" s="72">
        <v>0.25333333333333302</v>
      </c>
      <c r="F2498" s="73">
        <v>0.25</v>
      </c>
      <c r="G2498" s="74">
        <v>0.31139240506329102</v>
      </c>
      <c r="H2498" s="72"/>
      <c r="I2498" s="73"/>
      <c r="J2498" s="74"/>
      <c r="K2498" s="72"/>
      <c r="L2498" s="73"/>
      <c r="M2498" s="74"/>
      <c r="N2498" s="559"/>
    </row>
    <row r="2499" spans="1:14" x14ac:dyDescent="0.3">
      <c r="A2499" s="725" t="s">
        <v>633</v>
      </c>
      <c r="B2499" s="72">
        <v>0.49333333333333301</v>
      </c>
      <c r="C2499" s="73">
        <v>0.38709677419354799</v>
      </c>
      <c r="D2499" s="74">
        <v>0.352112676056338</v>
      </c>
      <c r="E2499" s="72">
        <v>0.49333333333333301</v>
      </c>
      <c r="F2499" s="73">
        <v>0.34883720930232598</v>
      </c>
      <c r="G2499" s="74">
        <v>0.31898734177215199</v>
      </c>
      <c r="H2499" s="72"/>
      <c r="I2499" s="73"/>
      <c r="J2499" s="74"/>
      <c r="K2499" s="72"/>
      <c r="L2499" s="73"/>
      <c r="M2499" s="74"/>
      <c r="N2499" s="561"/>
    </row>
    <row r="2500" spans="1:14" x14ac:dyDescent="0.3">
      <c r="A2500" s="725" t="s">
        <v>634</v>
      </c>
      <c r="B2500" s="72">
        <v>5.3333333333333302E-2</v>
      </c>
      <c r="C2500" s="73">
        <v>5.3763440860214999E-2</v>
      </c>
      <c r="D2500" s="74">
        <v>7.2589382448537396E-2</v>
      </c>
      <c r="E2500" s="72">
        <v>5.3333333333333302E-2</v>
      </c>
      <c r="F2500" s="73">
        <v>6.3953488372092998E-2</v>
      </c>
      <c r="G2500" s="74">
        <v>7.8481012658227794E-2</v>
      </c>
      <c r="H2500" s="72"/>
      <c r="I2500" s="73"/>
      <c r="J2500" s="74"/>
      <c r="K2500" s="72"/>
      <c r="L2500" s="73"/>
      <c r="M2500" s="74"/>
      <c r="N2500" s="561"/>
    </row>
    <row r="2501" spans="1:14" x14ac:dyDescent="0.3">
      <c r="A2501" s="734" t="s">
        <v>259</v>
      </c>
      <c r="B2501" s="75">
        <v>75</v>
      </c>
      <c r="C2501" s="76">
        <v>372</v>
      </c>
      <c r="D2501" s="77">
        <v>923</v>
      </c>
      <c r="E2501" s="75">
        <v>75</v>
      </c>
      <c r="F2501" s="76">
        <v>172</v>
      </c>
      <c r="G2501" s="77">
        <v>395</v>
      </c>
      <c r="H2501" s="75"/>
      <c r="I2501" s="76"/>
      <c r="J2501" s="77"/>
      <c r="K2501" s="75"/>
      <c r="L2501" s="76"/>
      <c r="M2501" s="77"/>
      <c r="N2501" s="794"/>
    </row>
    <row r="2502" spans="1:14" ht="65" x14ac:dyDescent="0.3">
      <c r="A2502" s="743" t="s">
        <v>334</v>
      </c>
      <c r="B2502" s="312">
        <v>0.17808219178082199</v>
      </c>
      <c r="C2502" s="313">
        <v>0.56473829201101899</v>
      </c>
      <c r="D2502" s="314">
        <v>0.49150622876557198</v>
      </c>
      <c r="E2502" s="312">
        <v>0.17808219178082199</v>
      </c>
      <c r="F2502" s="313">
        <v>0.44642857142857101</v>
      </c>
      <c r="G2502" s="314">
        <v>0.46524064171122997</v>
      </c>
      <c r="H2502" s="312"/>
      <c r="I2502" s="313"/>
      <c r="J2502" s="314"/>
      <c r="K2502" s="312"/>
      <c r="L2502" s="313"/>
      <c r="M2502" s="314"/>
      <c r="N2502" s="535"/>
    </row>
    <row r="2503" spans="1:14" x14ac:dyDescent="0.3">
      <c r="A2503" s="728" t="s">
        <v>335</v>
      </c>
      <c r="B2503" s="72">
        <v>0.150684931506849</v>
      </c>
      <c r="C2503" s="73">
        <v>8.8154269972451793E-2</v>
      </c>
      <c r="D2503" s="74">
        <v>9.3997734994337501E-2</v>
      </c>
      <c r="E2503" s="72">
        <v>0.150684931506849</v>
      </c>
      <c r="F2503" s="73">
        <v>0.107142857142857</v>
      </c>
      <c r="G2503" s="74">
        <v>0.10160427807486599</v>
      </c>
      <c r="H2503" s="72"/>
      <c r="I2503" s="73"/>
      <c r="J2503" s="74"/>
      <c r="K2503" s="72"/>
      <c r="L2503" s="73"/>
      <c r="M2503" s="74"/>
      <c r="N2503" s="536"/>
    </row>
    <row r="2504" spans="1:14" x14ac:dyDescent="0.3">
      <c r="A2504" s="728" t="s">
        <v>242</v>
      </c>
      <c r="B2504" s="72">
        <v>0.10958904109589</v>
      </c>
      <c r="C2504" s="73">
        <v>5.5096418732782398E-2</v>
      </c>
      <c r="D2504" s="74">
        <v>7.5877689694224204E-2</v>
      </c>
      <c r="E2504" s="72">
        <v>0.10958904109589</v>
      </c>
      <c r="F2504" s="73">
        <v>6.5476190476190493E-2</v>
      </c>
      <c r="G2504" s="74">
        <v>8.0213903743315496E-2</v>
      </c>
      <c r="H2504" s="72"/>
      <c r="I2504" s="73"/>
      <c r="J2504" s="74"/>
      <c r="K2504" s="72"/>
      <c r="L2504" s="73"/>
      <c r="M2504" s="74"/>
      <c r="N2504" s="536"/>
    </row>
    <row r="2505" spans="1:14" x14ac:dyDescent="0.3">
      <c r="A2505" s="727" t="s">
        <v>243</v>
      </c>
      <c r="B2505" s="72">
        <v>0.19178082191780799</v>
      </c>
      <c r="C2505" s="73">
        <v>6.0606060606060601E-2</v>
      </c>
      <c r="D2505" s="74">
        <v>7.9275198187995499E-2</v>
      </c>
      <c r="E2505" s="72">
        <v>0.19178082191780799</v>
      </c>
      <c r="F2505" s="73">
        <v>0.107142857142857</v>
      </c>
      <c r="G2505" s="74">
        <v>0.10427807486630999</v>
      </c>
      <c r="H2505" s="72"/>
      <c r="I2505" s="73"/>
      <c r="J2505" s="74"/>
      <c r="K2505" s="72"/>
      <c r="L2505" s="73"/>
      <c r="M2505" s="74"/>
      <c r="N2505" s="536"/>
    </row>
    <row r="2506" spans="1:14" x14ac:dyDescent="0.3">
      <c r="A2506" s="728" t="s">
        <v>340</v>
      </c>
      <c r="B2506" s="72">
        <v>0.10958904109589</v>
      </c>
      <c r="C2506" s="73">
        <v>7.43801652892562E-2</v>
      </c>
      <c r="D2506" s="74">
        <v>9.9660249150622895E-2</v>
      </c>
      <c r="E2506" s="72">
        <v>0.10958904109589</v>
      </c>
      <c r="F2506" s="73">
        <v>6.5476190476190493E-2</v>
      </c>
      <c r="G2506" s="74">
        <v>8.2887700534759398E-2</v>
      </c>
      <c r="H2506" s="72"/>
      <c r="I2506" s="73"/>
      <c r="J2506" s="74"/>
      <c r="K2506" s="72"/>
      <c r="L2506" s="73"/>
      <c r="M2506" s="74"/>
      <c r="N2506" s="536"/>
    </row>
    <row r="2507" spans="1:14" x14ac:dyDescent="0.3">
      <c r="A2507" s="727" t="s">
        <v>103</v>
      </c>
      <c r="B2507" s="72">
        <v>0.26027397260273999</v>
      </c>
      <c r="C2507" s="73">
        <v>0.15702479338843001</v>
      </c>
      <c r="D2507" s="74">
        <v>0.15968289920724801</v>
      </c>
      <c r="E2507" s="72">
        <v>0.26027397260273999</v>
      </c>
      <c r="F2507" s="73">
        <v>0.20833333333333301</v>
      </c>
      <c r="G2507" s="74">
        <v>0.16577540106951899</v>
      </c>
      <c r="H2507" s="72"/>
      <c r="I2507" s="73"/>
      <c r="J2507" s="74"/>
      <c r="K2507" s="72"/>
      <c r="L2507" s="73"/>
      <c r="M2507" s="74"/>
      <c r="N2507" s="537"/>
    </row>
    <row r="2508" spans="1:14" x14ac:dyDescent="0.3">
      <c r="A2508" s="734" t="s">
        <v>259</v>
      </c>
      <c r="B2508" s="75">
        <v>73</v>
      </c>
      <c r="C2508" s="76">
        <v>363</v>
      </c>
      <c r="D2508" s="77">
        <v>883</v>
      </c>
      <c r="E2508" s="75">
        <v>73</v>
      </c>
      <c r="F2508" s="76">
        <v>168</v>
      </c>
      <c r="G2508" s="77">
        <v>374</v>
      </c>
      <c r="H2508" s="75"/>
      <c r="I2508" s="76"/>
      <c r="J2508" s="77"/>
      <c r="K2508" s="75"/>
      <c r="L2508" s="76"/>
      <c r="M2508" s="77"/>
      <c r="N2508" s="532"/>
    </row>
    <row r="2509" spans="1:14" x14ac:dyDescent="0.3">
      <c r="A2509" s="727" t="s">
        <v>194</v>
      </c>
      <c r="B2509" s="127">
        <v>3.31506849315068</v>
      </c>
      <c r="C2509" s="128">
        <v>4.5371900826446296</v>
      </c>
      <c r="D2509" s="129">
        <v>4.3193657984144904</v>
      </c>
      <c r="E2509" s="127">
        <v>3.31506849315068</v>
      </c>
      <c r="F2509" s="128">
        <v>4.1369047619047601</v>
      </c>
      <c r="G2509" s="129">
        <v>4.2647058823529402</v>
      </c>
      <c r="H2509" s="127"/>
      <c r="I2509" s="128"/>
      <c r="J2509" s="129"/>
      <c r="K2509" s="127"/>
      <c r="L2509" s="128"/>
      <c r="M2509" s="129"/>
      <c r="N2509" s="533"/>
    </row>
    <row r="2510" spans="1:14" x14ac:dyDescent="0.3">
      <c r="A2510" s="727" t="s">
        <v>174</v>
      </c>
      <c r="B2510" s="127">
        <v>1.84749614590462</v>
      </c>
      <c r="C2510" s="128">
        <v>1.9597101586096199</v>
      </c>
      <c r="D2510" s="129">
        <v>1.9691322158504601</v>
      </c>
      <c r="E2510" s="127">
        <v>1.84749614590462</v>
      </c>
      <c r="F2510" s="128">
        <v>2.0353922226090502</v>
      </c>
      <c r="G2510" s="129">
        <v>1.95717838540531</v>
      </c>
      <c r="H2510" s="127"/>
      <c r="I2510" s="128"/>
      <c r="J2510" s="129"/>
      <c r="K2510" s="127"/>
      <c r="L2510" s="128"/>
      <c r="M2510" s="129"/>
      <c r="N2510" s="533"/>
    </row>
    <row r="2511" spans="1:14" x14ac:dyDescent="0.3">
      <c r="A2511" s="727" t="s">
        <v>260</v>
      </c>
      <c r="B2511" s="130" t="s">
        <v>248</v>
      </c>
      <c r="C2511" s="128" t="s">
        <v>237</v>
      </c>
      <c r="D2511" s="129" t="s">
        <v>237</v>
      </c>
      <c r="E2511" s="130" t="s">
        <v>248</v>
      </c>
      <c r="F2511" s="128" t="s">
        <v>236</v>
      </c>
      <c r="G2511" s="129" t="s">
        <v>237</v>
      </c>
      <c r="H2511" s="130"/>
      <c r="I2511" s="128"/>
      <c r="J2511" s="129"/>
      <c r="K2511" s="130"/>
      <c r="L2511" s="128"/>
      <c r="M2511" s="129"/>
      <c r="N2511" s="533"/>
    </row>
    <row r="2512" spans="1:14" x14ac:dyDescent="0.3">
      <c r="A2512" s="730" t="s">
        <v>173</v>
      </c>
      <c r="B2512" s="131" t="s">
        <v>248</v>
      </c>
      <c r="C2512" s="132">
        <v>-0.62362364359075606</v>
      </c>
      <c r="D2512" s="139">
        <v>-0.51002025012833307</v>
      </c>
      <c r="E2512" s="131" t="s">
        <v>248</v>
      </c>
      <c r="F2512" s="132">
        <v>-0.40377292377614388</v>
      </c>
      <c r="G2512" s="139">
        <v>-0.48520737623290322</v>
      </c>
      <c r="H2512" s="131"/>
      <c r="I2512" s="132"/>
      <c r="J2512" s="139"/>
      <c r="K2512" s="131"/>
      <c r="L2512" s="132"/>
      <c r="M2512" s="139"/>
      <c r="N2512" s="534"/>
    </row>
    <row r="2513" spans="1:14" ht="26" x14ac:dyDescent="0.3">
      <c r="A2513" s="761" t="s">
        <v>336</v>
      </c>
      <c r="B2513" s="69">
        <v>4.1095890410958902E-2</v>
      </c>
      <c r="C2513" s="70">
        <v>4.7752808988764002E-2</v>
      </c>
      <c r="D2513" s="71">
        <v>4.3829296424452102E-2</v>
      </c>
      <c r="E2513" s="69">
        <v>4.1095890410958902E-2</v>
      </c>
      <c r="F2513" s="70">
        <v>4.2424242424242399E-2</v>
      </c>
      <c r="G2513" s="71">
        <v>5.4347826086956499E-2</v>
      </c>
      <c r="H2513" s="69"/>
      <c r="I2513" s="70"/>
      <c r="J2513" s="71"/>
      <c r="K2513" s="69"/>
      <c r="L2513" s="70"/>
      <c r="M2513" s="71"/>
      <c r="N2513" s="535"/>
    </row>
    <row r="2514" spans="1:14" x14ac:dyDescent="0.3">
      <c r="A2514" s="727" t="s">
        <v>335</v>
      </c>
      <c r="B2514" s="72">
        <v>1.3698630136986301E-2</v>
      </c>
      <c r="C2514" s="73">
        <v>3.3707865168539297E-2</v>
      </c>
      <c r="D2514" s="74">
        <v>4.26758938869665E-2</v>
      </c>
      <c r="E2514" s="72">
        <v>1.3698630136986301E-2</v>
      </c>
      <c r="F2514" s="73">
        <v>5.4545454545454501E-2</v>
      </c>
      <c r="G2514" s="74">
        <v>5.1630434782608703E-2</v>
      </c>
      <c r="H2514" s="72"/>
      <c r="I2514" s="73"/>
      <c r="J2514" s="74"/>
      <c r="K2514" s="72"/>
      <c r="L2514" s="73"/>
      <c r="M2514" s="74"/>
      <c r="N2514" s="536"/>
    </row>
    <row r="2515" spans="1:14" x14ac:dyDescent="0.3">
      <c r="A2515" s="727" t="s">
        <v>242</v>
      </c>
      <c r="B2515" s="72">
        <v>6.8493150684931503E-2</v>
      </c>
      <c r="C2515" s="73">
        <v>5.3370786516853903E-2</v>
      </c>
      <c r="D2515" s="74">
        <v>5.1903114186851201E-2</v>
      </c>
      <c r="E2515" s="72">
        <v>6.8493150684931503E-2</v>
      </c>
      <c r="F2515" s="73">
        <v>8.4848484848484895E-2</v>
      </c>
      <c r="G2515" s="74">
        <v>7.8804347826087001E-2</v>
      </c>
      <c r="H2515" s="72"/>
      <c r="I2515" s="73"/>
      <c r="J2515" s="74"/>
      <c r="K2515" s="72"/>
      <c r="L2515" s="73"/>
      <c r="M2515" s="74"/>
      <c r="N2515" s="536"/>
    </row>
    <row r="2516" spans="1:14" x14ac:dyDescent="0.3">
      <c r="A2516" s="727" t="s">
        <v>243</v>
      </c>
      <c r="B2516" s="72">
        <v>0.17808219178082199</v>
      </c>
      <c r="C2516" s="73">
        <v>0.162921348314607</v>
      </c>
      <c r="D2516" s="74">
        <v>0.152249134948097</v>
      </c>
      <c r="E2516" s="72">
        <v>0.17808219178082199</v>
      </c>
      <c r="F2516" s="73">
        <v>0.145454545454545</v>
      </c>
      <c r="G2516" s="74">
        <v>0.16847826086956499</v>
      </c>
      <c r="H2516" s="72"/>
      <c r="I2516" s="73"/>
      <c r="J2516" s="74"/>
      <c r="K2516" s="72"/>
      <c r="L2516" s="73"/>
      <c r="M2516" s="74"/>
      <c r="N2516" s="536"/>
    </row>
    <row r="2517" spans="1:14" x14ac:dyDescent="0.3">
      <c r="A2517" s="727" t="s">
        <v>340</v>
      </c>
      <c r="B2517" s="72">
        <v>0.465753424657534</v>
      </c>
      <c r="C2517" s="73">
        <v>0.33988764044943798</v>
      </c>
      <c r="D2517" s="74">
        <v>0.36447520184544402</v>
      </c>
      <c r="E2517" s="72">
        <v>0.465753424657534</v>
      </c>
      <c r="F2517" s="73">
        <v>0.36969696969697002</v>
      </c>
      <c r="G2517" s="74">
        <v>0.33967391304347799</v>
      </c>
      <c r="H2517" s="72"/>
      <c r="I2517" s="73"/>
      <c r="J2517" s="74"/>
      <c r="K2517" s="72"/>
      <c r="L2517" s="73"/>
      <c r="M2517" s="74"/>
      <c r="N2517" s="536"/>
    </row>
    <row r="2518" spans="1:14" x14ac:dyDescent="0.3">
      <c r="A2518" s="727" t="s">
        <v>103</v>
      </c>
      <c r="B2518" s="72">
        <v>0.232876712328767</v>
      </c>
      <c r="C2518" s="73">
        <v>0.36235955056179803</v>
      </c>
      <c r="D2518" s="74">
        <v>0.34486735870818902</v>
      </c>
      <c r="E2518" s="72">
        <v>0.232876712328767</v>
      </c>
      <c r="F2518" s="73">
        <v>0.30303030303030298</v>
      </c>
      <c r="G2518" s="74">
        <v>0.30706521739130399</v>
      </c>
      <c r="H2518" s="72"/>
      <c r="I2518" s="73"/>
      <c r="J2518" s="74"/>
      <c r="K2518" s="72"/>
      <c r="L2518" s="73"/>
      <c r="M2518" s="74"/>
      <c r="N2518" s="537"/>
    </row>
    <row r="2519" spans="1:14" x14ac:dyDescent="0.3">
      <c r="A2519" s="734" t="s">
        <v>259</v>
      </c>
      <c r="B2519" s="75">
        <v>73</v>
      </c>
      <c r="C2519" s="76">
        <v>356</v>
      </c>
      <c r="D2519" s="77">
        <v>867</v>
      </c>
      <c r="E2519" s="75">
        <v>73</v>
      </c>
      <c r="F2519" s="76">
        <v>165</v>
      </c>
      <c r="G2519" s="77">
        <v>368</v>
      </c>
      <c r="H2519" s="75"/>
      <c r="I2519" s="76"/>
      <c r="J2519" s="77"/>
      <c r="K2519" s="75"/>
      <c r="L2519" s="76"/>
      <c r="M2519" s="77"/>
      <c r="N2519" s="532"/>
    </row>
    <row r="2520" spans="1:14" x14ac:dyDescent="0.3">
      <c r="A2520" s="727" t="s">
        <v>194</v>
      </c>
      <c r="B2520" s="127">
        <v>2.2876712328767099</v>
      </c>
      <c r="C2520" s="128">
        <v>2.1994382022471899</v>
      </c>
      <c r="D2520" s="129">
        <v>2.2145328719723198</v>
      </c>
      <c r="E2520" s="127">
        <v>2.2876712328767099</v>
      </c>
      <c r="F2520" s="128">
        <v>2.3454545454545501</v>
      </c>
      <c r="G2520" s="129">
        <v>2.39130434782609</v>
      </c>
      <c r="H2520" s="127"/>
      <c r="I2520" s="128"/>
      <c r="J2520" s="129"/>
      <c r="K2520" s="127"/>
      <c r="L2520" s="128"/>
      <c r="M2520" s="129"/>
      <c r="N2520" s="533"/>
    </row>
    <row r="2521" spans="1:14" x14ac:dyDescent="0.3">
      <c r="A2521" s="727" t="s">
        <v>174</v>
      </c>
      <c r="B2521" s="127">
        <v>1.1841482177168801</v>
      </c>
      <c r="C2521" s="128">
        <v>1.3309319911942801</v>
      </c>
      <c r="D2521" s="129">
        <v>1.3213895364136901</v>
      </c>
      <c r="E2521" s="127">
        <v>1.1841482177168801</v>
      </c>
      <c r="F2521" s="128">
        <v>1.35994326215285</v>
      </c>
      <c r="G2521" s="129">
        <v>1.40614859807634</v>
      </c>
      <c r="H2521" s="127"/>
      <c r="I2521" s="128"/>
      <c r="J2521" s="129"/>
      <c r="K2521" s="127"/>
      <c r="L2521" s="128"/>
      <c r="M2521" s="129"/>
      <c r="N2521" s="533"/>
    </row>
    <row r="2522" spans="1:14" x14ac:dyDescent="0.3">
      <c r="A2522" s="727" t="s">
        <v>260</v>
      </c>
      <c r="B2522" s="130" t="s">
        <v>248</v>
      </c>
      <c r="C2522" s="128" t="s">
        <v>130</v>
      </c>
      <c r="D2522" s="129" t="s">
        <v>130</v>
      </c>
      <c r="E2522" s="130" t="s">
        <v>248</v>
      </c>
      <c r="F2522" s="128" t="s">
        <v>130</v>
      </c>
      <c r="G2522" s="129" t="s">
        <v>130</v>
      </c>
      <c r="H2522" s="130"/>
      <c r="I2522" s="128"/>
      <c r="J2522" s="129"/>
      <c r="K2522" s="130"/>
      <c r="L2522" s="128"/>
      <c r="M2522" s="129"/>
      <c r="N2522" s="533"/>
    </row>
    <row r="2523" spans="1:14" x14ac:dyDescent="0.3">
      <c r="A2523" s="730" t="s">
        <v>173</v>
      </c>
      <c r="B2523" s="131" t="s">
        <v>248</v>
      </c>
      <c r="C2523" s="132">
        <v>6.6294169208710826E-2</v>
      </c>
      <c r="D2523" s="139">
        <v>5.5349583819840772E-2</v>
      </c>
      <c r="E2523" s="131" t="s">
        <v>248</v>
      </c>
      <c r="F2523" s="132">
        <v>-4.2489502456423564E-2</v>
      </c>
      <c r="G2523" s="139">
        <v>-7.3699973879825922E-2</v>
      </c>
      <c r="H2523" s="131"/>
      <c r="I2523" s="132"/>
      <c r="J2523" s="139"/>
      <c r="K2523" s="131"/>
      <c r="L2523" s="132"/>
      <c r="M2523" s="139"/>
      <c r="N2523" s="534"/>
    </row>
    <row r="2524" spans="1:14" ht="26" x14ac:dyDescent="0.3">
      <c r="A2524" s="761" t="s">
        <v>1020</v>
      </c>
      <c r="B2524" s="69">
        <v>0.56164383561643805</v>
      </c>
      <c r="C2524" s="70">
        <v>0.44846796657381599</v>
      </c>
      <c r="D2524" s="71">
        <v>0.46689497716895001</v>
      </c>
      <c r="E2524" s="69">
        <v>0.56164383561643805</v>
      </c>
      <c r="F2524" s="70">
        <v>0.47590361445783103</v>
      </c>
      <c r="G2524" s="71">
        <v>0.445945945945946</v>
      </c>
      <c r="H2524" s="69"/>
      <c r="I2524" s="70"/>
      <c r="J2524" s="71"/>
      <c r="K2524" s="69"/>
      <c r="L2524" s="70"/>
      <c r="M2524" s="71"/>
      <c r="N2524" s="535"/>
    </row>
    <row r="2525" spans="1:14" x14ac:dyDescent="0.3">
      <c r="A2525" s="727" t="s">
        <v>335</v>
      </c>
      <c r="B2525" s="72">
        <v>0.17808219178082199</v>
      </c>
      <c r="C2525" s="73">
        <v>7.7994428969359306E-2</v>
      </c>
      <c r="D2525" s="74">
        <v>0.106164383561644</v>
      </c>
      <c r="E2525" s="72">
        <v>0.17808219178082199</v>
      </c>
      <c r="F2525" s="73">
        <v>0.126506024096386</v>
      </c>
      <c r="G2525" s="74">
        <v>0.135135135135135</v>
      </c>
      <c r="H2525" s="72"/>
      <c r="I2525" s="73"/>
      <c r="J2525" s="74"/>
      <c r="K2525" s="72"/>
      <c r="L2525" s="73"/>
      <c r="M2525" s="74"/>
      <c r="N2525" s="536"/>
    </row>
    <row r="2526" spans="1:14" x14ac:dyDescent="0.3">
      <c r="A2526" s="727" t="s">
        <v>242</v>
      </c>
      <c r="B2526" s="72">
        <v>8.2191780821917804E-2</v>
      </c>
      <c r="C2526" s="73">
        <v>3.6211699164345398E-2</v>
      </c>
      <c r="D2526" s="74">
        <v>7.6484018264840206E-2</v>
      </c>
      <c r="E2526" s="72">
        <v>8.2191780821917804E-2</v>
      </c>
      <c r="F2526" s="73">
        <v>3.6144578313252997E-2</v>
      </c>
      <c r="G2526" s="74">
        <v>7.8378378378378397E-2</v>
      </c>
      <c r="H2526" s="72"/>
      <c r="I2526" s="73"/>
      <c r="J2526" s="74"/>
      <c r="K2526" s="72"/>
      <c r="L2526" s="73"/>
      <c r="M2526" s="74"/>
      <c r="N2526" s="536"/>
    </row>
    <row r="2527" spans="1:14" x14ac:dyDescent="0.3">
      <c r="A2527" s="727" t="s">
        <v>243</v>
      </c>
      <c r="B2527" s="72">
        <v>5.4794520547945202E-2</v>
      </c>
      <c r="C2527" s="73">
        <v>4.17827298050139E-2</v>
      </c>
      <c r="D2527" s="74">
        <v>7.6484018264840206E-2</v>
      </c>
      <c r="E2527" s="72">
        <v>5.4794520547945202E-2</v>
      </c>
      <c r="F2527" s="73">
        <v>4.2168674698795199E-2</v>
      </c>
      <c r="G2527" s="74">
        <v>7.8378378378378397E-2</v>
      </c>
      <c r="H2527" s="72"/>
      <c r="I2527" s="73"/>
      <c r="J2527" s="74"/>
      <c r="K2527" s="72"/>
      <c r="L2527" s="73"/>
      <c r="M2527" s="74"/>
      <c r="N2527" s="536"/>
    </row>
    <row r="2528" spans="1:14" x14ac:dyDescent="0.3">
      <c r="A2528" s="727" t="s">
        <v>340</v>
      </c>
      <c r="B2528" s="72">
        <v>1.3698630136986301E-2</v>
      </c>
      <c r="C2528" s="73">
        <v>4.17827298050139E-2</v>
      </c>
      <c r="D2528" s="74">
        <v>5.2511415525114201E-2</v>
      </c>
      <c r="E2528" s="72">
        <v>1.3698630136986301E-2</v>
      </c>
      <c r="F2528" s="73">
        <v>2.40963855421687E-2</v>
      </c>
      <c r="G2528" s="74">
        <v>4.0540540540540501E-2</v>
      </c>
      <c r="H2528" s="72"/>
      <c r="I2528" s="73"/>
      <c r="J2528" s="74"/>
      <c r="K2528" s="72"/>
      <c r="L2528" s="73"/>
      <c r="M2528" s="74"/>
      <c r="N2528" s="536"/>
    </row>
    <row r="2529" spans="1:14" x14ac:dyDescent="0.3">
      <c r="A2529" s="727" t="s">
        <v>103</v>
      </c>
      <c r="B2529" s="72">
        <v>0.10958904109589</v>
      </c>
      <c r="C2529" s="73">
        <v>0.35376044568245102</v>
      </c>
      <c r="D2529" s="74">
        <v>0.221461187214612</v>
      </c>
      <c r="E2529" s="72">
        <v>0.10958904109589</v>
      </c>
      <c r="F2529" s="73">
        <v>0.29518072289156599</v>
      </c>
      <c r="G2529" s="74">
        <v>0.22162162162162199</v>
      </c>
      <c r="H2529" s="72"/>
      <c r="I2529" s="73"/>
      <c r="J2529" s="74"/>
      <c r="K2529" s="72"/>
      <c r="L2529" s="73"/>
      <c r="M2529" s="74"/>
      <c r="N2529" s="537"/>
    </row>
    <row r="2530" spans="1:14" x14ac:dyDescent="0.3">
      <c r="A2530" s="734" t="s">
        <v>259</v>
      </c>
      <c r="B2530" s="75">
        <v>73</v>
      </c>
      <c r="C2530" s="76">
        <v>359</v>
      </c>
      <c r="D2530" s="77">
        <v>876</v>
      </c>
      <c r="E2530" s="75">
        <v>73</v>
      </c>
      <c r="F2530" s="76">
        <v>166</v>
      </c>
      <c r="G2530" s="77">
        <v>370</v>
      </c>
      <c r="H2530" s="75"/>
      <c r="I2530" s="76"/>
      <c r="J2530" s="77"/>
      <c r="K2530" s="75"/>
      <c r="L2530" s="76"/>
      <c r="M2530" s="77"/>
      <c r="N2530" s="532"/>
    </row>
    <row r="2531" spans="1:14" x14ac:dyDescent="0.3">
      <c r="A2531" s="727" t="s">
        <v>194</v>
      </c>
      <c r="B2531" s="127">
        <v>4.89041095890411</v>
      </c>
      <c r="C2531" s="128">
        <v>3.7883008356546002</v>
      </c>
      <c r="D2531" s="129">
        <v>4.1940639269406299</v>
      </c>
      <c r="E2531" s="127">
        <v>4.89041095890411</v>
      </c>
      <c r="F2531" s="128">
        <v>4.1024096385542199</v>
      </c>
      <c r="G2531" s="129">
        <v>4.2027027027027</v>
      </c>
      <c r="H2531" s="127"/>
      <c r="I2531" s="128"/>
      <c r="J2531" s="129"/>
      <c r="K2531" s="127"/>
      <c r="L2531" s="128"/>
      <c r="M2531" s="129"/>
      <c r="N2531" s="533"/>
    </row>
    <row r="2532" spans="1:14" x14ac:dyDescent="0.3">
      <c r="A2532" s="727" t="s">
        <v>174</v>
      </c>
      <c r="B2532" s="127">
        <v>1.66300968657913</v>
      </c>
      <c r="C2532" s="128">
        <v>2.2878784685596298</v>
      </c>
      <c r="D2532" s="129">
        <v>2.0544054774126201</v>
      </c>
      <c r="E2532" s="127">
        <v>1.66300968657913</v>
      </c>
      <c r="F2532" s="128">
        <v>2.20090757608128</v>
      </c>
      <c r="G2532" s="129">
        <v>2.0307909584186299</v>
      </c>
      <c r="H2532" s="127"/>
      <c r="I2532" s="128"/>
      <c r="J2532" s="129"/>
      <c r="K2532" s="127"/>
      <c r="L2532" s="128"/>
      <c r="M2532" s="129"/>
      <c r="N2532" s="533"/>
    </row>
    <row r="2533" spans="1:14" x14ac:dyDescent="0.3">
      <c r="A2533" s="727" t="s">
        <v>260</v>
      </c>
      <c r="B2533" s="130" t="s">
        <v>248</v>
      </c>
      <c r="C2533" s="128" t="s">
        <v>237</v>
      </c>
      <c r="D2533" s="129" t="s">
        <v>236</v>
      </c>
      <c r="E2533" s="130" t="s">
        <v>248</v>
      </c>
      <c r="F2533" s="128" t="s">
        <v>236</v>
      </c>
      <c r="G2533" s="129" t="s">
        <v>236</v>
      </c>
      <c r="H2533" s="130"/>
      <c r="I2533" s="128"/>
      <c r="J2533" s="129"/>
      <c r="K2533" s="130"/>
      <c r="L2533" s="128"/>
      <c r="M2533" s="129"/>
      <c r="N2533" s="533"/>
    </row>
    <row r="2534" spans="1:14" x14ac:dyDescent="0.3">
      <c r="A2534" s="730" t="s">
        <v>173</v>
      </c>
      <c r="B2534" s="131" t="s">
        <v>248</v>
      </c>
      <c r="C2534" s="132">
        <v>0.48171707474626513</v>
      </c>
      <c r="D2534" s="139">
        <v>0.33895306433882783</v>
      </c>
      <c r="E2534" s="131" t="s">
        <v>248</v>
      </c>
      <c r="F2534" s="132">
        <v>0.35803471663854597</v>
      </c>
      <c r="G2534" s="139">
        <v>0.33864059387822282</v>
      </c>
      <c r="H2534" s="131"/>
      <c r="I2534" s="132"/>
      <c r="J2534" s="139"/>
      <c r="K2534" s="131"/>
      <c r="L2534" s="132"/>
      <c r="M2534" s="139"/>
      <c r="N2534" s="534"/>
    </row>
    <row r="2535" spans="1:14" ht="65" x14ac:dyDescent="0.3">
      <c r="A2535" s="761" t="s">
        <v>1075</v>
      </c>
      <c r="B2535" s="69">
        <v>0.30555555555555602</v>
      </c>
      <c r="C2535" s="70">
        <v>0.13467048710601701</v>
      </c>
      <c r="D2535" s="71">
        <v>0.22441860465116301</v>
      </c>
      <c r="E2535" s="69">
        <v>0.30555555555555602</v>
      </c>
      <c r="F2535" s="70">
        <v>0.172839506172839</v>
      </c>
      <c r="G2535" s="71">
        <v>0.200549450549451</v>
      </c>
      <c r="H2535" s="69"/>
      <c r="I2535" s="70"/>
      <c r="J2535" s="71"/>
      <c r="K2535" s="69"/>
      <c r="L2535" s="70"/>
      <c r="M2535" s="71"/>
      <c r="N2535" s="535"/>
    </row>
    <row r="2536" spans="1:14" x14ac:dyDescent="0.3">
      <c r="A2536" s="728" t="s">
        <v>335</v>
      </c>
      <c r="B2536" s="72">
        <v>0.16666666666666699</v>
      </c>
      <c r="C2536" s="73">
        <v>7.7363896848137506E-2</v>
      </c>
      <c r="D2536" s="74">
        <v>9.4186046511627902E-2</v>
      </c>
      <c r="E2536" s="72">
        <v>0.16666666666666699</v>
      </c>
      <c r="F2536" s="73">
        <v>0.104938271604938</v>
      </c>
      <c r="G2536" s="74">
        <v>0.112637362637363</v>
      </c>
      <c r="H2536" s="72"/>
      <c r="I2536" s="73"/>
      <c r="J2536" s="74"/>
      <c r="K2536" s="72"/>
      <c r="L2536" s="73"/>
      <c r="M2536" s="74"/>
      <c r="N2536" s="536"/>
    </row>
    <row r="2537" spans="1:14" x14ac:dyDescent="0.3">
      <c r="A2537" s="727" t="s">
        <v>242</v>
      </c>
      <c r="B2537" s="72">
        <v>0.180555555555556</v>
      </c>
      <c r="C2537" s="73">
        <v>9.7421203438395401E-2</v>
      </c>
      <c r="D2537" s="74">
        <v>0.115116279069767</v>
      </c>
      <c r="E2537" s="72">
        <v>0.180555555555556</v>
      </c>
      <c r="F2537" s="73">
        <v>0.148148148148148</v>
      </c>
      <c r="G2537" s="74">
        <v>0.15384615384615399</v>
      </c>
      <c r="H2537" s="72"/>
      <c r="I2537" s="73"/>
      <c r="J2537" s="74"/>
      <c r="K2537" s="72"/>
      <c r="L2537" s="73"/>
      <c r="M2537" s="74"/>
      <c r="N2537" s="536"/>
    </row>
    <row r="2538" spans="1:14" x14ac:dyDescent="0.3">
      <c r="A2538" s="727" t="s">
        <v>243</v>
      </c>
      <c r="B2538" s="72">
        <v>9.7222222222222196E-2</v>
      </c>
      <c r="C2538" s="73">
        <v>8.0229226361031497E-2</v>
      </c>
      <c r="D2538" s="74">
        <v>0.10813953488372099</v>
      </c>
      <c r="E2538" s="72">
        <v>9.7222222222222196E-2</v>
      </c>
      <c r="F2538" s="73">
        <v>9.8765432098765399E-2</v>
      </c>
      <c r="G2538" s="74">
        <v>0.12362637362637401</v>
      </c>
      <c r="H2538" s="72"/>
      <c r="I2538" s="73"/>
      <c r="J2538" s="74"/>
      <c r="K2538" s="72"/>
      <c r="L2538" s="73"/>
      <c r="M2538" s="74"/>
      <c r="N2538" s="536"/>
    </row>
    <row r="2539" spans="1:14" x14ac:dyDescent="0.3">
      <c r="A2539" s="727" t="s">
        <v>340</v>
      </c>
      <c r="B2539" s="72">
        <v>1.38888888888889E-2</v>
      </c>
      <c r="C2539" s="73">
        <v>4.2979942693409698E-2</v>
      </c>
      <c r="D2539" s="74">
        <v>3.9534883720930197E-2</v>
      </c>
      <c r="E2539" s="72">
        <v>1.38888888888889E-2</v>
      </c>
      <c r="F2539" s="73">
        <v>2.4691358024691398E-2</v>
      </c>
      <c r="G2539" s="74">
        <v>3.2967032967033003E-2</v>
      </c>
      <c r="H2539" s="72"/>
      <c r="I2539" s="73"/>
      <c r="J2539" s="74"/>
      <c r="K2539" s="72"/>
      <c r="L2539" s="73"/>
      <c r="M2539" s="74"/>
      <c r="N2539" s="536"/>
    </row>
    <row r="2540" spans="1:14" x14ac:dyDescent="0.3">
      <c r="A2540" s="727" t="s">
        <v>103</v>
      </c>
      <c r="B2540" s="72">
        <v>0.23611111111111099</v>
      </c>
      <c r="C2540" s="73">
        <v>0.56733524355300902</v>
      </c>
      <c r="D2540" s="74">
        <v>0.418604651162791</v>
      </c>
      <c r="E2540" s="72">
        <v>0.23611111111111099</v>
      </c>
      <c r="F2540" s="73">
        <v>0.45061728395061701</v>
      </c>
      <c r="G2540" s="74">
        <v>0.37637362637362598</v>
      </c>
      <c r="H2540" s="72"/>
      <c r="I2540" s="73"/>
      <c r="J2540" s="74"/>
      <c r="K2540" s="72"/>
      <c r="L2540" s="73"/>
      <c r="M2540" s="74"/>
      <c r="N2540" s="537"/>
    </row>
    <row r="2541" spans="1:14" x14ac:dyDescent="0.3">
      <c r="A2541" s="734" t="s">
        <v>259</v>
      </c>
      <c r="B2541" s="75">
        <v>72</v>
      </c>
      <c r="C2541" s="76">
        <v>349</v>
      </c>
      <c r="D2541" s="77">
        <v>860</v>
      </c>
      <c r="E2541" s="75">
        <v>72</v>
      </c>
      <c r="F2541" s="76">
        <v>162</v>
      </c>
      <c r="G2541" s="77">
        <v>364</v>
      </c>
      <c r="H2541" s="75"/>
      <c r="I2541" s="76"/>
      <c r="J2541" s="77"/>
      <c r="K2541" s="75"/>
      <c r="L2541" s="76"/>
      <c r="M2541" s="77"/>
      <c r="N2541" s="532"/>
    </row>
    <row r="2542" spans="1:14" x14ac:dyDescent="0.3">
      <c r="A2542" s="727" t="s">
        <v>194</v>
      </c>
      <c r="B2542" s="127">
        <v>3.94444444444445</v>
      </c>
      <c r="C2542" s="128">
        <v>2.4785100286533002</v>
      </c>
      <c r="D2542" s="129">
        <v>3.1</v>
      </c>
      <c r="E2542" s="127">
        <v>3.94444444444445</v>
      </c>
      <c r="F2542" s="128">
        <v>2.9506172839506202</v>
      </c>
      <c r="G2542" s="129">
        <v>3.1950549450549501</v>
      </c>
      <c r="H2542" s="127"/>
      <c r="I2542" s="128"/>
      <c r="J2542" s="129"/>
      <c r="K2542" s="127"/>
      <c r="L2542" s="128"/>
      <c r="M2542" s="129"/>
      <c r="N2542" s="533"/>
    </row>
    <row r="2543" spans="1:14" x14ac:dyDescent="0.3">
      <c r="A2543" s="727" t="s">
        <v>174</v>
      </c>
      <c r="B2543" s="127">
        <v>1.9274802122722501</v>
      </c>
      <c r="C2543" s="128">
        <v>1.91567102466876</v>
      </c>
      <c r="D2543" s="129">
        <v>2.0543828612575199</v>
      </c>
      <c r="E2543" s="127">
        <v>1.9274802122722501</v>
      </c>
      <c r="F2543" s="128">
        <v>1.9931636861903399</v>
      </c>
      <c r="G2543" s="129">
        <v>1.9800319298571201</v>
      </c>
      <c r="H2543" s="127"/>
      <c r="I2543" s="128"/>
      <c r="J2543" s="129"/>
      <c r="K2543" s="127"/>
      <c r="L2543" s="128"/>
      <c r="M2543" s="129"/>
      <c r="N2543" s="533"/>
    </row>
    <row r="2544" spans="1:14" x14ac:dyDescent="0.3">
      <c r="A2544" s="727" t="s">
        <v>260</v>
      </c>
      <c r="B2544" s="130" t="s">
        <v>248</v>
      </c>
      <c r="C2544" s="128" t="s">
        <v>237</v>
      </c>
      <c r="D2544" s="129" t="s">
        <v>237</v>
      </c>
      <c r="E2544" s="130" t="s">
        <v>248</v>
      </c>
      <c r="F2544" s="128" t="s">
        <v>237</v>
      </c>
      <c r="G2544" s="129" t="s">
        <v>236</v>
      </c>
      <c r="H2544" s="130"/>
      <c r="I2544" s="128"/>
      <c r="J2544" s="129"/>
      <c r="K2544" s="130"/>
      <c r="L2544" s="128"/>
      <c r="M2544" s="129"/>
      <c r="N2544" s="533"/>
    </row>
    <row r="2545" spans="1:14" x14ac:dyDescent="0.3">
      <c r="A2545" s="730" t="s">
        <v>173</v>
      </c>
      <c r="B2545" s="131" t="s">
        <v>248</v>
      </c>
      <c r="C2545" s="132">
        <v>0.7652328593551837</v>
      </c>
      <c r="D2545" s="139">
        <v>0.41104531213210777</v>
      </c>
      <c r="E2545" s="131" t="s">
        <v>248</v>
      </c>
      <c r="F2545" s="132">
        <v>0.49861793458288145</v>
      </c>
      <c r="G2545" s="139">
        <v>0.37847344181140358</v>
      </c>
      <c r="H2545" s="131"/>
      <c r="I2545" s="132"/>
      <c r="J2545" s="139"/>
      <c r="K2545" s="131"/>
      <c r="L2545" s="132"/>
      <c r="M2545" s="139"/>
      <c r="N2545" s="534"/>
    </row>
    <row r="2546" spans="1:14" ht="65" x14ac:dyDescent="0.3">
      <c r="A2546" s="761" t="s">
        <v>450</v>
      </c>
      <c r="B2546" s="69">
        <v>0.10666666666666701</v>
      </c>
      <c r="C2546" s="70">
        <v>0.19452054794520501</v>
      </c>
      <c r="D2546" s="71">
        <v>0.207087486157254</v>
      </c>
      <c r="E2546" s="69">
        <v>0.10666666666666701</v>
      </c>
      <c r="F2546" s="70">
        <v>0.12280701754386</v>
      </c>
      <c r="G2546" s="71">
        <v>0.113110539845758</v>
      </c>
      <c r="H2546" s="69"/>
      <c r="I2546" s="70"/>
      <c r="J2546" s="71"/>
      <c r="K2546" s="69"/>
      <c r="L2546" s="70"/>
      <c r="M2546" s="71"/>
      <c r="N2546" s="535"/>
    </row>
    <row r="2547" spans="1:14" x14ac:dyDescent="0.3">
      <c r="A2547" s="727" t="s">
        <v>116</v>
      </c>
      <c r="B2547" s="72">
        <v>0.22666666666666699</v>
      </c>
      <c r="C2547" s="73">
        <v>0.32602739726027402</v>
      </c>
      <c r="D2547" s="74">
        <v>0.34219269102990002</v>
      </c>
      <c r="E2547" s="72">
        <v>0.22666666666666699</v>
      </c>
      <c r="F2547" s="73">
        <v>0.26315789473684198</v>
      </c>
      <c r="G2547" s="74">
        <v>0.30334190231362501</v>
      </c>
      <c r="H2547" s="72"/>
      <c r="I2547" s="73"/>
      <c r="J2547" s="74"/>
      <c r="K2547" s="72"/>
      <c r="L2547" s="73"/>
      <c r="M2547" s="74"/>
      <c r="N2547" s="536"/>
    </row>
    <row r="2548" spans="1:14" x14ac:dyDescent="0.3">
      <c r="A2548" s="727" t="s">
        <v>117</v>
      </c>
      <c r="B2548" s="72">
        <v>0.44</v>
      </c>
      <c r="C2548" s="73">
        <v>0.36986301369863001</v>
      </c>
      <c r="D2548" s="74">
        <v>0.35548172757475099</v>
      </c>
      <c r="E2548" s="72">
        <v>0.44</v>
      </c>
      <c r="F2548" s="73">
        <v>0.43274853801169599</v>
      </c>
      <c r="G2548" s="74">
        <v>0.429305912596401</v>
      </c>
      <c r="H2548" s="72"/>
      <c r="I2548" s="73"/>
      <c r="J2548" s="74"/>
      <c r="K2548" s="72"/>
      <c r="L2548" s="73"/>
      <c r="M2548" s="74"/>
      <c r="N2548" s="536"/>
    </row>
    <row r="2549" spans="1:14" x14ac:dyDescent="0.3">
      <c r="A2549" s="727" t="s">
        <v>118</v>
      </c>
      <c r="B2549" s="72">
        <v>0.22666666666666699</v>
      </c>
      <c r="C2549" s="73">
        <v>0.10958904109589</v>
      </c>
      <c r="D2549" s="74">
        <v>9.5238095238095205E-2</v>
      </c>
      <c r="E2549" s="72">
        <v>0.22666666666666699</v>
      </c>
      <c r="F2549" s="73">
        <v>0.181286549707602</v>
      </c>
      <c r="G2549" s="74">
        <v>0.15424164524421599</v>
      </c>
      <c r="H2549" s="72"/>
      <c r="I2549" s="73"/>
      <c r="J2549" s="74"/>
      <c r="K2549" s="72"/>
      <c r="L2549" s="73"/>
      <c r="M2549" s="74"/>
      <c r="N2549" s="537"/>
    </row>
    <row r="2550" spans="1:14" x14ac:dyDescent="0.3">
      <c r="A2550" s="734" t="s">
        <v>259</v>
      </c>
      <c r="B2550" s="75">
        <v>75</v>
      </c>
      <c r="C2550" s="76">
        <v>365</v>
      </c>
      <c r="D2550" s="77">
        <v>903</v>
      </c>
      <c r="E2550" s="75">
        <v>75</v>
      </c>
      <c r="F2550" s="76">
        <v>171</v>
      </c>
      <c r="G2550" s="77">
        <v>389</v>
      </c>
      <c r="H2550" s="75"/>
      <c r="I2550" s="76"/>
      <c r="J2550" s="77"/>
      <c r="K2550" s="75"/>
      <c r="L2550" s="76"/>
      <c r="M2550" s="77"/>
      <c r="N2550" s="532"/>
    </row>
    <row r="2551" spans="1:14" x14ac:dyDescent="0.3">
      <c r="A2551" s="727" t="s">
        <v>194</v>
      </c>
      <c r="B2551" s="127">
        <v>2.2133333333333298</v>
      </c>
      <c r="C2551" s="128">
        <v>2.6054794520548001</v>
      </c>
      <c r="D2551" s="129">
        <v>2.6611295681063099</v>
      </c>
      <c r="E2551" s="127">
        <v>2.2133333333333298</v>
      </c>
      <c r="F2551" s="128">
        <v>2.3274853801169599</v>
      </c>
      <c r="G2551" s="129">
        <v>2.3753213367609298</v>
      </c>
      <c r="H2551" s="127"/>
      <c r="I2551" s="128"/>
      <c r="J2551" s="129"/>
      <c r="K2551" s="127"/>
      <c r="L2551" s="128"/>
      <c r="M2551" s="129"/>
      <c r="N2551" s="533"/>
    </row>
    <row r="2552" spans="1:14" x14ac:dyDescent="0.3">
      <c r="A2552" s="727" t="s">
        <v>174</v>
      </c>
      <c r="B2552" s="127">
        <v>0.91965524288494405</v>
      </c>
      <c r="C2552" s="128">
        <v>0.92164008298854205</v>
      </c>
      <c r="D2552" s="129">
        <v>0.91082772706037196</v>
      </c>
      <c r="E2552" s="127">
        <v>0.91965524288494405</v>
      </c>
      <c r="F2552" s="128">
        <v>0.912852087475584</v>
      </c>
      <c r="G2552" s="129">
        <v>0.87814689615053998</v>
      </c>
      <c r="H2552" s="127"/>
      <c r="I2552" s="128"/>
      <c r="J2552" s="129"/>
      <c r="K2552" s="127"/>
      <c r="L2552" s="128"/>
      <c r="M2552" s="129"/>
      <c r="N2552" s="533"/>
    </row>
    <row r="2553" spans="1:14" x14ac:dyDescent="0.3">
      <c r="A2553" s="727" t="s">
        <v>260</v>
      </c>
      <c r="B2553" s="130" t="s">
        <v>248</v>
      </c>
      <c r="C2553" s="128" t="s">
        <v>237</v>
      </c>
      <c r="D2553" s="129" t="s">
        <v>237</v>
      </c>
      <c r="E2553" s="130" t="s">
        <v>248</v>
      </c>
      <c r="F2553" s="128" t="s">
        <v>130</v>
      </c>
      <c r="G2553" s="129" t="s">
        <v>130</v>
      </c>
      <c r="H2553" s="130"/>
      <c r="I2553" s="128"/>
      <c r="J2553" s="129"/>
      <c r="K2553" s="130"/>
      <c r="L2553" s="128"/>
      <c r="M2553" s="129"/>
      <c r="N2553" s="533"/>
    </row>
    <row r="2554" spans="1:14" x14ac:dyDescent="0.3">
      <c r="A2554" s="730" t="s">
        <v>173</v>
      </c>
      <c r="B2554" s="131" t="s">
        <v>248</v>
      </c>
      <c r="C2554" s="132">
        <v>-0.4254872655384993</v>
      </c>
      <c r="D2554" s="139">
        <v>-0.4916365866662939</v>
      </c>
      <c r="E2554" s="131" t="s">
        <v>248</v>
      </c>
      <c r="F2554" s="132">
        <v>-0.125049883053133</v>
      </c>
      <c r="G2554" s="139">
        <v>-0.18446572451339682</v>
      </c>
      <c r="H2554" s="131"/>
      <c r="I2554" s="132"/>
      <c r="J2554" s="139"/>
      <c r="K2554" s="131"/>
      <c r="L2554" s="132"/>
      <c r="M2554" s="139"/>
      <c r="N2554" s="534"/>
    </row>
    <row r="2555" spans="1:14" ht="26" x14ac:dyDescent="0.3">
      <c r="A2555" s="761" t="s">
        <v>74</v>
      </c>
      <c r="B2555" s="69">
        <v>0.22666666666666699</v>
      </c>
      <c r="C2555" s="70">
        <v>0.18356164383561599</v>
      </c>
      <c r="D2555" s="71">
        <v>0.20088790233074399</v>
      </c>
      <c r="E2555" s="69">
        <v>0.22666666666666699</v>
      </c>
      <c r="F2555" s="70">
        <v>0.233918128654971</v>
      </c>
      <c r="G2555" s="71">
        <v>0.22564102564102601</v>
      </c>
      <c r="H2555" s="69"/>
      <c r="I2555" s="70"/>
      <c r="J2555" s="71"/>
      <c r="K2555" s="69"/>
      <c r="L2555" s="70"/>
      <c r="M2555" s="71"/>
      <c r="N2555" s="535"/>
    </row>
    <row r="2556" spans="1:14" x14ac:dyDescent="0.3">
      <c r="A2556" s="727" t="s">
        <v>116</v>
      </c>
      <c r="B2556" s="72">
        <v>0.50666666666666704</v>
      </c>
      <c r="C2556" s="73">
        <v>0.35890410958904101</v>
      </c>
      <c r="D2556" s="74">
        <v>0.382907880133185</v>
      </c>
      <c r="E2556" s="72">
        <v>0.50666666666666704</v>
      </c>
      <c r="F2556" s="73">
        <v>0.44444444444444398</v>
      </c>
      <c r="G2556" s="74">
        <v>0.43333333333333302</v>
      </c>
      <c r="H2556" s="72"/>
      <c r="I2556" s="73"/>
      <c r="J2556" s="74"/>
      <c r="K2556" s="72"/>
      <c r="L2556" s="73"/>
      <c r="M2556" s="74"/>
      <c r="N2556" s="536"/>
    </row>
    <row r="2557" spans="1:14" x14ac:dyDescent="0.3">
      <c r="A2557" s="727" t="s">
        <v>117</v>
      </c>
      <c r="B2557" s="72">
        <v>0.24</v>
      </c>
      <c r="C2557" s="73">
        <v>0.380821917808219</v>
      </c>
      <c r="D2557" s="74">
        <v>0.35738068812430601</v>
      </c>
      <c r="E2557" s="72">
        <v>0.24</v>
      </c>
      <c r="F2557" s="73">
        <v>0.27485380116959102</v>
      </c>
      <c r="G2557" s="74">
        <v>0.29743589743589699</v>
      </c>
      <c r="H2557" s="72"/>
      <c r="I2557" s="73"/>
      <c r="J2557" s="74"/>
      <c r="K2557" s="72"/>
      <c r="L2557" s="73"/>
      <c r="M2557" s="74"/>
      <c r="N2557" s="536"/>
    </row>
    <row r="2558" spans="1:14" x14ac:dyDescent="0.3">
      <c r="A2558" s="727" t="s">
        <v>118</v>
      </c>
      <c r="B2558" s="72">
        <v>2.66666666666667E-2</v>
      </c>
      <c r="C2558" s="73">
        <v>7.6712328767123306E-2</v>
      </c>
      <c r="D2558" s="74">
        <v>5.8823529411764698E-2</v>
      </c>
      <c r="E2558" s="72">
        <v>2.66666666666667E-2</v>
      </c>
      <c r="F2558" s="73">
        <v>4.6783625730994101E-2</v>
      </c>
      <c r="G2558" s="74">
        <v>4.3589743589743601E-2</v>
      </c>
      <c r="H2558" s="72"/>
      <c r="I2558" s="73"/>
      <c r="J2558" s="74"/>
      <c r="K2558" s="72"/>
      <c r="L2558" s="73"/>
      <c r="M2558" s="74"/>
      <c r="N2558" s="537"/>
    </row>
    <row r="2559" spans="1:14" x14ac:dyDescent="0.3">
      <c r="A2559" s="734" t="s">
        <v>259</v>
      </c>
      <c r="B2559" s="75">
        <v>75</v>
      </c>
      <c r="C2559" s="76">
        <v>365</v>
      </c>
      <c r="D2559" s="77">
        <v>901</v>
      </c>
      <c r="E2559" s="75">
        <v>75</v>
      </c>
      <c r="F2559" s="76">
        <v>171</v>
      </c>
      <c r="G2559" s="77">
        <v>390</v>
      </c>
      <c r="H2559" s="75"/>
      <c r="I2559" s="76"/>
      <c r="J2559" s="77"/>
      <c r="K2559" s="75"/>
      <c r="L2559" s="76"/>
      <c r="M2559" s="77"/>
      <c r="N2559" s="532"/>
    </row>
    <row r="2560" spans="1:14" x14ac:dyDescent="0.3">
      <c r="A2560" s="727" t="s">
        <v>194</v>
      </c>
      <c r="B2560" s="127">
        <v>2.93333333333333</v>
      </c>
      <c r="C2560" s="128">
        <v>2.6493150684931499</v>
      </c>
      <c r="D2560" s="129">
        <v>2.72586015538291</v>
      </c>
      <c r="E2560" s="127">
        <v>2.93333333333333</v>
      </c>
      <c r="F2560" s="128">
        <v>2.8654970760233902</v>
      </c>
      <c r="G2560" s="129">
        <v>2.8410256410256398</v>
      </c>
      <c r="H2560" s="127"/>
      <c r="I2560" s="128"/>
      <c r="J2560" s="129"/>
      <c r="K2560" s="127"/>
      <c r="L2560" s="128"/>
      <c r="M2560" s="129"/>
      <c r="N2560" s="533"/>
    </row>
    <row r="2561" spans="1:14" x14ac:dyDescent="0.3">
      <c r="A2561" s="727" t="s">
        <v>174</v>
      </c>
      <c r="B2561" s="127">
        <v>0.75932639660199897</v>
      </c>
      <c r="C2561" s="128">
        <v>0.86620355316407904</v>
      </c>
      <c r="D2561" s="129">
        <v>0.84806148779933499</v>
      </c>
      <c r="E2561" s="127">
        <v>0.75932639660199897</v>
      </c>
      <c r="F2561" s="128">
        <v>0.82571335557785097</v>
      </c>
      <c r="G2561" s="129">
        <v>0.82090862841402801</v>
      </c>
      <c r="H2561" s="127"/>
      <c r="I2561" s="128"/>
      <c r="J2561" s="129"/>
      <c r="K2561" s="127"/>
      <c r="L2561" s="128"/>
      <c r="M2561" s="129"/>
      <c r="N2561" s="533"/>
    </row>
    <row r="2562" spans="1:14" x14ac:dyDescent="0.3">
      <c r="A2562" s="727" t="s">
        <v>260</v>
      </c>
      <c r="B2562" s="130" t="s">
        <v>248</v>
      </c>
      <c r="C2562" s="128" t="s">
        <v>236</v>
      </c>
      <c r="D2562" s="129" t="s">
        <v>266</v>
      </c>
      <c r="E2562" s="130" t="s">
        <v>248</v>
      </c>
      <c r="F2562" s="128" t="s">
        <v>130</v>
      </c>
      <c r="G2562" s="129" t="s">
        <v>130</v>
      </c>
      <c r="H2562" s="130"/>
      <c r="I2562" s="128"/>
      <c r="J2562" s="129"/>
      <c r="K2562" s="130"/>
      <c r="L2562" s="128"/>
      <c r="M2562" s="129"/>
      <c r="N2562" s="533"/>
    </row>
    <row r="2563" spans="1:14" x14ac:dyDescent="0.3">
      <c r="A2563" s="730" t="s">
        <v>173</v>
      </c>
      <c r="B2563" s="131" t="s">
        <v>248</v>
      </c>
      <c r="C2563" s="132">
        <v>0.32788859362526818</v>
      </c>
      <c r="D2563" s="139">
        <v>0.24464402750890094</v>
      </c>
      <c r="E2563" s="131" t="s">
        <v>248</v>
      </c>
      <c r="F2563" s="132">
        <v>8.2154729424797318E-2</v>
      </c>
      <c r="G2563" s="139">
        <v>0.11244575719227855</v>
      </c>
      <c r="H2563" s="131"/>
      <c r="I2563" s="132"/>
      <c r="J2563" s="139"/>
      <c r="K2563" s="131"/>
      <c r="L2563" s="132"/>
      <c r="M2563" s="139"/>
      <c r="N2563" s="534"/>
    </row>
    <row r="2564" spans="1:14" ht="26" x14ac:dyDescent="0.3">
      <c r="A2564" s="761" t="s">
        <v>298</v>
      </c>
      <c r="B2564" s="69">
        <v>5.3333333333333302E-2</v>
      </c>
      <c r="C2564" s="70">
        <v>4.6831955922865001E-2</v>
      </c>
      <c r="D2564" s="71">
        <v>6.1247216035634697E-2</v>
      </c>
      <c r="E2564" s="69">
        <v>5.3333333333333302E-2</v>
      </c>
      <c r="F2564" s="70">
        <v>4.7058823529411799E-2</v>
      </c>
      <c r="G2564" s="71">
        <v>6.1696658097686402E-2</v>
      </c>
      <c r="H2564" s="69"/>
      <c r="I2564" s="70"/>
      <c r="J2564" s="71"/>
      <c r="K2564" s="69"/>
      <c r="L2564" s="70"/>
      <c r="M2564" s="71"/>
      <c r="N2564" s="535"/>
    </row>
    <row r="2565" spans="1:14" s="4" customFormat="1" x14ac:dyDescent="0.3">
      <c r="A2565" s="727" t="s">
        <v>116</v>
      </c>
      <c r="B2565" s="72">
        <v>0.2</v>
      </c>
      <c r="C2565" s="73">
        <v>0.15151515151515199</v>
      </c>
      <c r="D2565" s="74">
        <v>0.17260579064588</v>
      </c>
      <c r="E2565" s="72">
        <v>0.2</v>
      </c>
      <c r="F2565" s="73">
        <v>0.152941176470588</v>
      </c>
      <c r="G2565" s="74">
        <v>0.16966580976863799</v>
      </c>
      <c r="H2565" s="72"/>
      <c r="I2565" s="73"/>
      <c r="J2565" s="74"/>
      <c r="K2565" s="72"/>
      <c r="L2565" s="73"/>
      <c r="M2565" s="74"/>
      <c r="N2565" s="536"/>
    </row>
    <row r="2566" spans="1:14" x14ac:dyDescent="0.3">
      <c r="A2566" s="727" t="s">
        <v>117</v>
      </c>
      <c r="B2566" s="72">
        <v>0.50666666666666704</v>
      </c>
      <c r="C2566" s="73">
        <v>0.473829201101928</v>
      </c>
      <c r="D2566" s="74">
        <v>0.47216035634743903</v>
      </c>
      <c r="E2566" s="72">
        <v>0.50666666666666704</v>
      </c>
      <c r="F2566" s="73">
        <v>0.51764705882352902</v>
      </c>
      <c r="G2566" s="74">
        <v>0.49357326478149099</v>
      </c>
      <c r="H2566" s="72"/>
      <c r="I2566" s="73"/>
      <c r="J2566" s="74"/>
      <c r="K2566" s="72"/>
      <c r="L2566" s="73"/>
      <c r="M2566" s="74"/>
      <c r="N2566" s="536"/>
    </row>
    <row r="2567" spans="1:14" x14ac:dyDescent="0.3">
      <c r="A2567" s="727" t="s">
        <v>118</v>
      </c>
      <c r="B2567" s="72">
        <v>0.24</v>
      </c>
      <c r="C2567" s="73">
        <v>0.32782369146005502</v>
      </c>
      <c r="D2567" s="74">
        <v>0.29398663697104699</v>
      </c>
      <c r="E2567" s="72">
        <v>0.24</v>
      </c>
      <c r="F2567" s="73">
        <v>0.28235294117647097</v>
      </c>
      <c r="G2567" s="74">
        <v>0.27506426735218498</v>
      </c>
      <c r="H2567" s="72"/>
      <c r="I2567" s="73"/>
      <c r="J2567" s="74"/>
      <c r="K2567" s="72"/>
      <c r="L2567" s="73"/>
      <c r="M2567" s="74"/>
      <c r="N2567" s="537"/>
    </row>
    <row r="2568" spans="1:14" s="4" customFormat="1" x14ac:dyDescent="0.3">
      <c r="A2568" s="734" t="s">
        <v>259</v>
      </c>
      <c r="B2568" s="75">
        <v>75</v>
      </c>
      <c r="C2568" s="76">
        <v>363</v>
      </c>
      <c r="D2568" s="77">
        <v>898</v>
      </c>
      <c r="E2568" s="75">
        <v>75</v>
      </c>
      <c r="F2568" s="76">
        <v>170</v>
      </c>
      <c r="G2568" s="77">
        <v>389</v>
      </c>
      <c r="H2568" s="75"/>
      <c r="I2568" s="76"/>
      <c r="J2568" s="77"/>
      <c r="K2568" s="75"/>
      <c r="L2568" s="76"/>
      <c r="M2568" s="77"/>
      <c r="N2568" s="532"/>
    </row>
    <row r="2569" spans="1:14" s="4" customFormat="1" x14ac:dyDescent="0.3">
      <c r="A2569" s="727" t="s">
        <v>194</v>
      </c>
      <c r="B2569" s="127">
        <v>2.06666666666667</v>
      </c>
      <c r="C2569" s="128">
        <v>1.9173553719008301</v>
      </c>
      <c r="D2569" s="129">
        <v>2.00111358574611</v>
      </c>
      <c r="E2569" s="127">
        <v>2.06666666666667</v>
      </c>
      <c r="F2569" s="128">
        <v>1.96470588235294</v>
      </c>
      <c r="G2569" s="129">
        <v>2.0179948586118299</v>
      </c>
      <c r="H2569" s="127"/>
      <c r="I2569" s="128"/>
      <c r="J2569" s="129"/>
      <c r="K2569" s="127"/>
      <c r="L2569" s="128"/>
      <c r="M2569" s="129"/>
      <c r="N2569" s="533"/>
    </row>
    <row r="2570" spans="1:14" x14ac:dyDescent="0.3">
      <c r="A2570" s="727" t="s">
        <v>174</v>
      </c>
      <c r="B2570" s="127">
        <v>0.81096094706074295</v>
      </c>
      <c r="C2570" s="128">
        <v>0.81342441871642701</v>
      </c>
      <c r="D2570" s="129">
        <v>0.84402212084999095</v>
      </c>
      <c r="E2570" s="127">
        <v>0.81096094706074295</v>
      </c>
      <c r="F2570" s="128">
        <v>0.79118006124668305</v>
      </c>
      <c r="G2570" s="129">
        <v>0.83245079107483999</v>
      </c>
      <c r="H2570" s="127"/>
      <c r="I2570" s="128"/>
      <c r="J2570" s="129"/>
      <c r="K2570" s="127"/>
      <c r="L2570" s="128"/>
      <c r="M2570" s="129"/>
      <c r="N2570" s="533"/>
    </row>
    <row r="2571" spans="1:14" s="4" customFormat="1" x14ac:dyDescent="0.3">
      <c r="A2571" s="727" t="s">
        <v>260</v>
      </c>
      <c r="B2571" s="130" t="s">
        <v>248</v>
      </c>
      <c r="C2571" s="128" t="s">
        <v>130</v>
      </c>
      <c r="D2571" s="129" t="s">
        <v>130</v>
      </c>
      <c r="E2571" s="130" t="s">
        <v>248</v>
      </c>
      <c r="F2571" s="128" t="s">
        <v>130</v>
      </c>
      <c r="G2571" s="129" t="s">
        <v>130</v>
      </c>
      <c r="H2571" s="130"/>
      <c r="I2571" s="128"/>
      <c r="J2571" s="129"/>
      <c r="K2571" s="130"/>
      <c r="L2571" s="128"/>
      <c r="M2571" s="129"/>
      <c r="N2571" s="533"/>
    </row>
    <row r="2572" spans="1:14" x14ac:dyDescent="0.3">
      <c r="A2572" s="730" t="s">
        <v>173</v>
      </c>
      <c r="B2572" s="131" t="s">
        <v>248</v>
      </c>
      <c r="C2572" s="132">
        <v>0.18355890397469402</v>
      </c>
      <c r="D2572" s="139">
        <v>7.7667491527998511E-2</v>
      </c>
      <c r="E2572" s="131" t="s">
        <v>248</v>
      </c>
      <c r="F2572" s="132">
        <v>0.12887178192163709</v>
      </c>
      <c r="G2572" s="139">
        <v>5.8468090338404527E-2</v>
      </c>
      <c r="H2572" s="131"/>
      <c r="I2572" s="132"/>
      <c r="J2572" s="139"/>
      <c r="K2572" s="131"/>
      <c r="L2572" s="132"/>
      <c r="M2572" s="139"/>
      <c r="N2572" s="534"/>
    </row>
    <row r="2573" spans="1:14" ht="26" x14ac:dyDescent="0.3">
      <c r="A2573" s="761" t="s">
        <v>153</v>
      </c>
      <c r="B2573" s="69">
        <v>0.54666666666666697</v>
      </c>
      <c r="C2573" s="70">
        <v>0.40273972602739699</v>
      </c>
      <c r="D2573" s="71">
        <v>0.39</v>
      </c>
      <c r="E2573" s="69">
        <v>0.54666666666666697</v>
      </c>
      <c r="F2573" s="70">
        <v>0.45294117647058801</v>
      </c>
      <c r="G2573" s="71">
        <v>0.38917525773195899</v>
      </c>
      <c r="H2573" s="69"/>
      <c r="I2573" s="70"/>
      <c r="J2573" s="71"/>
      <c r="K2573" s="69"/>
      <c r="L2573" s="70"/>
      <c r="M2573" s="71"/>
      <c r="N2573" s="535"/>
    </row>
    <row r="2574" spans="1:14" s="4" customFormat="1" x14ac:dyDescent="0.3">
      <c r="A2574" s="727" t="s">
        <v>116</v>
      </c>
      <c r="B2574" s="72">
        <v>0.36</v>
      </c>
      <c r="C2574" s="73">
        <v>0.41917808219178099</v>
      </c>
      <c r="D2574" s="74">
        <v>0.44222222222222202</v>
      </c>
      <c r="E2574" s="72">
        <v>0.36</v>
      </c>
      <c r="F2574" s="73">
        <v>0.39411764705882402</v>
      </c>
      <c r="G2574" s="74">
        <v>0.43556701030927802</v>
      </c>
      <c r="H2574" s="72"/>
      <c r="I2574" s="73"/>
      <c r="J2574" s="74"/>
      <c r="K2574" s="72"/>
      <c r="L2574" s="73"/>
      <c r="M2574" s="74"/>
      <c r="N2574" s="536"/>
    </row>
    <row r="2575" spans="1:14" x14ac:dyDescent="0.3">
      <c r="A2575" s="727" t="s">
        <v>117</v>
      </c>
      <c r="B2575" s="72">
        <v>0.08</v>
      </c>
      <c r="C2575" s="73">
        <v>0.161643835616438</v>
      </c>
      <c r="D2575" s="74">
        <v>0.15333333333333299</v>
      </c>
      <c r="E2575" s="72">
        <v>0.08</v>
      </c>
      <c r="F2575" s="73">
        <v>0.13529411764705901</v>
      </c>
      <c r="G2575" s="74">
        <v>0.15721649484536099</v>
      </c>
      <c r="H2575" s="72"/>
      <c r="I2575" s="73"/>
      <c r="J2575" s="74"/>
      <c r="K2575" s="72"/>
      <c r="L2575" s="73"/>
      <c r="M2575" s="74"/>
      <c r="N2575" s="536"/>
    </row>
    <row r="2576" spans="1:14" x14ac:dyDescent="0.3">
      <c r="A2576" s="727" t="s">
        <v>118</v>
      </c>
      <c r="B2576" s="72">
        <v>1.3333333333333299E-2</v>
      </c>
      <c r="C2576" s="73">
        <v>1.6438356164383602E-2</v>
      </c>
      <c r="D2576" s="74">
        <v>1.44444444444444E-2</v>
      </c>
      <c r="E2576" s="72">
        <v>1.3333333333333299E-2</v>
      </c>
      <c r="F2576" s="73">
        <v>1.7647058823529401E-2</v>
      </c>
      <c r="G2576" s="74">
        <v>1.8041237113402098E-2</v>
      </c>
      <c r="H2576" s="72"/>
      <c r="I2576" s="73"/>
      <c r="J2576" s="74"/>
      <c r="K2576" s="72"/>
      <c r="L2576" s="73"/>
      <c r="M2576" s="74"/>
      <c r="N2576" s="537"/>
    </row>
    <row r="2577" spans="1:14" s="4" customFormat="1" x14ac:dyDescent="0.3">
      <c r="A2577" s="734" t="s">
        <v>259</v>
      </c>
      <c r="B2577" s="75">
        <v>75</v>
      </c>
      <c r="C2577" s="76">
        <v>365</v>
      </c>
      <c r="D2577" s="77">
        <v>900</v>
      </c>
      <c r="E2577" s="75">
        <v>75</v>
      </c>
      <c r="F2577" s="76">
        <v>170</v>
      </c>
      <c r="G2577" s="77">
        <v>388</v>
      </c>
      <c r="H2577" s="75"/>
      <c r="I2577" s="76"/>
      <c r="J2577" s="77"/>
      <c r="K2577" s="75"/>
      <c r="L2577" s="76"/>
      <c r="M2577" s="77"/>
      <c r="N2577" s="532"/>
    </row>
    <row r="2578" spans="1:14" x14ac:dyDescent="0.3">
      <c r="A2578" s="727" t="s">
        <v>194</v>
      </c>
      <c r="B2578" s="127">
        <v>3.44</v>
      </c>
      <c r="C2578" s="128">
        <v>3.20821917808219</v>
      </c>
      <c r="D2578" s="129">
        <v>3.2077777777777801</v>
      </c>
      <c r="E2578" s="127">
        <v>3.44</v>
      </c>
      <c r="F2578" s="128">
        <v>3.28235294117647</v>
      </c>
      <c r="G2578" s="129">
        <v>3.19587628865979</v>
      </c>
      <c r="H2578" s="127"/>
      <c r="I2578" s="128"/>
      <c r="J2578" s="129"/>
      <c r="K2578" s="127"/>
      <c r="L2578" s="128"/>
      <c r="M2578" s="129"/>
      <c r="N2578" s="533"/>
    </row>
    <row r="2579" spans="1:14" x14ac:dyDescent="0.3">
      <c r="A2579" s="727" t="s">
        <v>174</v>
      </c>
      <c r="B2579" s="127">
        <v>0.70212034080560104</v>
      </c>
      <c r="C2579" s="128">
        <v>0.767068313765364</v>
      </c>
      <c r="D2579" s="129">
        <v>0.74736880356212398</v>
      </c>
      <c r="E2579" s="127">
        <v>0.70212034080560104</v>
      </c>
      <c r="F2579" s="128">
        <v>0.76323454801728996</v>
      </c>
      <c r="G2579" s="129">
        <v>0.762684979149856</v>
      </c>
      <c r="H2579" s="127"/>
      <c r="I2579" s="128"/>
      <c r="J2579" s="129"/>
      <c r="K2579" s="127"/>
      <c r="L2579" s="128"/>
      <c r="M2579" s="129"/>
      <c r="N2579" s="533"/>
    </row>
    <row r="2580" spans="1:14" s="4" customFormat="1" x14ac:dyDescent="0.3">
      <c r="A2580" s="727" t="s">
        <v>260</v>
      </c>
      <c r="B2580" s="130" t="s">
        <v>248</v>
      </c>
      <c r="C2580" s="128" t="s">
        <v>266</v>
      </c>
      <c r="D2580" s="129" t="s">
        <v>236</v>
      </c>
      <c r="E2580" s="130" t="s">
        <v>248</v>
      </c>
      <c r="F2580" s="128" t="s">
        <v>130</v>
      </c>
      <c r="G2580" s="129" t="s">
        <v>266</v>
      </c>
      <c r="H2580" s="130"/>
      <c r="I2580" s="128"/>
      <c r="J2580" s="129"/>
      <c r="K2580" s="130"/>
      <c r="L2580" s="128"/>
      <c r="M2580" s="129"/>
      <c r="N2580" s="533"/>
    </row>
    <row r="2581" spans="1:14" x14ac:dyDescent="0.3">
      <c r="A2581" s="730" t="s">
        <v>173</v>
      </c>
      <c r="B2581" s="131" t="s">
        <v>248</v>
      </c>
      <c r="C2581" s="132">
        <v>0.30216451098084152</v>
      </c>
      <c r="D2581" s="139">
        <v>0.31071971577539459</v>
      </c>
      <c r="E2581" s="131" t="s">
        <v>248</v>
      </c>
      <c r="F2581" s="132">
        <v>0.20655126164435453</v>
      </c>
      <c r="G2581" s="139">
        <v>0.32008459326461092</v>
      </c>
      <c r="H2581" s="131"/>
      <c r="I2581" s="132"/>
      <c r="J2581" s="139"/>
      <c r="K2581" s="131"/>
      <c r="L2581" s="132"/>
      <c r="M2581" s="139"/>
      <c r="N2581" s="534"/>
    </row>
    <row r="2582" spans="1:14" ht="65" x14ac:dyDescent="0.3">
      <c r="A2582" s="761" t="s">
        <v>451</v>
      </c>
      <c r="B2582" s="69">
        <v>0.22972972972972999</v>
      </c>
      <c r="C2582" s="70">
        <v>0.195054945054945</v>
      </c>
      <c r="D2582" s="71">
        <v>0.222098214285714</v>
      </c>
      <c r="E2582" s="69">
        <v>0.22972972972972999</v>
      </c>
      <c r="F2582" s="70">
        <v>0.188235294117647</v>
      </c>
      <c r="G2582" s="71">
        <v>0.203125</v>
      </c>
      <c r="H2582" s="69"/>
      <c r="I2582" s="70"/>
      <c r="J2582" s="71"/>
      <c r="K2582" s="69"/>
      <c r="L2582" s="70"/>
      <c r="M2582" s="71"/>
      <c r="N2582" s="535"/>
    </row>
    <row r="2583" spans="1:14" s="4" customFormat="1" x14ac:dyDescent="0.3">
      <c r="A2583" s="727" t="s">
        <v>116</v>
      </c>
      <c r="B2583" s="72">
        <v>0.35135135135135098</v>
      </c>
      <c r="C2583" s="73">
        <v>0.38736263736263699</v>
      </c>
      <c r="D2583" s="74">
        <v>0.40401785714285698</v>
      </c>
      <c r="E2583" s="72">
        <v>0.35135135135135098</v>
      </c>
      <c r="F2583" s="73">
        <v>0.35882352941176499</v>
      </c>
      <c r="G2583" s="74">
        <v>0.38541666666666702</v>
      </c>
      <c r="H2583" s="72"/>
      <c r="I2583" s="73"/>
      <c r="J2583" s="74"/>
      <c r="K2583" s="72"/>
      <c r="L2583" s="73"/>
      <c r="M2583" s="74"/>
      <c r="N2583" s="536"/>
    </row>
    <row r="2584" spans="1:14" x14ac:dyDescent="0.3">
      <c r="A2584" s="727" t="s">
        <v>117</v>
      </c>
      <c r="B2584" s="72">
        <v>0.35135135135135098</v>
      </c>
      <c r="C2584" s="73">
        <v>0.35164835164835201</v>
      </c>
      <c r="D2584" s="74">
        <v>0.31919642857142899</v>
      </c>
      <c r="E2584" s="72">
        <v>0.35135135135135098</v>
      </c>
      <c r="F2584" s="73">
        <v>0.38823529411764701</v>
      </c>
      <c r="G2584" s="74">
        <v>0.35677083333333298</v>
      </c>
      <c r="H2584" s="72"/>
      <c r="I2584" s="73"/>
      <c r="J2584" s="74"/>
      <c r="K2584" s="72"/>
      <c r="L2584" s="73"/>
      <c r="M2584" s="74"/>
      <c r="N2584" s="536"/>
    </row>
    <row r="2585" spans="1:14" x14ac:dyDescent="0.3">
      <c r="A2585" s="727" t="s">
        <v>118</v>
      </c>
      <c r="B2585" s="72">
        <v>6.7567567567567599E-2</v>
      </c>
      <c r="C2585" s="73">
        <v>6.5934065934065894E-2</v>
      </c>
      <c r="D2585" s="74">
        <v>5.46875E-2</v>
      </c>
      <c r="E2585" s="72">
        <v>6.7567567567567599E-2</v>
      </c>
      <c r="F2585" s="73">
        <v>6.4705882352941196E-2</v>
      </c>
      <c r="G2585" s="74">
        <v>5.46875E-2</v>
      </c>
      <c r="H2585" s="72"/>
      <c r="I2585" s="73"/>
      <c r="J2585" s="74"/>
      <c r="K2585" s="72"/>
      <c r="L2585" s="73"/>
      <c r="M2585" s="74"/>
      <c r="N2585" s="537"/>
    </row>
    <row r="2586" spans="1:14" s="4" customFormat="1" x14ac:dyDescent="0.3">
      <c r="A2586" s="734" t="s">
        <v>259</v>
      </c>
      <c r="B2586" s="75">
        <v>74</v>
      </c>
      <c r="C2586" s="76">
        <v>364</v>
      </c>
      <c r="D2586" s="77">
        <v>896</v>
      </c>
      <c r="E2586" s="75">
        <v>74</v>
      </c>
      <c r="F2586" s="76">
        <v>170</v>
      </c>
      <c r="G2586" s="77">
        <v>384</v>
      </c>
      <c r="H2586" s="75"/>
      <c r="I2586" s="76"/>
      <c r="J2586" s="77"/>
      <c r="K2586" s="75"/>
      <c r="L2586" s="76"/>
      <c r="M2586" s="77"/>
      <c r="N2586" s="532"/>
    </row>
    <row r="2587" spans="1:14" x14ac:dyDescent="0.3">
      <c r="A2587" s="727" t="s">
        <v>194</v>
      </c>
      <c r="B2587" s="127">
        <v>2.7432432432432399</v>
      </c>
      <c r="C2587" s="128">
        <v>2.7115384615384599</v>
      </c>
      <c r="D2587" s="129">
        <v>2.7935267857142798</v>
      </c>
      <c r="E2587" s="127">
        <v>2.7432432432432399</v>
      </c>
      <c r="F2587" s="128">
        <v>2.6705882352941201</v>
      </c>
      <c r="G2587" s="129">
        <v>2.7369791666666701</v>
      </c>
      <c r="H2587" s="127"/>
      <c r="I2587" s="128"/>
      <c r="J2587" s="129"/>
      <c r="K2587" s="127"/>
      <c r="L2587" s="128"/>
      <c r="M2587" s="129"/>
      <c r="N2587" s="533"/>
    </row>
    <row r="2588" spans="1:14" x14ac:dyDescent="0.3">
      <c r="A2588" s="727" t="s">
        <v>174</v>
      </c>
      <c r="B2588" s="127">
        <v>0.89229288776525695</v>
      </c>
      <c r="C2588" s="128">
        <v>0.85395133838164194</v>
      </c>
      <c r="D2588" s="129">
        <v>0.84747568337893697</v>
      </c>
      <c r="E2588" s="127">
        <v>0.89229288776525695</v>
      </c>
      <c r="F2588" s="128">
        <v>0.85503362049013398</v>
      </c>
      <c r="G2588" s="129">
        <v>0.84339686143794601</v>
      </c>
      <c r="H2588" s="127"/>
      <c r="I2588" s="128"/>
      <c r="J2588" s="129"/>
      <c r="K2588" s="127"/>
      <c r="L2588" s="128"/>
      <c r="M2588" s="129"/>
      <c r="N2588" s="533"/>
    </row>
    <row r="2589" spans="1:14" s="4" customFormat="1" x14ac:dyDescent="0.3">
      <c r="A2589" s="727" t="s">
        <v>260</v>
      </c>
      <c r="B2589" s="130" t="s">
        <v>248</v>
      </c>
      <c r="C2589" s="128" t="s">
        <v>130</v>
      </c>
      <c r="D2589" s="129" t="s">
        <v>130</v>
      </c>
      <c r="E2589" s="130" t="s">
        <v>248</v>
      </c>
      <c r="F2589" s="128" t="s">
        <v>130</v>
      </c>
      <c r="G2589" s="129" t="s">
        <v>130</v>
      </c>
      <c r="H2589" s="130"/>
      <c r="I2589" s="128"/>
      <c r="J2589" s="129"/>
      <c r="K2589" s="130"/>
      <c r="L2589" s="128"/>
      <c r="M2589" s="129"/>
      <c r="N2589" s="533"/>
    </row>
    <row r="2590" spans="1:14" x14ac:dyDescent="0.3">
      <c r="A2590" s="730" t="s">
        <v>173</v>
      </c>
      <c r="B2590" s="131" t="s">
        <v>248</v>
      </c>
      <c r="C2590" s="132">
        <v>3.7127152660554406E-2</v>
      </c>
      <c r="D2590" s="139">
        <v>-5.9333315937227141E-2</v>
      </c>
      <c r="E2590" s="131" t="s">
        <v>248</v>
      </c>
      <c r="F2590" s="132">
        <v>8.4973276147283464E-2</v>
      </c>
      <c r="G2590" s="139">
        <v>7.4271992972441084E-3</v>
      </c>
      <c r="H2590" s="131"/>
      <c r="I2590" s="132"/>
      <c r="J2590" s="139"/>
      <c r="K2590" s="131"/>
      <c r="L2590" s="132"/>
      <c r="M2590" s="139"/>
      <c r="N2590" s="534"/>
    </row>
    <row r="2591" spans="1:14" ht="26" x14ac:dyDescent="0.3">
      <c r="A2591" s="761" t="s">
        <v>299</v>
      </c>
      <c r="B2591" s="69">
        <v>0.18666666666666701</v>
      </c>
      <c r="C2591" s="70">
        <v>0.224657534246575</v>
      </c>
      <c r="D2591" s="71">
        <v>0.26086956521739102</v>
      </c>
      <c r="E2591" s="69">
        <v>0.18666666666666701</v>
      </c>
      <c r="F2591" s="70">
        <v>0.19298245614035101</v>
      </c>
      <c r="G2591" s="71">
        <v>0.20833333333333301</v>
      </c>
      <c r="H2591" s="69"/>
      <c r="I2591" s="70"/>
      <c r="J2591" s="71"/>
      <c r="K2591" s="69"/>
      <c r="L2591" s="70"/>
      <c r="M2591" s="71"/>
      <c r="N2591" s="535"/>
    </row>
    <row r="2592" spans="1:14" s="4" customFormat="1" x14ac:dyDescent="0.3">
      <c r="A2592" s="727" t="s">
        <v>116</v>
      </c>
      <c r="B2592" s="72">
        <v>0.33333333333333298</v>
      </c>
      <c r="C2592" s="73">
        <v>0.39452054794520502</v>
      </c>
      <c r="D2592" s="74">
        <v>0.41806020066889599</v>
      </c>
      <c r="E2592" s="72">
        <v>0.33333333333333298</v>
      </c>
      <c r="F2592" s="73">
        <v>0.35672514619883</v>
      </c>
      <c r="G2592" s="74">
        <v>0.38802083333333298</v>
      </c>
      <c r="H2592" s="72"/>
      <c r="I2592" s="73"/>
      <c r="J2592" s="74"/>
      <c r="K2592" s="72"/>
      <c r="L2592" s="73"/>
      <c r="M2592" s="74"/>
      <c r="N2592" s="536"/>
    </row>
    <row r="2593" spans="1:14" x14ac:dyDescent="0.3">
      <c r="A2593" s="727" t="s">
        <v>117</v>
      </c>
      <c r="B2593" s="72">
        <v>0.37333333333333302</v>
      </c>
      <c r="C2593" s="73">
        <v>0.33424657534246599</v>
      </c>
      <c r="D2593" s="74">
        <v>0.288740245261984</v>
      </c>
      <c r="E2593" s="72">
        <v>0.37333333333333302</v>
      </c>
      <c r="F2593" s="73">
        <v>0.38011695906432702</v>
      </c>
      <c r="G2593" s="74">
        <v>0.3515625</v>
      </c>
      <c r="H2593" s="72"/>
      <c r="I2593" s="73"/>
      <c r="J2593" s="74"/>
      <c r="K2593" s="72"/>
      <c r="L2593" s="73"/>
      <c r="M2593" s="74"/>
      <c r="N2593" s="536"/>
    </row>
    <row r="2594" spans="1:14" x14ac:dyDescent="0.3">
      <c r="A2594" s="727" t="s">
        <v>118</v>
      </c>
      <c r="B2594" s="72">
        <v>0.10666666666666701</v>
      </c>
      <c r="C2594" s="73">
        <v>4.65753424657534E-2</v>
      </c>
      <c r="D2594" s="74">
        <v>3.2329988851727998E-2</v>
      </c>
      <c r="E2594" s="72">
        <v>0.10666666666666701</v>
      </c>
      <c r="F2594" s="73">
        <v>7.0175438596491196E-2</v>
      </c>
      <c r="G2594" s="74">
        <v>5.2083333333333301E-2</v>
      </c>
      <c r="H2594" s="72"/>
      <c r="I2594" s="73"/>
      <c r="J2594" s="74"/>
      <c r="K2594" s="72"/>
      <c r="L2594" s="73"/>
      <c r="M2594" s="74"/>
      <c r="N2594" s="537"/>
    </row>
    <row r="2595" spans="1:14" x14ac:dyDescent="0.3">
      <c r="A2595" s="734" t="s">
        <v>259</v>
      </c>
      <c r="B2595" s="75">
        <v>75</v>
      </c>
      <c r="C2595" s="76">
        <v>365</v>
      </c>
      <c r="D2595" s="77">
        <v>897</v>
      </c>
      <c r="E2595" s="75">
        <v>75</v>
      </c>
      <c r="F2595" s="76">
        <v>171</v>
      </c>
      <c r="G2595" s="77">
        <v>384</v>
      </c>
      <c r="H2595" s="75"/>
      <c r="I2595" s="76"/>
      <c r="J2595" s="77"/>
      <c r="K2595" s="75"/>
      <c r="L2595" s="76"/>
      <c r="M2595" s="77"/>
      <c r="N2595" s="532"/>
    </row>
    <row r="2596" spans="1:14" x14ac:dyDescent="0.3">
      <c r="A2596" s="727" t="s">
        <v>194</v>
      </c>
      <c r="B2596" s="127">
        <v>2.6</v>
      </c>
      <c r="C2596" s="128">
        <v>2.7972602739725998</v>
      </c>
      <c r="D2596" s="129">
        <v>2.90746934225196</v>
      </c>
      <c r="E2596" s="127">
        <v>2.6</v>
      </c>
      <c r="F2596" s="128">
        <v>2.6725146198830401</v>
      </c>
      <c r="G2596" s="129">
        <v>2.7526041666666599</v>
      </c>
      <c r="H2596" s="127"/>
      <c r="I2596" s="128"/>
      <c r="J2596" s="129"/>
      <c r="K2596" s="127"/>
      <c r="L2596" s="128"/>
      <c r="M2596" s="129"/>
      <c r="N2596" s="533"/>
    </row>
    <row r="2597" spans="1:14" x14ac:dyDescent="0.3">
      <c r="A2597" s="727" t="s">
        <v>174</v>
      </c>
      <c r="B2597" s="127">
        <v>0.91533482280411305</v>
      </c>
      <c r="C2597" s="128">
        <v>0.84025973920217101</v>
      </c>
      <c r="D2597" s="129">
        <v>0.81921671226818904</v>
      </c>
      <c r="E2597" s="127">
        <v>0.91533482280411305</v>
      </c>
      <c r="F2597" s="128">
        <v>0.866571400654361</v>
      </c>
      <c r="G2597" s="129">
        <v>0.84194446681745305</v>
      </c>
      <c r="H2597" s="127"/>
      <c r="I2597" s="128"/>
      <c r="J2597" s="129"/>
      <c r="K2597" s="127"/>
      <c r="L2597" s="128"/>
      <c r="M2597" s="129"/>
      <c r="N2597" s="533"/>
    </row>
    <row r="2598" spans="1:14" x14ac:dyDescent="0.3">
      <c r="A2598" s="727" t="s">
        <v>260</v>
      </c>
      <c r="B2598" s="130" t="s">
        <v>248</v>
      </c>
      <c r="C2598" s="128" t="s">
        <v>130</v>
      </c>
      <c r="D2598" s="129" t="s">
        <v>236</v>
      </c>
      <c r="E2598" s="130" t="s">
        <v>248</v>
      </c>
      <c r="F2598" s="128" t="s">
        <v>130</v>
      </c>
      <c r="G2598" s="129" t="s">
        <v>130</v>
      </c>
      <c r="H2598" s="130"/>
      <c r="I2598" s="128"/>
      <c r="J2598" s="129"/>
      <c r="K2598" s="130"/>
      <c r="L2598" s="128"/>
      <c r="M2598" s="129"/>
      <c r="N2598" s="533"/>
    </row>
    <row r="2599" spans="1:14" x14ac:dyDescent="0.3">
      <c r="A2599" s="730" t="s">
        <v>173</v>
      </c>
      <c r="B2599" s="131" t="s">
        <v>248</v>
      </c>
      <c r="C2599" s="132">
        <v>-0.23476106823813658</v>
      </c>
      <c r="D2599" s="139">
        <v>-0.37532113010812562</v>
      </c>
      <c r="E2599" s="131" t="s">
        <v>248</v>
      </c>
      <c r="F2599" s="132">
        <v>-8.3679913540053483E-2</v>
      </c>
      <c r="G2599" s="139">
        <v>-0.1812520572093109</v>
      </c>
      <c r="H2599" s="131"/>
      <c r="I2599" s="132"/>
      <c r="J2599" s="139"/>
      <c r="K2599" s="131"/>
      <c r="L2599" s="132"/>
      <c r="M2599" s="139"/>
      <c r="N2599" s="534"/>
    </row>
    <row r="2600" spans="1:14" ht="26" x14ac:dyDescent="0.3">
      <c r="A2600" s="761" t="s">
        <v>154</v>
      </c>
      <c r="B2600" s="69">
        <v>0.2</v>
      </c>
      <c r="C2600" s="70">
        <v>0.19230769230769201</v>
      </c>
      <c r="D2600" s="71">
        <v>0.228187919463087</v>
      </c>
      <c r="E2600" s="69">
        <v>0.2</v>
      </c>
      <c r="F2600" s="70">
        <v>0.2</v>
      </c>
      <c r="G2600" s="71">
        <v>0.197402597402597</v>
      </c>
      <c r="H2600" s="69"/>
      <c r="I2600" s="70"/>
      <c r="J2600" s="71"/>
      <c r="K2600" s="69"/>
      <c r="L2600" s="70"/>
      <c r="M2600" s="71"/>
      <c r="N2600" s="535"/>
    </row>
    <row r="2601" spans="1:14" x14ac:dyDescent="0.3">
      <c r="A2601" s="727" t="s">
        <v>116</v>
      </c>
      <c r="B2601" s="72">
        <v>0.57333333333333303</v>
      </c>
      <c r="C2601" s="73">
        <v>0.47802197802197799</v>
      </c>
      <c r="D2601" s="74">
        <v>0.49776286353467603</v>
      </c>
      <c r="E2601" s="72">
        <v>0.57333333333333303</v>
      </c>
      <c r="F2601" s="73">
        <v>0.5</v>
      </c>
      <c r="G2601" s="74">
        <v>0.50129870129870102</v>
      </c>
      <c r="H2601" s="72"/>
      <c r="I2601" s="73"/>
      <c r="J2601" s="74"/>
      <c r="K2601" s="72"/>
      <c r="L2601" s="73"/>
      <c r="M2601" s="74"/>
      <c r="N2601" s="536"/>
    </row>
    <row r="2602" spans="1:14" x14ac:dyDescent="0.3">
      <c r="A2602" s="727" t="s">
        <v>117</v>
      </c>
      <c r="B2602" s="72">
        <v>0.16</v>
      </c>
      <c r="C2602" s="73">
        <v>0.28846153846153799</v>
      </c>
      <c r="D2602" s="74">
        <v>0.24944071588366901</v>
      </c>
      <c r="E2602" s="72">
        <v>0.16</v>
      </c>
      <c r="F2602" s="73">
        <v>0.247058823529412</v>
      </c>
      <c r="G2602" s="74">
        <v>0.26753246753246801</v>
      </c>
      <c r="H2602" s="72"/>
      <c r="I2602" s="73"/>
      <c r="J2602" s="74"/>
      <c r="K2602" s="72"/>
      <c r="L2602" s="73"/>
      <c r="M2602" s="74"/>
      <c r="N2602" s="536"/>
    </row>
    <row r="2603" spans="1:14" x14ac:dyDescent="0.3">
      <c r="A2603" s="727" t="s">
        <v>118</v>
      </c>
      <c r="B2603" s="72">
        <v>6.6666666666666693E-2</v>
      </c>
      <c r="C2603" s="73">
        <v>4.1208791208791201E-2</v>
      </c>
      <c r="D2603" s="74">
        <v>2.4608501118568198E-2</v>
      </c>
      <c r="E2603" s="72">
        <v>6.6666666666666693E-2</v>
      </c>
      <c r="F2603" s="73">
        <v>5.29411764705882E-2</v>
      </c>
      <c r="G2603" s="74">
        <v>3.3766233766233798E-2</v>
      </c>
      <c r="H2603" s="72"/>
      <c r="I2603" s="73"/>
      <c r="J2603" s="74"/>
      <c r="K2603" s="72"/>
      <c r="L2603" s="73"/>
      <c r="M2603" s="74"/>
      <c r="N2603" s="537"/>
    </row>
    <row r="2604" spans="1:14" x14ac:dyDescent="0.3">
      <c r="A2604" s="734" t="s">
        <v>259</v>
      </c>
      <c r="B2604" s="75">
        <v>75</v>
      </c>
      <c r="C2604" s="76">
        <v>364</v>
      </c>
      <c r="D2604" s="77">
        <v>894</v>
      </c>
      <c r="E2604" s="75">
        <v>75</v>
      </c>
      <c r="F2604" s="76">
        <v>170</v>
      </c>
      <c r="G2604" s="77">
        <v>385</v>
      </c>
      <c r="H2604" s="75"/>
      <c r="I2604" s="76"/>
      <c r="J2604" s="77"/>
      <c r="K2604" s="75"/>
      <c r="L2604" s="76"/>
      <c r="M2604" s="77"/>
      <c r="N2604" s="532"/>
    </row>
    <row r="2605" spans="1:14" x14ac:dyDescent="0.3">
      <c r="A2605" s="727" t="s">
        <v>194</v>
      </c>
      <c r="B2605" s="127">
        <v>2.9066666666666698</v>
      </c>
      <c r="C2605" s="128">
        <v>2.8214285714285698</v>
      </c>
      <c r="D2605" s="129">
        <v>2.9295302013422799</v>
      </c>
      <c r="E2605" s="127">
        <v>2.9066666666666698</v>
      </c>
      <c r="F2605" s="128">
        <v>2.8470588235294101</v>
      </c>
      <c r="G2605" s="129">
        <v>2.86233766233766</v>
      </c>
      <c r="H2605" s="127"/>
      <c r="I2605" s="128"/>
      <c r="J2605" s="129"/>
      <c r="K2605" s="127"/>
      <c r="L2605" s="128"/>
      <c r="M2605" s="129"/>
      <c r="N2605" s="533"/>
    </row>
    <row r="2606" spans="1:14" x14ac:dyDescent="0.3">
      <c r="A2606" s="727" t="s">
        <v>174</v>
      </c>
      <c r="B2606" s="127">
        <v>0.791395164444607</v>
      </c>
      <c r="C2606" s="128">
        <v>0.78447901179877</v>
      </c>
      <c r="D2606" s="129">
        <v>0.75613237810518097</v>
      </c>
      <c r="E2606" s="127">
        <v>0.791395164444607</v>
      </c>
      <c r="F2606" s="128">
        <v>0.79949514177787095</v>
      </c>
      <c r="G2606" s="129">
        <v>0.76325764289473697</v>
      </c>
      <c r="H2606" s="127"/>
      <c r="I2606" s="128"/>
      <c r="J2606" s="129"/>
      <c r="K2606" s="127"/>
      <c r="L2606" s="128"/>
      <c r="M2606" s="129"/>
      <c r="N2606" s="533"/>
    </row>
    <row r="2607" spans="1:14" x14ac:dyDescent="0.3">
      <c r="A2607" s="727" t="s">
        <v>260</v>
      </c>
      <c r="B2607" s="130" t="s">
        <v>248</v>
      </c>
      <c r="C2607" s="128" t="s">
        <v>130</v>
      </c>
      <c r="D2607" s="129" t="s">
        <v>130</v>
      </c>
      <c r="E2607" s="130" t="s">
        <v>248</v>
      </c>
      <c r="F2607" s="128" t="s">
        <v>130</v>
      </c>
      <c r="G2607" s="129" t="s">
        <v>130</v>
      </c>
      <c r="H2607" s="130"/>
      <c r="I2607" s="128"/>
      <c r="J2607" s="129"/>
      <c r="K2607" s="130"/>
      <c r="L2607" s="128"/>
      <c r="M2607" s="129"/>
      <c r="N2607" s="533"/>
    </row>
    <row r="2608" spans="1:14" x14ac:dyDescent="0.3">
      <c r="A2608" s="730" t="s">
        <v>173</v>
      </c>
      <c r="B2608" s="131" t="s">
        <v>248</v>
      </c>
      <c r="C2608" s="132">
        <v>0.10865567332726141</v>
      </c>
      <c r="D2608" s="139">
        <v>-3.0237476052678278E-2</v>
      </c>
      <c r="E2608" s="131" t="s">
        <v>248</v>
      </c>
      <c r="F2608" s="132">
        <v>7.4556854722978405E-2</v>
      </c>
      <c r="G2608" s="139">
        <v>5.8078690389378018E-2</v>
      </c>
      <c r="H2608" s="131"/>
      <c r="I2608" s="132"/>
      <c r="J2608" s="139"/>
      <c r="K2608" s="131"/>
      <c r="L2608" s="132"/>
      <c r="M2608" s="139"/>
      <c r="N2608" s="534"/>
    </row>
    <row r="2609" spans="1:14" ht="26" x14ac:dyDescent="0.3">
      <c r="A2609" s="761" t="s">
        <v>75</v>
      </c>
      <c r="B2609" s="69">
        <v>0.25333333333333302</v>
      </c>
      <c r="C2609" s="70">
        <v>0.17534246575342499</v>
      </c>
      <c r="D2609" s="71">
        <v>0.21070234113712399</v>
      </c>
      <c r="E2609" s="69">
        <v>0.25333333333333302</v>
      </c>
      <c r="F2609" s="70">
        <v>0.20467836257309899</v>
      </c>
      <c r="G2609" s="71">
        <v>0.219072164948454</v>
      </c>
      <c r="H2609" s="69"/>
      <c r="I2609" s="70"/>
      <c r="J2609" s="71"/>
      <c r="K2609" s="69"/>
      <c r="L2609" s="70"/>
      <c r="M2609" s="71"/>
      <c r="N2609" s="535"/>
    </row>
    <row r="2610" spans="1:14" x14ac:dyDescent="0.3">
      <c r="A2610" s="727" t="s">
        <v>116</v>
      </c>
      <c r="B2610" s="72">
        <v>0.57333333333333303</v>
      </c>
      <c r="C2610" s="73">
        <v>0.39452054794520502</v>
      </c>
      <c r="D2610" s="74">
        <v>0.38350055741360101</v>
      </c>
      <c r="E2610" s="72">
        <v>0.57333333333333303</v>
      </c>
      <c r="F2610" s="73">
        <v>0.45029239766081902</v>
      </c>
      <c r="G2610" s="74">
        <v>0.40721649484536099</v>
      </c>
      <c r="H2610" s="72"/>
      <c r="I2610" s="73"/>
      <c r="J2610" s="74"/>
      <c r="K2610" s="72"/>
      <c r="L2610" s="73"/>
      <c r="M2610" s="74"/>
      <c r="N2610" s="536"/>
    </row>
    <row r="2611" spans="1:14" x14ac:dyDescent="0.3">
      <c r="A2611" s="727" t="s">
        <v>117</v>
      </c>
      <c r="B2611" s="72">
        <v>0.16</v>
      </c>
      <c r="C2611" s="73">
        <v>0.306849315068493</v>
      </c>
      <c r="D2611" s="74">
        <v>0.30769230769230799</v>
      </c>
      <c r="E2611" s="72">
        <v>0.16</v>
      </c>
      <c r="F2611" s="73">
        <v>0.25730994152046799</v>
      </c>
      <c r="G2611" s="74">
        <v>0.29123711340206199</v>
      </c>
      <c r="H2611" s="72"/>
      <c r="I2611" s="73"/>
      <c r="J2611" s="74"/>
      <c r="K2611" s="72"/>
      <c r="L2611" s="73"/>
      <c r="M2611" s="74"/>
      <c r="N2611" s="536"/>
    </row>
    <row r="2612" spans="1:14" x14ac:dyDescent="0.3">
      <c r="A2612" s="727" t="s">
        <v>118</v>
      </c>
      <c r="B2612" s="72">
        <v>1.3333333333333299E-2</v>
      </c>
      <c r="C2612" s="73">
        <v>0.123287671232877</v>
      </c>
      <c r="D2612" s="74">
        <v>9.8104793756967706E-2</v>
      </c>
      <c r="E2612" s="72">
        <v>1.3333333333333299E-2</v>
      </c>
      <c r="F2612" s="73">
        <v>8.7719298245614002E-2</v>
      </c>
      <c r="G2612" s="74">
        <v>8.2474226804123696E-2</v>
      </c>
      <c r="H2612" s="72"/>
      <c r="I2612" s="73"/>
      <c r="J2612" s="74"/>
      <c r="K2612" s="72"/>
      <c r="L2612" s="73"/>
      <c r="M2612" s="74"/>
      <c r="N2612" s="537"/>
    </row>
    <row r="2613" spans="1:14" x14ac:dyDescent="0.3">
      <c r="A2613" s="734" t="s">
        <v>259</v>
      </c>
      <c r="B2613" s="75">
        <v>75</v>
      </c>
      <c r="C2613" s="76">
        <v>365</v>
      </c>
      <c r="D2613" s="77">
        <v>897</v>
      </c>
      <c r="E2613" s="75">
        <v>75</v>
      </c>
      <c r="F2613" s="76">
        <v>171</v>
      </c>
      <c r="G2613" s="77">
        <v>388</v>
      </c>
      <c r="H2613" s="75"/>
      <c r="I2613" s="76"/>
      <c r="J2613" s="77"/>
      <c r="K2613" s="75"/>
      <c r="L2613" s="76"/>
      <c r="M2613" s="77"/>
      <c r="N2613" s="532"/>
    </row>
    <row r="2614" spans="1:14" x14ac:dyDescent="0.3">
      <c r="A2614" s="727" t="s">
        <v>194</v>
      </c>
      <c r="B2614" s="127">
        <v>3.06666666666667</v>
      </c>
      <c r="C2614" s="128">
        <v>2.6219178082191799</v>
      </c>
      <c r="D2614" s="129">
        <v>2.7068004459308801</v>
      </c>
      <c r="E2614" s="127">
        <v>3.06666666666667</v>
      </c>
      <c r="F2614" s="128">
        <v>2.7719298245614001</v>
      </c>
      <c r="G2614" s="129">
        <v>2.7628865979381398</v>
      </c>
      <c r="H2614" s="127"/>
      <c r="I2614" s="128"/>
      <c r="J2614" s="129"/>
      <c r="K2614" s="127"/>
      <c r="L2614" s="128"/>
      <c r="M2614" s="129"/>
      <c r="N2614" s="533"/>
    </row>
    <row r="2615" spans="1:14" x14ac:dyDescent="0.3">
      <c r="A2615" s="727" t="s">
        <v>174</v>
      </c>
      <c r="B2615" s="127">
        <v>0.68444756444045296</v>
      </c>
      <c r="C2615" s="128">
        <v>0.91360994143785701</v>
      </c>
      <c r="D2615" s="129">
        <v>0.90871801702403099</v>
      </c>
      <c r="E2615" s="127">
        <v>0.68444756444045296</v>
      </c>
      <c r="F2615" s="128">
        <v>0.87482859886916198</v>
      </c>
      <c r="G2615" s="129">
        <v>0.886571608546598</v>
      </c>
      <c r="H2615" s="127"/>
      <c r="I2615" s="128"/>
      <c r="J2615" s="129"/>
      <c r="K2615" s="127"/>
      <c r="L2615" s="128"/>
      <c r="M2615" s="129"/>
      <c r="N2615" s="533"/>
    </row>
    <row r="2616" spans="1:14" x14ac:dyDescent="0.3">
      <c r="A2616" s="727" t="s">
        <v>260</v>
      </c>
      <c r="B2616" s="130" t="s">
        <v>248</v>
      </c>
      <c r="C2616" s="128" t="s">
        <v>237</v>
      </c>
      <c r="D2616" s="129" t="s">
        <v>237</v>
      </c>
      <c r="E2616" s="130" t="s">
        <v>248</v>
      </c>
      <c r="F2616" s="128" t="s">
        <v>266</v>
      </c>
      <c r="G2616" s="129" t="s">
        <v>236</v>
      </c>
      <c r="H2616" s="130"/>
      <c r="I2616" s="128"/>
      <c r="J2616" s="129"/>
      <c r="K2616" s="130"/>
      <c r="L2616" s="128"/>
      <c r="M2616" s="129"/>
      <c r="N2616" s="533"/>
    </row>
    <row r="2617" spans="1:14" x14ac:dyDescent="0.3">
      <c r="A2617" s="730" t="s">
        <v>173</v>
      </c>
      <c r="B2617" s="131" t="s">
        <v>248</v>
      </c>
      <c r="C2617" s="132">
        <v>0.48680387359570076</v>
      </c>
      <c r="D2617" s="139">
        <v>0.39601528086162424</v>
      </c>
      <c r="E2617" s="131" t="s">
        <v>248</v>
      </c>
      <c r="F2617" s="132">
        <v>0.33690810118262976</v>
      </c>
      <c r="G2617" s="139">
        <v>0.34264583458355075</v>
      </c>
      <c r="H2617" s="131"/>
      <c r="I2617" s="132"/>
      <c r="J2617" s="139"/>
      <c r="K2617" s="131"/>
      <c r="L2617" s="132"/>
      <c r="M2617" s="139"/>
      <c r="N2617" s="534"/>
    </row>
    <row r="2618" spans="1:14" ht="26" x14ac:dyDescent="0.3">
      <c r="A2618" s="761" t="s">
        <v>1021</v>
      </c>
      <c r="B2618" s="69">
        <v>0.44</v>
      </c>
      <c r="C2618" s="70">
        <v>0.43442622950819698</v>
      </c>
      <c r="D2618" s="71">
        <v>0.45121951219512202</v>
      </c>
      <c r="E2618" s="69">
        <v>0.44</v>
      </c>
      <c r="F2618" s="70">
        <v>0.44444444444444398</v>
      </c>
      <c r="G2618" s="71">
        <v>0.43076923076923102</v>
      </c>
      <c r="H2618" s="69"/>
      <c r="I2618" s="70"/>
      <c r="J2618" s="71"/>
      <c r="K2618" s="69"/>
      <c r="L2618" s="70"/>
      <c r="M2618" s="71"/>
      <c r="N2618" s="535"/>
    </row>
    <row r="2619" spans="1:14" x14ac:dyDescent="0.3">
      <c r="A2619" s="727" t="s">
        <v>116</v>
      </c>
      <c r="B2619" s="72">
        <v>0.4</v>
      </c>
      <c r="C2619" s="73">
        <v>0.398907103825137</v>
      </c>
      <c r="D2619" s="74">
        <v>0.40909090909090901</v>
      </c>
      <c r="E2619" s="72">
        <v>0.4</v>
      </c>
      <c r="F2619" s="73">
        <v>0.37426900584795297</v>
      </c>
      <c r="G2619" s="74">
        <v>0.40769230769230802</v>
      </c>
      <c r="H2619" s="72"/>
      <c r="I2619" s="73"/>
      <c r="J2619" s="74"/>
      <c r="K2619" s="72"/>
      <c r="L2619" s="73"/>
      <c r="M2619" s="74"/>
      <c r="N2619" s="536"/>
    </row>
    <row r="2620" spans="1:14" x14ac:dyDescent="0.3">
      <c r="A2620" s="727" t="s">
        <v>117</v>
      </c>
      <c r="B2620" s="72">
        <v>0.146666666666667</v>
      </c>
      <c r="C2620" s="73">
        <v>0.15300546448087399</v>
      </c>
      <c r="D2620" s="74">
        <v>0.129711751662971</v>
      </c>
      <c r="E2620" s="72">
        <v>0.146666666666667</v>
      </c>
      <c r="F2620" s="73">
        <v>0.15204678362573101</v>
      </c>
      <c r="G2620" s="74">
        <v>0.143589743589744</v>
      </c>
      <c r="H2620" s="72"/>
      <c r="I2620" s="73"/>
      <c r="J2620" s="74"/>
      <c r="K2620" s="72"/>
      <c r="L2620" s="73"/>
      <c r="M2620" s="74"/>
      <c r="N2620" s="536"/>
    </row>
    <row r="2621" spans="1:14" x14ac:dyDescent="0.3">
      <c r="A2621" s="727" t="s">
        <v>118</v>
      </c>
      <c r="B2621" s="72">
        <v>1.3333333333333299E-2</v>
      </c>
      <c r="C2621" s="73">
        <v>1.3661202185792301E-2</v>
      </c>
      <c r="D2621" s="74">
        <v>9.9778270509977805E-3</v>
      </c>
      <c r="E2621" s="72">
        <v>1.3333333333333299E-2</v>
      </c>
      <c r="F2621" s="73">
        <v>2.9239766081871298E-2</v>
      </c>
      <c r="G2621" s="74">
        <v>1.7948717948717899E-2</v>
      </c>
      <c r="H2621" s="72"/>
      <c r="I2621" s="73"/>
      <c r="J2621" s="74"/>
      <c r="K2621" s="72"/>
      <c r="L2621" s="73"/>
      <c r="M2621" s="74"/>
      <c r="N2621" s="537"/>
    </row>
    <row r="2622" spans="1:14" x14ac:dyDescent="0.3">
      <c r="A2622" s="734" t="s">
        <v>259</v>
      </c>
      <c r="B2622" s="75">
        <v>75</v>
      </c>
      <c r="C2622" s="76">
        <v>366</v>
      </c>
      <c r="D2622" s="77">
        <v>902</v>
      </c>
      <c r="E2622" s="75">
        <v>75</v>
      </c>
      <c r="F2622" s="76">
        <v>171</v>
      </c>
      <c r="G2622" s="77">
        <v>390</v>
      </c>
      <c r="H2622" s="75"/>
      <c r="I2622" s="76"/>
      <c r="J2622" s="77"/>
      <c r="K2622" s="75"/>
      <c r="L2622" s="76"/>
      <c r="M2622" s="77"/>
      <c r="N2622" s="532"/>
    </row>
    <row r="2623" spans="1:14" x14ac:dyDescent="0.3">
      <c r="A2623" s="727" t="s">
        <v>194</v>
      </c>
      <c r="B2623" s="127">
        <v>3.2666666666666702</v>
      </c>
      <c r="C2623" s="128">
        <v>3.2540983606557399</v>
      </c>
      <c r="D2623" s="129">
        <v>3.3015521064301501</v>
      </c>
      <c r="E2623" s="127">
        <v>3.2666666666666702</v>
      </c>
      <c r="F2623" s="128">
        <v>3.2339181286549699</v>
      </c>
      <c r="G2623" s="129">
        <v>3.2512820512820499</v>
      </c>
      <c r="H2623" s="127"/>
      <c r="I2623" s="128"/>
      <c r="J2623" s="129"/>
      <c r="K2623" s="127"/>
      <c r="L2623" s="128"/>
      <c r="M2623" s="129"/>
      <c r="N2623" s="533"/>
    </row>
    <row r="2624" spans="1:14" x14ac:dyDescent="0.3">
      <c r="A2624" s="727" t="s">
        <v>174</v>
      </c>
      <c r="B2624" s="127">
        <v>0.75932639660199897</v>
      </c>
      <c r="C2624" s="128">
        <v>0.76098143634589299</v>
      </c>
      <c r="D2624" s="129">
        <v>0.72835227284119797</v>
      </c>
      <c r="E2624" s="127">
        <v>0.75932639660199897</v>
      </c>
      <c r="F2624" s="128">
        <v>0.81400706332316697</v>
      </c>
      <c r="G2624" s="129">
        <v>0.76453248475298197</v>
      </c>
      <c r="H2624" s="127"/>
      <c r="I2624" s="128"/>
      <c r="J2624" s="129"/>
      <c r="K2624" s="127"/>
      <c r="L2624" s="128"/>
      <c r="M2624" s="129"/>
      <c r="N2624" s="533"/>
    </row>
    <row r="2625" spans="1:14" x14ac:dyDescent="0.3">
      <c r="A2625" s="727" t="s">
        <v>260</v>
      </c>
      <c r="B2625" s="130" t="s">
        <v>248</v>
      </c>
      <c r="C2625" s="128" t="s">
        <v>130</v>
      </c>
      <c r="D2625" s="129" t="s">
        <v>130</v>
      </c>
      <c r="E2625" s="130" t="s">
        <v>248</v>
      </c>
      <c r="F2625" s="128" t="s">
        <v>130</v>
      </c>
      <c r="G2625" s="129" t="s">
        <v>130</v>
      </c>
      <c r="H2625" s="130"/>
      <c r="I2625" s="128"/>
      <c r="J2625" s="129"/>
      <c r="K2625" s="130"/>
      <c r="L2625" s="128"/>
      <c r="M2625" s="129"/>
      <c r="N2625" s="533"/>
    </row>
    <row r="2626" spans="1:14" x14ac:dyDescent="0.3">
      <c r="A2626" s="730" t="s">
        <v>173</v>
      </c>
      <c r="B2626" s="131" t="s">
        <v>248</v>
      </c>
      <c r="C2626" s="132">
        <v>1.6515916697365463E-2</v>
      </c>
      <c r="D2626" s="139">
        <v>-4.7896383473064207E-2</v>
      </c>
      <c r="E2626" s="131" t="s">
        <v>248</v>
      </c>
      <c r="F2626" s="132">
        <v>4.0231270080145341E-2</v>
      </c>
      <c r="G2626" s="139">
        <v>2.0122906078465633E-2</v>
      </c>
      <c r="H2626" s="131"/>
      <c r="I2626" s="132"/>
      <c r="J2626" s="139"/>
      <c r="K2626" s="131"/>
      <c r="L2626" s="132"/>
      <c r="M2626" s="139"/>
      <c r="N2626" s="534"/>
    </row>
    <row r="2627" spans="1:14" ht="65" x14ac:dyDescent="0.3">
      <c r="A2627" s="761" t="s">
        <v>1076</v>
      </c>
      <c r="B2627" s="69">
        <v>0.413333333333333</v>
      </c>
      <c r="C2627" s="70">
        <v>0.241095890410959</v>
      </c>
      <c r="D2627" s="71">
        <v>0.32739420935412</v>
      </c>
      <c r="E2627" s="69">
        <v>0.413333333333333</v>
      </c>
      <c r="F2627" s="70">
        <v>0.29824561403508798</v>
      </c>
      <c r="G2627" s="71">
        <v>0.30490956072351399</v>
      </c>
      <c r="H2627" s="69"/>
      <c r="I2627" s="70"/>
      <c r="J2627" s="71"/>
      <c r="K2627" s="69"/>
      <c r="L2627" s="70"/>
      <c r="M2627" s="71"/>
      <c r="N2627" s="535"/>
    </row>
    <row r="2628" spans="1:14" x14ac:dyDescent="0.3">
      <c r="A2628" s="727" t="s">
        <v>116</v>
      </c>
      <c r="B2628" s="72">
        <v>0.42666666666666703</v>
      </c>
      <c r="C2628" s="73">
        <v>0.27123287671232899</v>
      </c>
      <c r="D2628" s="74">
        <v>0.34187082405345198</v>
      </c>
      <c r="E2628" s="72">
        <v>0.42666666666666703</v>
      </c>
      <c r="F2628" s="73">
        <v>0.30994152046783602</v>
      </c>
      <c r="G2628" s="74">
        <v>0.36175710594315202</v>
      </c>
      <c r="H2628" s="72"/>
      <c r="I2628" s="73"/>
      <c r="J2628" s="74"/>
      <c r="K2628" s="72"/>
      <c r="L2628" s="73"/>
      <c r="M2628" s="74"/>
      <c r="N2628" s="536"/>
    </row>
    <row r="2629" spans="1:14" x14ac:dyDescent="0.3">
      <c r="A2629" s="727" t="s">
        <v>117</v>
      </c>
      <c r="B2629" s="72">
        <v>9.3333333333333296E-2</v>
      </c>
      <c r="C2629" s="73">
        <v>0.21095890410958901</v>
      </c>
      <c r="D2629" s="74">
        <v>0.16926503340757201</v>
      </c>
      <c r="E2629" s="72">
        <v>9.3333333333333296E-2</v>
      </c>
      <c r="F2629" s="73">
        <v>0.18713450292397699</v>
      </c>
      <c r="G2629" s="74">
        <v>0.186046511627907</v>
      </c>
      <c r="H2629" s="72"/>
      <c r="I2629" s="73"/>
      <c r="J2629" s="74"/>
      <c r="K2629" s="72"/>
      <c r="L2629" s="73"/>
      <c r="M2629" s="74"/>
      <c r="N2629" s="536"/>
    </row>
    <row r="2630" spans="1:14" x14ac:dyDescent="0.3">
      <c r="A2630" s="727" t="s">
        <v>118</v>
      </c>
      <c r="B2630" s="72">
        <v>6.6666666666666693E-2</v>
      </c>
      <c r="C2630" s="73">
        <v>0.27671232876712298</v>
      </c>
      <c r="D2630" s="74">
        <v>0.161469933184855</v>
      </c>
      <c r="E2630" s="72">
        <v>6.6666666666666693E-2</v>
      </c>
      <c r="F2630" s="73">
        <v>0.20467836257309899</v>
      </c>
      <c r="G2630" s="74">
        <v>0.14728682170542601</v>
      </c>
      <c r="H2630" s="72"/>
      <c r="I2630" s="73"/>
      <c r="J2630" s="74"/>
      <c r="K2630" s="72"/>
      <c r="L2630" s="73"/>
      <c r="M2630" s="74"/>
      <c r="N2630" s="537"/>
    </row>
    <row r="2631" spans="1:14" x14ac:dyDescent="0.3">
      <c r="A2631" s="734" t="s">
        <v>259</v>
      </c>
      <c r="B2631" s="75">
        <v>75</v>
      </c>
      <c r="C2631" s="76">
        <v>365</v>
      </c>
      <c r="D2631" s="77">
        <v>898</v>
      </c>
      <c r="E2631" s="75">
        <v>75</v>
      </c>
      <c r="F2631" s="76">
        <v>171</v>
      </c>
      <c r="G2631" s="77">
        <v>387</v>
      </c>
      <c r="H2631" s="75"/>
      <c r="I2631" s="76"/>
      <c r="J2631" s="77"/>
      <c r="K2631" s="75"/>
      <c r="L2631" s="76"/>
      <c r="M2631" s="77"/>
      <c r="N2631" s="532"/>
    </row>
    <row r="2632" spans="1:14" x14ac:dyDescent="0.3">
      <c r="A2632" s="727" t="s">
        <v>194</v>
      </c>
      <c r="B2632" s="127">
        <v>3.1866666666666701</v>
      </c>
      <c r="C2632" s="128">
        <v>2.4767123287671202</v>
      </c>
      <c r="D2632" s="129">
        <v>2.8351893095768399</v>
      </c>
      <c r="E2632" s="127">
        <v>3.1866666666666701</v>
      </c>
      <c r="F2632" s="128">
        <v>2.70175438596491</v>
      </c>
      <c r="G2632" s="129">
        <v>2.8242894056847598</v>
      </c>
      <c r="H2632" s="127"/>
      <c r="I2632" s="128"/>
      <c r="J2632" s="129"/>
      <c r="K2632" s="127"/>
      <c r="L2632" s="128"/>
      <c r="M2632" s="129"/>
      <c r="N2632" s="533"/>
    </row>
    <row r="2633" spans="1:14" x14ac:dyDescent="0.3">
      <c r="A2633" s="727" t="s">
        <v>174</v>
      </c>
      <c r="B2633" s="127">
        <v>0.86514072177216805</v>
      </c>
      <c r="C2633" s="128">
        <v>1.1351671886285299</v>
      </c>
      <c r="D2633" s="129">
        <v>1.0567023534503399</v>
      </c>
      <c r="E2633" s="127">
        <v>0.86514072177216805</v>
      </c>
      <c r="F2633" s="128">
        <v>1.1055727120690999</v>
      </c>
      <c r="G2633" s="129">
        <v>1.0256448490787999</v>
      </c>
      <c r="H2633" s="127"/>
      <c r="I2633" s="128"/>
      <c r="J2633" s="129"/>
      <c r="K2633" s="127"/>
      <c r="L2633" s="128"/>
      <c r="M2633" s="129"/>
      <c r="N2633" s="533"/>
    </row>
    <row r="2634" spans="1:14" x14ac:dyDescent="0.3">
      <c r="A2634" s="727" t="s">
        <v>260</v>
      </c>
      <c r="B2634" s="130" t="s">
        <v>248</v>
      </c>
      <c r="C2634" s="128" t="s">
        <v>237</v>
      </c>
      <c r="D2634" s="129" t="s">
        <v>236</v>
      </c>
      <c r="E2634" s="130" t="s">
        <v>248</v>
      </c>
      <c r="F2634" s="128" t="s">
        <v>237</v>
      </c>
      <c r="G2634" s="129" t="s">
        <v>236</v>
      </c>
      <c r="H2634" s="130"/>
      <c r="I2634" s="128"/>
      <c r="J2634" s="129"/>
      <c r="K2634" s="130"/>
      <c r="L2634" s="128"/>
      <c r="M2634" s="129"/>
      <c r="N2634" s="533"/>
    </row>
    <row r="2635" spans="1:14" x14ac:dyDescent="0.3">
      <c r="A2635" s="730" t="s">
        <v>173</v>
      </c>
      <c r="B2635" s="131" t="s">
        <v>248</v>
      </c>
      <c r="C2635" s="132">
        <v>0.62541830402734977</v>
      </c>
      <c r="D2635" s="139">
        <v>0.33261718017584407</v>
      </c>
      <c r="E2635" s="131" t="s">
        <v>248</v>
      </c>
      <c r="F2635" s="132">
        <v>0.43860731674015152</v>
      </c>
      <c r="G2635" s="139">
        <v>0.3533165123457554</v>
      </c>
      <c r="H2635" s="131"/>
      <c r="I2635" s="132"/>
      <c r="J2635" s="139"/>
      <c r="K2635" s="131"/>
      <c r="L2635" s="132"/>
      <c r="M2635" s="139"/>
      <c r="N2635" s="534"/>
    </row>
    <row r="2636" spans="1:14" ht="26" x14ac:dyDescent="0.3">
      <c r="A2636" s="761" t="s">
        <v>423</v>
      </c>
      <c r="B2636" s="69">
        <v>0.135135135135135</v>
      </c>
      <c r="C2636" s="70">
        <v>0.120879120879121</v>
      </c>
      <c r="D2636" s="71">
        <v>0.145089285714286</v>
      </c>
      <c r="E2636" s="69">
        <v>0.135135135135135</v>
      </c>
      <c r="F2636" s="70">
        <v>0.129411764705882</v>
      </c>
      <c r="G2636" s="71">
        <v>0.12467532467532499</v>
      </c>
      <c r="H2636" s="69"/>
      <c r="I2636" s="70"/>
      <c r="J2636" s="71"/>
      <c r="K2636" s="69"/>
      <c r="L2636" s="70"/>
      <c r="M2636" s="71"/>
      <c r="N2636" s="209"/>
    </row>
    <row r="2637" spans="1:14" x14ac:dyDescent="0.3">
      <c r="A2637" s="727" t="s">
        <v>116</v>
      </c>
      <c r="B2637" s="72">
        <v>0.24324324324324301</v>
      </c>
      <c r="C2637" s="73">
        <v>0.25824175824175799</v>
      </c>
      <c r="D2637" s="74">
        <v>0.26339285714285698</v>
      </c>
      <c r="E2637" s="72">
        <v>0.24324324324324301</v>
      </c>
      <c r="F2637" s="73">
        <v>0.27058823529411802</v>
      </c>
      <c r="G2637" s="74">
        <v>0.236363636363636</v>
      </c>
      <c r="H2637" s="72"/>
      <c r="I2637" s="73"/>
      <c r="J2637" s="74"/>
      <c r="K2637" s="72"/>
      <c r="L2637" s="73"/>
      <c r="M2637" s="74"/>
      <c r="N2637" s="210"/>
    </row>
    <row r="2638" spans="1:14" x14ac:dyDescent="0.3">
      <c r="A2638" s="727" t="s">
        <v>117</v>
      </c>
      <c r="B2638" s="72">
        <v>0.32432432432432401</v>
      </c>
      <c r="C2638" s="73">
        <v>0.39285714285714302</v>
      </c>
      <c r="D2638" s="74">
        <v>0.40401785714285698</v>
      </c>
      <c r="E2638" s="72">
        <v>0.32432432432432401</v>
      </c>
      <c r="F2638" s="73">
        <v>0.38235294117647101</v>
      </c>
      <c r="G2638" s="74">
        <v>0.438961038961039</v>
      </c>
      <c r="H2638" s="72"/>
      <c r="I2638" s="73"/>
      <c r="J2638" s="74"/>
      <c r="K2638" s="72"/>
      <c r="L2638" s="73"/>
      <c r="M2638" s="74"/>
      <c r="N2638" s="210"/>
    </row>
    <row r="2639" spans="1:14" x14ac:dyDescent="0.3">
      <c r="A2639" s="727" t="s">
        <v>118</v>
      </c>
      <c r="B2639" s="72">
        <v>0.29729729729729698</v>
      </c>
      <c r="C2639" s="73">
        <v>0.22802197802197799</v>
      </c>
      <c r="D2639" s="74">
        <v>0.1875</v>
      </c>
      <c r="E2639" s="72">
        <v>0.29729729729729698</v>
      </c>
      <c r="F2639" s="73">
        <v>0.217647058823529</v>
      </c>
      <c r="G2639" s="74">
        <v>0.2</v>
      </c>
      <c r="H2639" s="72"/>
      <c r="I2639" s="73"/>
      <c r="J2639" s="74"/>
      <c r="K2639" s="72"/>
      <c r="L2639" s="73"/>
      <c r="M2639" s="74"/>
      <c r="N2639" s="211"/>
    </row>
    <row r="2640" spans="1:14" x14ac:dyDescent="0.3">
      <c r="A2640" s="734" t="s">
        <v>259</v>
      </c>
      <c r="B2640" s="75">
        <v>74</v>
      </c>
      <c r="C2640" s="76">
        <v>364</v>
      </c>
      <c r="D2640" s="77">
        <v>896</v>
      </c>
      <c r="E2640" s="75">
        <v>74</v>
      </c>
      <c r="F2640" s="76">
        <v>170</v>
      </c>
      <c r="G2640" s="77">
        <v>385</v>
      </c>
      <c r="H2640" s="75"/>
      <c r="I2640" s="76"/>
      <c r="J2640" s="77"/>
      <c r="K2640" s="75"/>
      <c r="L2640" s="76"/>
      <c r="M2640" s="77"/>
      <c r="N2640" s="231"/>
    </row>
    <row r="2641" spans="1:14" x14ac:dyDescent="0.3">
      <c r="A2641" s="727" t="s">
        <v>194</v>
      </c>
      <c r="B2641" s="127">
        <v>2.2162162162162198</v>
      </c>
      <c r="C2641" s="128">
        <v>2.2719780219780201</v>
      </c>
      <c r="D2641" s="129">
        <v>2.3660714285714302</v>
      </c>
      <c r="E2641" s="127">
        <v>2.2162162162162198</v>
      </c>
      <c r="F2641" s="128">
        <v>2.3117647058823501</v>
      </c>
      <c r="G2641" s="129">
        <v>2.28571428571429</v>
      </c>
      <c r="H2641" s="127"/>
      <c r="I2641" s="128"/>
      <c r="J2641" s="129"/>
      <c r="K2641" s="127"/>
      <c r="L2641" s="128"/>
      <c r="M2641" s="129"/>
      <c r="N2641" s="232"/>
    </row>
    <row r="2642" spans="1:14" x14ac:dyDescent="0.3">
      <c r="A2642" s="727" t="s">
        <v>174</v>
      </c>
      <c r="B2642" s="127">
        <v>1.0239631611292801</v>
      </c>
      <c r="C2642" s="128">
        <v>0.94777421702522802</v>
      </c>
      <c r="D2642" s="129">
        <v>0.94775746575095499</v>
      </c>
      <c r="E2642" s="127">
        <v>1.0239631611292801</v>
      </c>
      <c r="F2642" s="128">
        <v>0.956065874374462</v>
      </c>
      <c r="G2642" s="129">
        <v>0.92501608737619401</v>
      </c>
      <c r="H2642" s="127"/>
      <c r="I2642" s="128"/>
      <c r="J2642" s="129"/>
      <c r="K2642" s="127"/>
      <c r="L2642" s="128"/>
      <c r="M2642" s="129"/>
      <c r="N2642" s="232"/>
    </row>
    <row r="2643" spans="1:14" x14ac:dyDescent="0.3">
      <c r="A2643" s="727" t="s">
        <v>260</v>
      </c>
      <c r="B2643" s="130" t="s">
        <v>248</v>
      </c>
      <c r="C2643" s="128" t="s">
        <v>130</v>
      </c>
      <c r="D2643" s="129" t="s">
        <v>130</v>
      </c>
      <c r="E2643" s="130" t="s">
        <v>248</v>
      </c>
      <c r="F2643" s="128" t="s">
        <v>130</v>
      </c>
      <c r="G2643" s="129" t="s">
        <v>130</v>
      </c>
      <c r="H2643" s="130"/>
      <c r="I2643" s="128"/>
      <c r="J2643" s="129"/>
      <c r="K2643" s="130"/>
      <c r="L2643" s="128"/>
      <c r="M2643" s="129"/>
      <c r="N2643" s="232"/>
    </row>
    <row r="2644" spans="1:14" x14ac:dyDescent="0.3">
      <c r="A2644" s="730" t="s">
        <v>173</v>
      </c>
      <c r="B2644" s="131" t="s">
        <v>248</v>
      </c>
      <c r="C2644" s="132">
        <v>-5.8834482685991937E-2</v>
      </c>
      <c r="D2644" s="139">
        <v>-0.15811557046028935</v>
      </c>
      <c r="E2644" s="131" t="s">
        <v>248</v>
      </c>
      <c r="F2644" s="132">
        <v>-9.9939232459945362E-2</v>
      </c>
      <c r="G2644" s="139">
        <v>-7.5131741432953189E-2</v>
      </c>
      <c r="H2644" s="131"/>
      <c r="I2644" s="132"/>
      <c r="J2644" s="139"/>
      <c r="K2644" s="131"/>
      <c r="L2644" s="132"/>
      <c r="M2644" s="139"/>
      <c r="N2644" s="233"/>
    </row>
    <row r="2645" spans="1:14" ht="52" x14ac:dyDescent="0.3">
      <c r="A2645" s="761" t="s">
        <v>426</v>
      </c>
      <c r="B2645" s="69">
        <v>9.45945945945946E-2</v>
      </c>
      <c r="C2645" s="70">
        <v>0.122282608695652</v>
      </c>
      <c r="D2645" s="71">
        <v>0.110253583241455</v>
      </c>
      <c r="E2645" s="69">
        <v>9.45945945945946E-2</v>
      </c>
      <c r="F2645" s="70">
        <v>0.15204678362573101</v>
      </c>
      <c r="G2645" s="71">
        <v>0.12113402061855701</v>
      </c>
      <c r="H2645" s="69"/>
      <c r="I2645" s="70"/>
      <c r="J2645" s="71"/>
      <c r="K2645" s="69"/>
      <c r="L2645" s="70"/>
      <c r="M2645" s="71"/>
      <c r="N2645" s="875" t="s">
        <v>564</v>
      </c>
    </row>
    <row r="2646" spans="1:14" x14ac:dyDescent="0.3">
      <c r="A2646" s="728" t="s">
        <v>424</v>
      </c>
      <c r="B2646" s="72">
        <v>6.7567567567567599E-2</v>
      </c>
      <c r="C2646" s="73">
        <v>0.26086956521739102</v>
      </c>
      <c r="D2646" s="74">
        <v>0.23042998897464201</v>
      </c>
      <c r="E2646" s="72">
        <v>6.7567567567567599E-2</v>
      </c>
      <c r="F2646" s="73">
        <v>0.198830409356725</v>
      </c>
      <c r="G2646" s="74">
        <v>0.198453608247423</v>
      </c>
      <c r="H2646" s="72"/>
      <c r="I2646" s="73"/>
      <c r="J2646" s="74"/>
      <c r="K2646" s="72"/>
      <c r="L2646" s="73"/>
      <c r="M2646" s="74"/>
      <c r="N2646" s="876"/>
    </row>
    <row r="2647" spans="1:14" x14ac:dyDescent="0.3">
      <c r="A2647" s="728" t="s">
        <v>97</v>
      </c>
      <c r="B2647" s="72">
        <v>0.25675675675675702</v>
      </c>
      <c r="C2647" s="73">
        <v>0.17934782608695701</v>
      </c>
      <c r="D2647" s="74">
        <v>0.19735391400220501</v>
      </c>
      <c r="E2647" s="72">
        <v>0.25675675675675702</v>
      </c>
      <c r="F2647" s="73">
        <v>0.216374269005848</v>
      </c>
      <c r="G2647" s="74">
        <v>0.234536082474227</v>
      </c>
      <c r="H2647" s="72"/>
      <c r="I2647" s="73"/>
      <c r="J2647" s="74"/>
      <c r="K2647" s="72"/>
      <c r="L2647" s="73"/>
      <c r="M2647" s="74"/>
      <c r="N2647" s="876"/>
    </row>
    <row r="2648" spans="1:14" x14ac:dyDescent="0.3">
      <c r="A2648" s="728" t="s">
        <v>425</v>
      </c>
      <c r="B2648" s="72">
        <v>0.21621621621621601</v>
      </c>
      <c r="C2648" s="73">
        <v>0.141304347826087</v>
      </c>
      <c r="D2648" s="74">
        <v>0.153252480705623</v>
      </c>
      <c r="E2648" s="72">
        <v>0.21621621621621601</v>
      </c>
      <c r="F2648" s="73">
        <v>0.181286549707602</v>
      </c>
      <c r="G2648" s="74">
        <v>0.167525773195876</v>
      </c>
      <c r="H2648" s="72"/>
      <c r="I2648" s="73"/>
      <c r="J2648" s="74"/>
      <c r="K2648" s="72"/>
      <c r="L2648" s="73"/>
      <c r="M2648" s="74"/>
      <c r="N2648" s="876"/>
    </row>
    <row r="2649" spans="1:14" x14ac:dyDescent="0.3">
      <c r="A2649" s="728" t="s">
        <v>406</v>
      </c>
      <c r="B2649" s="72">
        <v>0.36486486486486502</v>
      </c>
      <c r="C2649" s="73">
        <v>0.29619565217391303</v>
      </c>
      <c r="D2649" s="74">
        <v>0.30871003307607497</v>
      </c>
      <c r="E2649" s="72">
        <v>0.36486486486486502</v>
      </c>
      <c r="F2649" s="73">
        <v>0.251461988304094</v>
      </c>
      <c r="G2649" s="74">
        <v>0.27835051546391798</v>
      </c>
      <c r="H2649" s="72"/>
      <c r="I2649" s="73"/>
      <c r="J2649" s="74"/>
      <c r="K2649" s="72"/>
      <c r="L2649" s="73"/>
      <c r="M2649" s="74"/>
      <c r="N2649" s="877"/>
    </row>
    <row r="2650" spans="1:14" x14ac:dyDescent="0.3">
      <c r="A2650" s="734" t="s">
        <v>259</v>
      </c>
      <c r="B2650" s="75">
        <v>74</v>
      </c>
      <c r="C2650" s="76">
        <v>368</v>
      </c>
      <c r="D2650" s="77">
        <v>907</v>
      </c>
      <c r="E2650" s="75">
        <v>74</v>
      </c>
      <c r="F2650" s="76">
        <v>171</v>
      </c>
      <c r="G2650" s="77">
        <v>388</v>
      </c>
      <c r="H2650" s="75"/>
      <c r="I2650" s="76"/>
      <c r="J2650" s="77"/>
      <c r="K2650" s="75"/>
      <c r="L2650" s="76"/>
      <c r="M2650" s="77"/>
      <c r="N2650" s="532"/>
    </row>
    <row r="2651" spans="1:14" x14ac:dyDescent="0.3">
      <c r="A2651" s="727" t="s">
        <v>194</v>
      </c>
      <c r="B2651" s="127">
        <v>2.3108108108108101</v>
      </c>
      <c r="C2651" s="128">
        <v>2.77173913043478</v>
      </c>
      <c r="D2651" s="129">
        <v>2.6802646085997801</v>
      </c>
      <c r="E2651" s="127">
        <v>2.3108108108108101</v>
      </c>
      <c r="F2651" s="128">
        <v>2.8187134502924001</v>
      </c>
      <c r="G2651" s="129">
        <v>2.7164948453608302</v>
      </c>
      <c r="H2651" s="127"/>
      <c r="I2651" s="128"/>
      <c r="J2651" s="129"/>
      <c r="K2651" s="127"/>
      <c r="L2651" s="128"/>
      <c r="M2651" s="129"/>
      <c r="N2651" s="533"/>
    </row>
    <row r="2652" spans="1:14" x14ac:dyDescent="0.3">
      <c r="A2652" s="727" t="s">
        <v>174</v>
      </c>
      <c r="B2652" s="127">
        <v>1.29197391376689</v>
      </c>
      <c r="C2652" s="128">
        <v>1.4246048134626399</v>
      </c>
      <c r="D2652" s="129">
        <v>1.39980948581286</v>
      </c>
      <c r="E2652" s="127">
        <v>1.29197391376689</v>
      </c>
      <c r="F2652" s="128">
        <v>1.4045726102292699</v>
      </c>
      <c r="G2652" s="129">
        <v>1.3741940865722899</v>
      </c>
      <c r="H2652" s="127"/>
      <c r="I2652" s="128"/>
      <c r="J2652" s="129"/>
      <c r="K2652" s="127"/>
      <c r="L2652" s="128"/>
      <c r="M2652" s="129"/>
      <c r="N2652" s="533"/>
    </row>
    <row r="2653" spans="1:14" x14ac:dyDescent="0.3">
      <c r="A2653" s="727" t="s">
        <v>260</v>
      </c>
      <c r="B2653" s="130" t="s">
        <v>248</v>
      </c>
      <c r="C2653" s="128" t="s">
        <v>266</v>
      </c>
      <c r="D2653" s="129" t="s">
        <v>266</v>
      </c>
      <c r="E2653" s="130" t="s">
        <v>248</v>
      </c>
      <c r="F2653" s="128" t="s">
        <v>236</v>
      </c>
      <c r="G2653" s="129" t="s">
        <v>266</v>
      </c>
      <c r="H2653" s="130"/>
      <c r="I2653" s="128"/>
      <c r="J2653" s="129"/>
      <c r="K2653" s="130"/>
      <c r="L2653" s="128"/>
      <c r="M2653" s="129"/>
      <c r="N2653" s="533"/>
    </row>
    <row r="2654" spans="1:14" x14ac:dyDescent="0.3">
      <c r="A2654" s="730" t="s">
        <v>173</v>
      </c>
      <c r="B2654" s="131" t="s">
        <v>248</v>
      </c>
      <c r="C2654" s="132">
        <v>-0.323548197554969</v>
      </c>
      <c r="D2654" s="139">
        <v>-0.26393148605821221</v>
      </c>
      <c r="E2654" s="131" t="s">
        <v>248</v>
      </c>
      <c r="F2654" s="132">
        <v>-0.36160653837517481</v>
      </c>
      <c r="G2654" s="139">
        <v>-0.29521596586253318</v>
      </c>
      <c r="H2654" s="131"/>
      <c r="I2654" s="132"/>
      <c r="J2654" s="139"/>
      <c r="K2654" s="131"/>
      <c r="L2654" s="132"/>
      <c r="M2654" s="139"/>
      <c r="N2654" s="534"/>
    </row>
    <row r="2655" spans="1:14" ht="39" x14ac:dyDescent="0.3">
      <c r="A2655" s="761" t="s">
        <v>1022</v>
      </c>
      <c r="B2655" s="69">
        <v>0.162162162162162</v>
      </c>
      <c r="C2655" s="70">
        <v>0.26902173913043498</v>
      </c>
      <c r="D2655" s="71">
        <v>0.22075055187638001</v>
      </c>
      <c r="E2655" s="69">
        <v>0.162162162162162</v>
      </c>
      <c r="F2655" s="70">
        <v>0.23976608187134499</v>
      </c>
      <c r="G2655" s="71">
        <v>0.20413436692506501</v>
      </c>
      <c r="H2655" s="69"/>
      <c r="I2655" s="70"/>
      <c r="J2655" s="71"/>
      <c r="K2655" s="69"/>
      <c r="L2655" s="70"/>
      <c r="M2655" s="71"/>
      <c r="N2655" s="875" t="s">
        <v>564</v>
      </c>
    </row>
    <row r="2656" spans="1:14" x14ac:dyDescent="0.3">
      <c r="A2656" s="728" t="s">
        <v>424</v>
      </c>
      <c r="B2656" s="72">
        <v>0.40540540540540498</v>
      </c>
      <c r="C2656" s="73">
        <v>0.39402173913043498</v>
      </c>
      <c r="D2656" s="74">
        <v>0.34326710816777001</v>
      </c>
      <c r="E2656" s="72">
        <v>0.40540540540540498</v>
      </c>
      <c r="F2656" s="73">
        <v>0.37426900584795297</v>
      </c>
      <c r="G2656" s="74">
        <v>0.32041343669250599</v>
      </c>
      <c r="H2656" s="72"/>
      <c r="I2656" s="73"/>
      <c r="J2656" s="74"/>
      <c r="K2656" s="72"/>
      <c r="L2656" s="73"/>
      <c r="M2656" s="74"/>
      <c r="N2656" s="876"/>
    </row>
    <row r="2657" spans="1:14" x14ac:dyDescent="0.3">
      <c r="A2657" s="728" t="s">
        <v>97</v>
      </c>
      <c r="B2657" s="72">
        <v>0.20270270270270299</v>
      </c>
      <c r="C2657" s="73">
        <v>0.16847826086956499</v>
      </c>
      <c r="D2657" s="74">
        <v>0.241721854304636</v>
      </c>
      <c r="E2657" s="72">
        <v>0.20270270270270299</v>
      </c>
      <c r="F2657" s="73">
        <v>0.198830409356725</v>
      </c>
      <c r="G2657" s="74">
        <v>0.26614987080103403</v>
      </c>
      <c r="H2657" s="72"/>
      <c r="I2657" s="73"/>
      <c r="J2657" s="74"/>
      <c r="K2657" s="72"/>
      <c r="L2657" s="73"/>
      <c r="M2657" s="74"/>
      <c r="N2657" s="876"/>
    </row>
    <row r="2658" spans="1:14" x14ac:dyDescent="0.3">
      <c r="A2658" s="728" t="s">
        <v>425</v>
      </c>
      <c r="B2658" s="72">
        <v>0.14864864864864899</v>
      </c>
      <c r="C2658" s="73">
        <v>5.7065217391304303E-2</v>
      </c>
      <c r="D2658" s="74">
        <v>8.16777041942605E-2</v>
      </c>
      <c r="E2658" s="72">
        <v>0.14864864864864899</v>
      </c>
      <c r="F2658" s="73">
        <v>8.1871345029239803E-2</v>
      </c>
      <c r="G2658" s="74">
        <v>9.0439276485788103E-2</v>
      </c>
      <c r="H2658" s="72"/>
      <c r="I2658" s="73"/>
      <c r="J2658" s="74"/>
      <c r="K2658" s="72"/>
      <c r="L2658" s="73"/>
      <c r="M2658" s="74"/>
      <c r="N2658" s="876"/>
    </row>
    <row r="2659" spans="1:14" x14ac:dyDescent="0.3">
      <c r="A2659" s="728" t="s">
        <v>406</v>
      </c>
      <c r="B2659" s="72">
        <v>8.1081081081081099E-2</v>
      </c>
      <c r="C2659" s="73">
        <v>0.111413043478261</v>
      </c>
      <c r="D2659" s="74">
        <v>0.112582781456954</v>
      </c>
      <c r="E2659" s="72">
        <v>8.1081081081081099E-2</v>
      </c>
      <c r="F2659" s="73">
        <v>0.105263157894737</v>
      </c>
      <c r="G2659" s="74">
        <v>0.11886304909560701</v>
      </c>
      <c r="H2659" s="72"/>
      <c r="I2659" s="73"/>
      <c r="J2659" s="74"/>
      <c r="K2659" s="72"/>
      <c r="L2659" s="73"/>
      <c r="M2659" s="74"/>
      <c r="N2659" s="877"/>
    </row>
    <row r="2660" spans="1:14" x14ac:dyDescent="0.3">
      <c r="A2660" s="734" t="s">
        <v>259</v>
      </c>
      <c r="B2660" s="75">
        <v>74</v>
      </c>
      <c r="C2660" s="76">
        <v>368</v>
      </c>
      <c r="D2660" s="77">
        <v>906</v>
      </c>
      <c r="E2660" s="75">
        <v>74</v>
      </c>
      <c r="F2660" s="76">
        <v>171</v>
      </c>
      <c r="G2660" s="77">
        <v>387</v>
      </c>
      <c r="H2660" s="75"/>
      <c r="I2660" s="76"/>
      <c r="J2660" s="77"/>
      <c r="K2660" s="75"/>
      <c r="L2660" s="76"/>
      <c r="M2660" s="77"/>
      <c r="N2660" s="231"/>
    </row>
    <row r="2661" spans="1:14" x14ac:dyDescent="0.3">
      <c r="A2661" s="727" t="s">
        <v>194</v>
      </c>
      <c r="B2661" s="127">
        <v>3.4189189189189202</v>
      </c>
      <c r="C2661" s="128">
        <v>3.6521739130434798</v>
      </c>
      <c r="D2661" s="129">
        <v>3.4779249448123601</v>
      </c>
      <c r="E2661" s="127">
        <v>3.4189189189189202</v>
      </c>
      <c r="F2661" s="128">
        <v>3.5614035087719298</v>
      </c>
      <c r="G2661" s="129">
        <v>3.4005167958656402</v>
      </c>
      <c r="H2661" s="127"/>
      <c r="I2661" s="128"/>
      <c r="J2661" s="129"/>
      <c r="K2661" s="127"/>
      <c r="L2661" s="128"/>
      <c r="M2661" s="129"/>
      <c r="N2661" s="232"/>
    </row>
    <row r="2662" spans="1:14" x14ac:dyDescent="0.3">
      <c r="A2662" s="727" t="s">
        <v>174</v>
      </c>
      <c r="B2662" s="130">
        <v>1.17049055114602</v>
      </c>
      <c r="C2662" s="128">
        <v>1.2456772786233099</v>
      </c>
      <c r="D2662" s="129">
        <v>1.23756064593681</v>
      </c>
      <c r="E2662" s="130">
        <v>1.17049055114602</v>
      </c>
      <c r="F2662" s="128">
        <v>1.23694420236012</v>
      </c>
      <c r="G2662" s="129">
        <v>1.2435532166724701</v>
      </c>
      <c r="H2662" s="130"/>
      <c r="I2662" s="128"/>
      <c r="J2662" s="129"/>
      <c r="K2662" s="130"/>
      <c r="L2662" s="128"/>
      <c r="M2662" s="129"/>
      <c r="N2662" s="239"/>
    </row>
    <row r="2663" spans="1:14" x14ac:dyDescent="0.3">
      <c r="A2663" s="727" t="s">
        <v>260</v>
      </c>
      <c r="B2663" s="130" t="s">
        <v>248</v>
      </c>
      <c r="C2663" s="128" t="s">
        <v>130</v>
      </c>
      <c r="D2663" s="129" t="s">
        <v>130</v>
      </c>
      <c r="E2663" s="130" t="s">
        <v>248</v>
      </c>
      <c r="F2663" s="128" t="s">
        <v>130</v>
      </c>
      <c r="G2663" s="129" t="s">
        <v>130</v>
      </c>
      <c r="H2663" s="130"/>
      <c r="I2663" s="128"/>
      <c r="J2663" s="129"/>
      <c r="K2663" s="130"/>
      <c r="L2663" s="128"/>
      <c r="M2663" s="129"/>
      <c r="N2663" s="239"/>
    </row>
    <row r="2664" spans="1:14" x14ac:dyDescent="0.3">
      <c r="A2664" s="730" t="s">
        <v>173</v>
      </c>
      <c r="B2664" s="130" t="s">
        <v>248</v>
      </c>
      <c r="C2664" s="128">
        <v>-0.18725154430234689</v>
      </c>
      <c r="D2664" s="129">
        <v>-4.7679300474825222E-2</v>
      </c>
      <c r="E2664" s="130" t="s">
        <v>248</v>
      </c>
      <c r="F2664" s="128">
        <v>-0.11519079808219763</v>
      </c>
      <c r="G2664" s="129">
        <v>1.4798018135903252E-2</v>
      </c>
      <c r="H2664" s="130"/>
      <c r="I2664" s="128"/>
      <c r="J2664" s="129"/>
      <c r="K2664" s="130"/>
      <c r="L2664" s="128"/>
      <c r="M2664" s="129"/>
      <c r="N2664" s="239"/>
    </row>
    <row r="2665" spans="1:14" ht="26" x14ac:dyDescent="0.3">
      <c r="A2665" s="761" t="s">
        <v>427</v>
      </c>
      <c r="B2665" s="69">
        <v>9.45945945945946E-2</v>
      </c>
      <c r="C2665" s="70">
        <v>0.13623978201634901</v>
      </c>
      <c r="D2665" s="71">
        <v>0.12513842746400899</v>
      </c>
      <c r="E2665" s="69">
        <v>9.45945945945946E-2</v>
      </c>
      <c r="F2665" s="70">
        <v>0.129411764705882</v>
      </c>
      <c r="G2665" s="71">
        <v>0.118556701030928</v>
      </c>
      <c r="H2665" s="69"/>
      <c r="I2665" s="70"/>
      <c r="J2665" s="71"/>
      <c r="K2665" s="69"/>
      <c r="L2665" s="70"/>
      <c r="M2665" s="71"/>
      <c r="N2665" s="875" t="s">
        <v>564</v>
      </c>
    </row>
    <row r="2666" spans="1:14" x14ac:dyDescent="0.3">
      <c r="A2666" s="728" t="s">
        <v>424</v>
      </c>
      <c r="B2666" s="72">
        <v>6.7567567567567599E-2</v>
      </c>
      <c r="C2666" s="73">
        <v>0.239782016348774</v>
      </c>
      <c r="D2666" s="74">
        <v>0.18715393133997801</v>
      </c>
      <c r="E2666" s="72">
        <v>6.7567567567567599E-2</v>
      </c>
      <c r="F2666" s="73">
        <v>0.188235294117647</v>
      </c>
      <c r="G2666" s="74">
        <v>0.17783505154639201</v>
      </c>
      <c r="H2666" s="72"/>
      <c r="I2666" s="73"/>
      <c r="J2666" s="74"/>
      <c r="K2666" s="72"/>
      <c r="L2666" s="73"/>
      <c r="M2666" s="74"/>
      <c r="N2666" s="876"/>
    </row>
    <row r="2667" spans="1:14" x14ac:dyDescent="0.3">
      <c r="A2667" s="728" t="s">
        <v>97</v>
      </c>
      <c r="B2667" s="72">
        <v>0.17567567567567599</v>
      </c>
      <c r="C2667" s="73">
        <v>0.158038147138965</v>
      </c>
      <c r="D2667" s="74">
        <v>0.19269102990033199</v>
      </c>
      <c r="E2667" s="72">
        <v>0.17567567567567599</v>
      </c>
      <c r="F2667" s="73">
        <v>0.182352941176471</v>
      </c>
      <c r="G2667" s="74">
        <v>0.213917525773196</v>
      </c>
      <c r="H2667" s="72"/>
      <c r="I2667" s="73"/>
      <c r="J2667" s="74"/>
      <c r="K2667" s="72"/>
      <c r="L2667" s="73"/>
      <c r="M2667" s="74"/>
      <c r="N2667" s="876"/>
    </row>
    <row r="2668" spans="1:14" x14ac:dyDescent="0.3">
      <c r="A2668" s="728" t="s">
        <v>425</v>
      </c>
      <c r="B2668" s="72">
        <v>0.22972972972972999</v>
      </c>
      <c r="C2668" s="73">
        <v>0.14168937329700301</v>
      </c>
      <c r="D2668" s="74">
        <v>0.15393133997785199</v>
      </c>
      <c r="E2668" s="72">
        <v>0.22972972972972999</v>
      </c>
      <c r="F2668" s="73">
        <v>0.20588235294117599</v>
      </c>
      <c r="G2668" s="74">
        <v>0.17525773195876301</v>
      </c>
      <c r="H2668" s="72"/>
      <c r="I2668" s="73"/>
      <c r="J2668" s="74"/>
      <c r="K2668" s="72"/>
      <c r="L2668" s="73"/>
      <c r="M2668" s="74"/>
      <c r="N2668" s="876"/>
    </row>
    <row r="2669" spans="1:14" x14ac:dyDescent="0.3">
      <c r="A2669" s="728" t="s">
        <v>406</v>
      </c>
      <c r="B2669" s="72">
        <v>0.43243243243243201</v>
      </c>
      <c r="C2669" s="73">
        <v>0.32425068119890998</v>
      </c>
      <c r="D2669" s="74">
        <v>0.34108527131782901</v>
      </c>
      <c r="E2669" s="72">
        <v>0.43243243243243201</v>
      </c>
      <c r="F2669" s="73">
        <v>0.29411764705882398</v>
      </c>
      <c r="G2669" s="74">
        <v>0.31443298969072198</v>
      </c>
      <c r="H2669" s="72"/>
      <c r="I2669" s="73"/>
      <c r="J2669" s="74"/>
      <c r="K2669" s="72"/>
      <c r="L2669" s="73"/>
      <c r="M2669" s="74"/>
      <c r="N2669" s="877"/>
    </row>
    <row r="2670" spans="1:14" x14ac:dyDescent="0.3">
      <c r="A2670" s="734" t="s">
        <v>259</v>
      </c>
      <c r="B2670" s="75">
        <v>74</v>
      </c>
      <c r="C2670" s="76">
        <v>367</v>
      </c>
      <c r="D2670" s="77">
        <v>903</v>
      </c>
      <c r="E2670" s="75">
        <v>74</v>
      </c>
      <c r="F2670" s="76">
        <v>170</v>
      </c>
      <c r="G2670" s="77">
        <v>388</v>
      </c>
      <c r="H2670" s="75"/>
      <c r="I2670" s="76"/>
      <c r="J2670" s="77"/>
      <c r="K2670" s="75"/>
      <c r="L2670" s="76"/>
      <c r="M2670" s="77"/>
      <c r="N2670" s="231"/>
    </row>
    <row r="2671" spans="1:14" x14ac:dyDescent="0.3">
      <c r="A2671" s="727" t="s">
        <v>194</v>
      </c>
      <c r="B2671" s="127">
        <v>2.1621621621621601</v>
      </c>
      <c r="C2671" s="128">
        <v>2.7220708446866499</v>
      </c>
      <c r="D2671" s="129">
        <v>2.60132890365449</v>
      </c>
      <c r="E2671" s="127">
        <v>2.1621621621621601</v>
      </c>
      <c r="F2671" s="128">
        <v>2.6529411764705899</v>
      </c>
      <c r="G2671" s="129">
        <v>2.61082474226804</v>
      </c>
      <c r="H2671" s="127"/>
      <c r="I2671" s="128"/>
      <c r="J2671" s="129"/>
      <c r="K2671" s="127"/>
      <c r="L2671" s="128"/>
      <c r="M2671" s="129"/>
      <c r="N2671" s="232"/>
    </row>
    <row r="2672" spans="1:14" x14ac:dyDescent="0.3">
      <c r="A2672" s="727" t="s">
        <v>174</v>
      </c>
      <c r="B2672" s="130">
        <v>1.3140653955394199</v>
      </c>
      <c r="C2672" s="128">
        <v>1.4669875699836199</v>
      </c>
      <c r="D2672" s="129">
        <v>1.4315414316875901</v>
      </c>
      <c r="E2672" s="130">
        <v>1.3140653955394199</v>
      </c>
      <c r="F2672" s="128">
        <v>1.4069218770482399</v>
      </c>
      <c r="G2672" s="129">
        <v>1.3923327664437299</v>
      </c>
      <c r="H2672" s="130"/>
      <c r="I2672" s="128"/>
      <c r="J2672" s="129"/>
      <c r="K2672" s="130"/>
      <c r="L2672" s="128"/>
      <c r="M2672" s="129"/>
      <c r="N2672" s="239"/>
    </row>
    <row r="2673" spans="1:14" x14ac:dyDescent="0.3">
      <c r="A2673" s="727" t="s">
        <v>260</v>
      </c>
      <c r="B2673" s="130" t="s">
        <v>248</v>
      </c>
      <c r="C2673" s="128" t="s">
        <v>236</v>
      </c>
      <c r="D2673" s="129" t="s">
        <v>266</v>
      </c>
      <c r="E2673" s="130" t="s">
        <v>248</v>
      </c>
      <c r="F2673" s="128" t="s">
        <v>266</v>
      </c>
      <c r="G2673" s="129" t="s">
        <v>266</v>
      </c>
      <c r="H2673" s="130"/>
      <c r="I2673" s="128"/>
      <c r="J2673" s="129"/>
      <c r="K2673" s="130"/>
      <c r="L2673" s="128"/>
      <c r="M2673" s="129"/>
      <c r="N2673" s="239"/>
    </row>
    <row r="2674" spans="1:14" x14ac:dyDescent="0.3">
      <c r="A2674" s="730" t="s">
        <v>173</v>
      </c>
      <c r="B2674" s="130" t="s">
        <v>248</v>
      </c>
      <c r="C2674" s="128">
        <v>-0.38167241085126696</v>
      </c>
      <c r="D2674" s="129">
        <v>-0.30677892499039505</v>
      </c>
      <c r="E2674" s="130" t="s">
        <v>248</v>
      </c>
      <c r="F2674" s="128">
        <v>-0.34883174561056474</v>
      </c>
      <c r="G2674" s="129">
        <v>-0.32223803886469282</v>
      </c>
      <c r="H2674" s="130"/>
      <c r="I2674" s="128"/>
      <c r="J2674" s="129"/>
      <c r="K2674" s="130"/>
      <c r="L2674" s="128"/>
      <c r="M2674" s="129"/>
      <c r="N2674" s="239"/>
    </row>
    <row r="2675" spans="1:14" ht="52" x14ac:dyDescent="0.3">
      <c r="A2675" s="761" t="s">
        <v>1077</v>
      </c>
      <c r="B2675" s="69">
        <v>6.8493150684931503E-2</v>
      </c>
      <c r="C2675" s="70">
        <v>0.15702479338843001</v>
      </c>
      <c r="D2675" s="71">
        <v>0.142058165548098</v>
      </c>
      <c r="E2675" s="69">
        <v>6.8493150684931503E-2</v>
      </c>
      <c r="F2675" s="70">
        <v>0.148809523809524</v>
      </c>
      <c r="G2675" s="71">
        <v>0.12727272727272701</v>
      </c>
      <c r="H2675" s="69"/>
      <c r="I2675" s="70"/>
      <c r="J2675" s="71"/>
      <c r="K2675" s="69"/>
      <c r="L2675" s="70"/>
      <c r="M2675" s="71"/>
      <c r="N2675" s="875" t="s">
        <v>564</v>
      </c>
    </row>
    <row r="2676" spans="1:14" x14ac:dyDescent="0.3">
      <c r="A2676" s="728" t="s">
        <v>424</v>
      </c>
      <c r="B2676" s="72">
        <v>0.13698630136986301</v>
      </c>
      <c r="C2676" s="73">
        <v>0.23140495867768601</v>
      </c>
      <c r="D2676" s="74">
        <v>0.196868008948546</v>
      </c>
      <c r="E2676" s="72">
        <v>0.13698630136986301</v>
      </c>
      <c r="F2676" s="73">
        <v>0.19642857142857101</v>
      </c>
      <c r="G2676" s="74">
        <v>0.18961038961039001</v>
      </c>
      <c r="H2676" s="72"/>
      <c r="I2676" s="73"/>
      <c r="J2676" s="74"/>
      <c r="K2676" s="72"/>
      <c r="L2676" s="73"/>
      <c r="M2676" s="74"/>
      <c r="N2676" s="876"/>
    </row>
    <row r="2677" spans="1:14" x14ac:dyDescent="0.3">
      <c r="A2677" s="728" t="s">
        <v>97</v>
      </c>
      <c r="B2677" s="72">
        <v>0.17808219178082199</v>
      </c>
      <c r="C2677" s="73">
        <v>0.16804407713498601</v>
      </c>
      <c r="D2677" s="74">
        <v>0.18456375838926201</v>
      </c>
      <c r="E2677" s="72">
        <v>0.17808219178082199</v>
      </c>
      <c r="F2677" s="73">
        <v>0.214285714285714</v>
      </c>
      <c r="G2677" s="74">
        <v>0.22597402597402599</v>
      </c>
      <c r="H2677" s="72"/>
      <c r="I2677" s="73"/>
      <c r="J2677" s="74"/>
      <c r="K2677" s="72"/>
      <c r="L2677" s="73"/>
      <c r="M2677" s="74"/>
      <c r="N2677" s="876"/>
    </row>
    <row r="2678" spans="1:14" x14ac:dyDescent="0.3">
      <c r="A2678" s="728" t="s">
        <v>425</v>
      </c>
      <c r="B2678" s="72">
        <v>0.20547945205479501</v>
      </c>
      <c r="C2678" s="73">
        <v>0.154269972451791</v>
      </c>
      <c r="D2678" s="74">
        <v>0.142058165548098</v>
      </c>
      <c r="E2678" s="72">
        <v>0.20547945205479501</v>
      </c>
      <c r="F2678" s="73">
        <v>0.16666666666666699</v>
      </c>
      <c r="G2678" s="74">
        <v>0.163636363636364</v>
      </c>
      <c r="H2678" s="72"/>
      <c r="I2678" s="73"/>
      <c r="J2678" s="74"/>
      <c r="K2678" s="72"/>
      <c r="L2678" s="73"/>
      <c r="M2678" s="74"/>
      <c r="N2678" s="876"/>
    </row>
    <row r="2679" spans="1:14" x14ac:dyDescent="0.3">
      <c r="A2679" s="728" t="s">
        <v>406</v>
      </c>
      <c r="B2679" s="72">
        <v>0.41095890410958902</v>
      </c>
      <c r="C2679" s="73">
        <v>0.28925619834710697</v>
      </c>
      <c r="D2679" s="74">
        <v>0.33445190156599602</v>
      </c>
      <c r="E2679" s="72">
        <v>0.41095890410958902</v>
      </c>
      <c r="F2679" s="73">
        <v>0.273809523809524</v>
      </c>
      <c r="G2679" s="74">
        <v>0.29350649350649299</v>
      </c>
      <c r="H2679" s="72"/>
      <c r="I2679" s="73"/>
      <c r="J2679" s="74"/>
      <c r="K2679" s="72"/>
      <c r="L2679" s="73"/>
      <c r="M2679" s="74"/>
      <c r="N2679" s="877"/>
    </row>
    <row r="2680" spans="1:14" x14ac:dyDescent="0.3">
      <c r="A2680" s="734" t="s">
        <v>259</v>
      </c>
      <c r="B2680" s="75">
        <v>73</v>
      </c>
      <c r="C2680" s="76">
        <v>363</v>
      </c>
      <c r="D2680" s="77">
        <v>894</v>
      </c>
      <c r="E2680" s="75">
        <v>73</v>
      </c>
      <c r="F2680" s="76">
        <v>168</v>
      </c>
      <c r="G2680" s="77">
        <v>385</v>
      </c>
      <c r="H2680" s="75"/>
      <c r="I2680" s="76"/>
      <c r="J2680" s="77"/>
      <c r="K2680" s="75"/>
      <c r="L2680" s="76"/>
      <c r="M2680" s="77"/>
      <c r="N2680" s="231"/>
    </row>
    <row r="2681" spans="1:14" x14ac:dyDescent="0.3">
      <c r="A2681" s="727" t="s">
        <v>194</v>
      </c>
      <c r="B2681" s="127">
        <v>2.24657534246575</v>
      </c>
      <c r="C2681" s="128">
        <v>2.8126721763085398</v>
      </c>
      <c r="D2681" s="129">
        <v>2.67002237136465</v>
      </c>
      <c r="E2681" s="127">
        <v>2.24657534246575</v>
      </c>
      <c r="F2681" s="128">
        <v>2.77976190476191</v>
      </c>
      <c r="G2681" s="129">
        <v>2.6935064935064901</v>
      </c>
      <c r="H2681" s="127"/>
      <c r="I2681" s="128"/>
      <c r="J2681" s="129"/>
      <c r="K2681" s="127"/>
      <c r="L2681" s="128"/>
      <c r="M2681" s="129"/>
      <c r="N2681" s="232"/>
    </row>
    <row r="2682" spans="1:14" x14ac:dyDescent="0.3">
      <c r="A2682" s="727" t="s">
        <v>174</v>
      </c>
      <c r="B2682" s="130">
        <v>1.31001295495935</v>
      </c>
      <c r="C2682" s="128">
        <v>1.46342301749916</v>
      </c>
      <c r="D2682" s="129">
        <v>1.46235195345757</v>
      </c>
      <c r="E2682" s="130">
        <v>1.31001295495935</v>
      </c>
      <c r="F2682" s="128">
        <v>1.4202369509569199</v>
      </c>
      <c r="G2682" s="129">
        <v>1.3955227573328099</v>
      </c>
      <c r="H2682" s="130"/>
      <c r="I2682" s="128"/>
      <c r="J2682" s="129"/>
      <c r="K2682" s="130"/>
      <c r="L2682" s="128"/>
      <c r="M2682" s="129"/>
      <c r="N2682" s="239"/>
    </row>
    <row r="2683" spans="1:14" x14ac:dyDescent="0.3">
      <c r="A2683" s="727" t="s">
        <v>260</v>
      </c>
      <c r="B2683" s="130" t="s">
        <v>248</v>
      </c>
      <c r="C2683" s="128" t="s">
        <v>236</v>
      </c>
      <c r="D2683" s="129" t="s">
        <v>266</v>
      </c>
      <c r="E2683" s="130" t="s">
        <v>248</v>
      </c>
      <c r="F2683" s="128" t="s">
        <v>236</v>
      </c>
      <c r="G2683" s="129" t="s">
        <v>266</v>
      </c>
      <c r="H2683" s="130"/>
      <c r="I2683" s="128"/>
      <c r="J2683" s="129"/>
      <c r="K2683" s="130"/>
      <c r="L2683" s="128"/>
      <c r="M2683" s="129"/>
      <c r="N2683" s="238"/>
    </row>
    <row r="2684" spans="1:14" x14ac:dyDescent="0.3">
      <c r="A2684" s="730" t="s">
        <v>173</v>
      </c>
      <c r="B2684" s="131" t="s">
        <v>248</v>
      </c>
      <c r="C2684" s="132">
        <v>-0.3868306204518987</v>
      </c>
      <c r="D2684" s="139">
        <v>-0.2895657422946003</v>
      </c>
      <c r="E2684" s="131" t="s">
        <v>248</v>
      </c>
      <c r="F2684" s="132">
        <v>-0.3754208492723079</v>
      </c>
      <c r="G2684" s="139">
        <v>-0.32026074006484595</v>
      </c>
      <c r="H2684" s="131"/>
      <c r="I2684" s="132"/>
      <c r="J2684" s="139"/>
      <c r="K2684" s="131"/>
      <c r="L2684" s="132"/>
      <c r="M2684" s="139"/>
      <c r="N2684" s="294"/>
    </row>
    <row r="2685" spans="1:14" ht="52" x14ac:dyDescent="0.3">
      <c r="A2685" s="761" t="s">
        <v>428</v>
      </c>
      <c r="B2685" s="295">
        <v>0.20547945205479501</v>
      </c>
      <c r="C2685" s="73">
        <v>0.250681198910082</v>
      </c>
      <c r="D2685" s="74">
        <v>0.206666666666667</v>
      </c>
      <c r="E2685" s="295">
        <v>0.20547945205479501</v>
      </c>
      <c r="F2685" s="73">
        <v>0.317647058823529</v>
      </c>
      <c r="G2685" s="74">
        <v>0.23896103896103901</v>
      </c>
      <c r="H2685" s="295"/>
      <c r="I2685" s="73"/>
      <c r="J2685" s="74"/>
      <c r="K2685" s="295"/>
      <c r="L2685" s="73"/>
      <c r="M2685" s="74"/>
      <c r="N2685" s="875" t="s">
        <v>565</v>
      </c>
    </row>
    <row r="2686" spans="1:14" s="3" customFormat="1" x14ac:dyDescent="0.3">
      <c r="A2686" s="728" t="s">
        <v>429</v>
      </c>
      <c r="B2686" s="295">
        <v>0.24657534246575299</v>
      </c>
      <c r="C2686" s="73">
        <v>0.26430517711171703</v>
      </c>
      <c r="D2686" s="74">
        <v>0.23444444444444401</v>
      </c>
      <c r="E2686" s="295">
        <v>0.24657534246575299</v>
      </c>
      <c r="F2686" s="73">
        <v>0.26470588235294101</v>
      </c>
      <c r="G2686" s="74">
        <v>0.25714285714285701</v>
      </c>
      <c r="H2686" s="295"/>
      <c r="I2686" s="73"/>
      <c r="J2686" s="74"/>
      <c r="K2686" s="295"/>
      <c r="L2686" s="73"/>
      <c r="M2686" s="74"/>
      <c r="N2686" s="876"/>
    </row>
    <row r="2687" spans="1:14" s="2" customFormat="1" x14ac:dyDescent="0.3">
      <c r="A2687" s="728" t="s">
        <v>430</v>
      </c>
      <c r="B2687" s="295">
        <v>0.31506849315068503</v>
      </c>
      <c r="C2687" s="73">
        <v>0.26158038147139001</v>
      </c>
      <c r="D2687" s="74">
        <v>0.3</v>
      </c>
      <c r="E2687" s="295">
        <v>0.31506849315068503</v>
      </c>
      <c r="F2687" s="73">
        <v>0.27647058823529402</v>
      </c>
      <c r="G2687" s="74">
        <v>0.29870129870129902</v>
      </c>
      <c r="H2687" s="295"/>
      <c r="I2687" s="73"/>
      <c r="J2687" s="74"/>
      <c r="K2687" s="295"/>
      <c r="L2687" s="73"/>
      <c r="M2687" s="74"/>
      <c r="N2687" s="876"/>
    </row>
    <row r="2688" spans="1:14" s="2" customFormat="1" x14ac:dyDescent="0.3">
      <c r="A2688" s="728" t="s">
        <v>431</v>
      </c>
      <c r="B2688" s="295">
        <v>0.17808219178082199</v>
      </c>
      <c r="C2688" s="73">
        <v>0.11171662125340601</v>
      </c>
      <c r="D2688" s="74">
        <v>0.14000000000000001</v>
      </c>
      <c r="E2688" s="295">
        <v>0.17808219178082199</v>
      </c>
      <c r="F2688" s="73">
        <v>9.41176470588235E-2</v>
      </c>
      <c r="G2688" s="74">
        <v>0.13246753246753201</v>
      </c>
      <c r="H2688" s="295"/>
      <c r="I2688" s="73"/>
      <c r="J2688" s="74"/>
      <c r="K2688" s="295"/>
      <c r="L2688" s="73"/>
      <c r="M2688" s="74"/>
      <c r="N2688" s="876"/>
    </row>
    <row r="2689" spans="1:14" s="3" customFormat="1" x14ac:dyDescent="0.3">
      <c r="A2689" s="728" t="s">
        <v>432</v>
      </c>
      <c r="B2689" s="295">
        <v>5.4794520547945202E-2</v>
      </c>
      <c r="C2689" s="73">
        <v>0.11171662125340601</v>
      </c>
      <c r="D2689" s="74">
        <v>0.118888888888889</v>
      </c>
      <c r="E2689" s="295">
        <v>5.4794520547945202E-2</v>
      </c>
      <c r="F2689" s="73">
        <v>4.7058823529411799E-2</v>
      </c>
      <c r="G2689" s="74">
        <v>7.2727272727272696E-2</v>
      </c>
      <c r="H2689" s="295"/>
      <c r="I2689" s="73"/>
      <c r="J2689" s="74"/>
      <c r="K2689" s="295"/>
      <c r="L2689" s="73"/>
      <c r="M2689" s="74"/>
      <c r="N2689" s="877"/>
    </row>
    <row r="2690" spans="1:14" s="2" customFormat="1" x14ac:dyDescent="0.3">
      <c r="A2690" s="734" t="s">
        <v>259</v>
      </c>
      <c r="B2690" s="75">
        <v>73</v>
      </c>
      <c r="C2690" s="76">
        <v>367</v>
      </c>
      <c r="D2690" s="77">
        <v>900</v>
      </c>
      <c r="E2690" s="75">
        <v>73</v>
      </c>
      <c r="F2690" s="76">
        <v>170</v>
      </c>
      <c r="G2690" s="77">
        <v>385</v>
      </c>
      <c r="H2690" s="75"/>
      <c r="I2690" s="76"/>
      <c r="J2690" s="77"/>
      <c r="K2690" s="75"/>
      <c r="L2690" s="76"/>
      <c r="M2690" s="77"/>
      <c r="N2690" s="231"/>
    </row>
    <row r="2691" spans="1:14" s="2" customFormat="1" x14ac:dyDescent="0.3">
      <c r="A2691" s="727" t="s">
        <v>194</v>
      </c>
      <c r="B2691" s="127">
        <v>3.3698630136986298</v>
      </c>
      <c r="C2691" s="128">
        <v>3.4305177111716598</v>
      </c>
      <c r="D2691" s="129">
        <v>3.27</v>
      </c>
      <c r="E2691" s="127">
        <v>3.3698630136986298</v>
      </c>
      <c r="F2691" s="128">
        <v>3.71176470588235</v>
      </c>
      <c r="G2691" s="129">
        <v>3.45714285714286</v>
      </c>
      <c r="H2691" s="127"/>
      <c r="I2691" s="128"/>
      <c r="J2691" s="129"/>
      <c r="K2691" s="127"/>
      <c r="L2691" s="128"/>
      <c r="M2691" s="129"/>
      <c r="N2691" s="232"/>
    </row>
    <row r="2692" spans="1:14" s="3" customFormat="1" x14ac:dyDescent="0.3">
      <c r="A2692" s="727" t="s">
        <v>174</v>
      </c>
      <c r="B2692" s="130">
        <v>1.1607809788991701</v>
      </c>
      <c r="C2692" s="128">
        <v>1.2824777521636599</v>
      </c>
      <c r="D2692" s="129">
        <v>1.26710323643769</v>
      </c>
      <c r="E2692" s="130">
        <v>1.1607809788991701</v>
      </c>
      <c r="F2692" s="128">
        <v>1.1483882984226399</v>
      </c>
      <c r="G2692" s="129">
        <v>1.1962864165726299</v>
      </c>
      <c r="H2692" s="130"/>
      <c r="I2692" s="128"/>
      <c r="J2692" s="129"/>
      <c r="K2692" s="130"/>
      <c r="L2692" s="128"/>
      <c r="M2692" s="129"/>
      <c r="N2692" s="239"/>
    </row>
    <row r="2693" spans="1:14" s="2" customFormat="1" x14ac:dyDescent="0.3">
      <c r="A2693" s="727" t="s">
        <v>260</v>
      </c>
      <c r="B2693" s="130" t="s">
        <v>248</v>
      </c>
      <c r="C2693" s="128" t="s">
        <v>130</v>
      </c>
      <c r="D2693" s="129" t="s">
        <v>130</v>
      </c>
      <c r="E2693" s="130" t="s">
        <v>248</v>
      </c>
      <c r="F2693" s="128" t="s">
        <v>266</v>
      </c>
      <c r="G2693" s="129" t="s">
        <v>130</v>
      </c>
      <c r="H2693" s="130"/>
      <c r="I2693" s="128"/>
      <c r="J2693" s="129"/>
      <c r="K2693" s="130"/>
      <c r="L2693" s="128"/>
      <c r="M2693" s="129"/>
      <c r="N2693" s="238"/>
    </row>
    <row r="2694" spans="1:14" s="2" customFormat="1" x14ac:dyDescent="0.3">
      <c r="A2694" s="730" t="s">
        <v>173</v>
      </c>
      <c r="B2694" s="130" t="s">
        <v>248</v>
      </c>
      <c r="C2694" s="128">
        <v>-4.7294931526648189E-2</v>
      </c>
      <c r="D2694" s="129">
        <v>7.8812057949897443E-2</v>
      </c>
      <c r="E2694" s="130" t="s">
        <v>248</v>
      </c>
      <c r="F2694" s="128">
        <v>-0.29772307211187771</v>
      </c>
      <c r="G2694" s="129">
        <v>-7.2958985603370441E-2</v>
      </c>
      <c r="H2694" s="130"/>
      <c r="I2694" s="128"/>
      <c r="J2694" s="129"/>
      <c r="K2694" s="130"/>
      <c r="L2694" s="128"/>
      <c r="M2694" s="129"/>
      <c r="N2694" s="238"/>
    </row>
    <row r="2695" spans="1:14" s="3" customFormat="1" ht="26" x14ac:dyDescent="0.3">
      <c r="A2695" s="761" t="s">
        <v>1078</v>
      </c>
      <c r="B2695" s="69">
        <v>0.27397260273972601</v>
      </c>
      <c r="C2695" s="70">
        <v>0.28337874659400503</v>
      </c>
      <c r="D2695" s="71">
        <v>0.27697441601779799</v>
      </c>
      <c r="E2695" s="69">
        <v>0.27397260273972601</v>
      </c>
      <c r="F2695" s="70">
        <v>0.25882352941176501</v>
      </c>
      <c r="G2695" s="71">
        <v>0.24935064935064899</v>
      </c>
      <c r="H2695" s="69"/>
      <c r="I2695" s="70"/>
      <c r="J2695" s="71"/>
      <c r="K2695" s="69"/>
      <c r="L2695" s="70"/>
      <c r="M2695" s="71"/>
      <c r="N2695" s="875" t="s">
        <v>565</v>
      </c>
    </row>
    <row r="2696" spans="1:14" s="2" customFormat="1" x14ac:dyDescent="0.3">
      <c r="A2696" s="728" t="s">
        <v>429</v>
      </c>
      <c r="B2696" s="72">
        <v>0.35616438356164398</v>
      </c>
      <c r="C2696" s="73">
        <v>0.37602179836512301</v>
      </c>
      <c r="D2696" s="74">
        <v>0.35372636262513901</v>
      </c>
      <c r="E2696" s="72">
        <v>0.35616438356164398</v>
      </c>
      <c r="F2696" s="73">
        <v>0.35882352941176499</v>
      </c>
      <c r="G2696" s="74">
        <v>0.348051948051948</v>
      </c>
      <c r="H2696" s="72"/>
      <c r="I2696" s="73"/>
      <c r="J2696" s="74"/>
      <c r="K2696" s="72"/>
      <c r="L2696" s="73"/>
      <c r="M2696" s="74"/>
      <c r="N2696" s="876"/>
    </row>
    <row r="2697" spans="1:14" s="2" customFormat="1" x14ac:dyDescent="0.3">
      <c r="A2697" s="728" t="s">
        <v>430</v>
      </c>
      <c r="B2697" s="72">
        <v>0.28767123287671198</v>
      </c>
      <c r="C2697" s="73">
        <v>0.245231607629428</v>
      </c>
      <c r="D2697" s="74">
        <v>0.24916573971079001</v>
      </c>
      <c r="E2697" s="72">
        <v>0.28767123287671198</v>
      </c>
      <c r="F2697" s="73">
        <v>0.311764705882353</v>
      </c>
      <c r="G2697" s="74">
        <v>0.29610389610389598</v>
      </c>
      <c r="H2697" s="72"/>
      <c r="I2697" s="73"/>
      <c r="J2697" s="74"/>
      <c r="K2697" s="72"/>
      <c r="L2697" s="73"/>
      <c r="M2697" s="74"/>
      <c r="N2697" s="876"/>
    </row>
    <row r="2698" spans="1:14" s="3" customFormat="1" x14ac:dyDescent="0.3">
      <c r="A2698" s="728" t="s">
        <v>431</v>
      </c>
      <c r="B2698" s="72">
        <v>6.8493150684931503E-2</v>
      </c>
      <c r="C2698" s="73">
        <v>6.8119891008174394E-2</v>
      </c>
      <c r="D2698" s="74">
        <v>8.5650723025584005E-2</v>
      </c>
      <c r="E2698" s="72">
        <v>6.8493150684931503E-2</v>
      </c>
      <c r="F2698" s="73">
        <v>5.29411764705882E-2</v>
      </c>
      <c r="G2698" s="74">
        <v>8.3116883116883103E-2</v>
      </c>
      <c r="H2698" s="72"/>
      <c r="I2698" s="73"/>
      <c r="J2698" s="74"/>
      <c r="K2698" s="72"/>
      <c r="L2698" s="73"/>
      <c r="M2698" s="74"/>
      <c r="N2698" s="876"/>
    </row>
    <row r="2699" spans="1:14" s="2" customFormat="1" x14ac:dyDescent="0.3">
      <c r="A2699" s="728" t="s">
        <v>432</v>
      </c>
      <c r="B2699" s="72">
        <v>1.3698630136986301E-2</v>
      </c>
      <c r="C2699" s="73">
        <v>2.72479564032698E-2</v>
      </c>
      <c r="D2699" s="74">
        <v>3.4482758620689703E-2</v>
      </c>
      <c r="E2699" s="72">
        <v>1.3698630136986301E-2</v>
      </c>
      <c r="F2699" s="73">
        <v>1.7647058823529401E-2</v>
      </c>
      <c r="G2699" s="74">
        <v>2.3376623376623398E-2</v>
      </c>
      <c r="H2699" s="72"/>
      <c r="I2699" s="73"/>
      <c r="J2699" s="74"/>
      <c r="K2699" s="72"/>
      <c r="L2699" s="73"/>
      <c r="M2699" s="74"/>
      <c r="N2699" s="877"/>
    </row>
    <row r="2700" spans="1:14" s="2" customFormat="1" x14ac:dyDescent="0.3">
      <c r="A2700" s="734" t="s">
        <v>259</v>
      </c>
      <c r="B2700" s="75">
        <v>73</v>
      </c>
      <c r="C2700" s="76">
        <v>367</v>
      </c>
      <c r="D2700" s="77">
        <v>899</v>
      </c>
      <c r="E2700" s="75">
        <v>73</v>
      </c>
      <c r="F2700" s="76">
        <v>170</v>
      </c>
      <c r="G2700" s="77">
        <v>385</v>
      </c>
      <c r="H2700" s="75"/>
      <c r="I2700" s="76"/>
      <c r="J2700" s="77"/>
      <c r="K2700" s="75"/>
      <c r="L2700" s="76"/>
      <c r="M2700" s="77"/>
      <c r="N2700" s="231"/>
    </row>
    <row r="2701" spans="1:14" s="3" customFormat="1" x14ac:dyDescent="0.3">
      <c r="A2701" s="727" t="s">
        <v>194</v>
      </c>
      <c r="B2701" s="130">
        <v>3.8082191780821901</v>
      </c>
      <c r="C2701" s="128">
        <v>3.8201634877384198</v>
      </c>
      <c r="D2701" s="129">
        <v>3.75305895439377</v>
      </c>
      <c r="E2701" s="130">
        <v>3.8082191780821901</v>
      </c>
      <c r="F2701" s="128">
        <v>3.78823529411765</v>
      </c>
      <c r="G2701" s="129">
        <v>3.71688311688311</v>
      </c>
      <c r="H2701" s="130"/>
      <c r="I2701" s="128"/>
      <c r="J2701" s="129"/>
      <c r="K2701" s="130"/>
      <c r="L2701" s="128"/>
      <c r="M2701" s="129"/>
      <c r="N2701" s="238"/>
    </row>
    <row r="2702" spans="1:14" s="2" customFormat="1" x14ac:dyDescent="0.3">
      <c r="A2702" s="727" t="s">
        <v>174</v>
      </c>
      <c r="B2702" s="130">
        <v>0.96691856267697895</v>
      </c>
      <c r="C2702" s="128">
        <v>1.0083406135185</v>
      </c>
      <c r="D2702" s="129">
        <v>1.0579948509035</v>
      </c>
      <c r="E2702" s="130">
        <v>0.96691856267697895</v>
      </c>
      <c r="F2702" s="128">
        <v>0.94954511248304896</v>
      </c>
      <c r="G2702" s="129">
        <v>1.00537650977478</v>
      </c>
      <c r="H2702" s="130"/>
      <c r="I2702" s="128"/>
      <c r="J2702" s="129"/>
      <c r="K2702" s="130"/>
      <c r="L2702" s="128"/>
      <c r="M2702" s="129"/>
      <c r="N2702" s="238"/>
    </row>
    <row r="2703" spans="1:14" s="2" customFormat="1" x14ac:dyDescent="0.3">
      <c r="A2703" s="727" t="s">
        <v>260</v>
      </c>
      <c r="B2703" s="130" t="s">
        <v>248</v>
      </c>
      <c r="C2703" s="128" t="s">
        <v>130</v>
      </c>
      <c r="D2703" s="129" t="s">
        <v>130</v>
      </c>
      <c r="E2703" s="130" t="s">
        <v>248</v>
      </c>
      <c r="F2703" s="128" t="s">
        <v>130</v>
      </c>
      <c r="G2703" s="129" t="s">
        <v>130</v>
      </c>
      <c r="H2703" s="130"/>
      <c r="I2703" s="128"/>
      <c r="J2703" s="129"/>
      <c r="K2703" s="130"/>
      <c r="L2703" s="128"/>
      <c r="M2703" s="129"/>
      <c r="N2703" s="238"/>
    </row>
    <row r="2704" spans="1:14" s="3" customFormat="1" x14ac:dyDescent="0.3">
      <c r="A2704" s="730" t="s">
        <v>173</v>
      </c>
      <c r="B2704" s="130" t="s">
        <v>248</v>
      </c>
      <c r="C2704" s="128">
        <v>-1.1845510828480163E-2</v>
      </c>
      <c r="D2704" s="129">
        <v>5.2136571025194228E-2</v>
      </c>
      <c r="E2704" s="130" t="s">
        <v>248</v>
      </c>
      <c r="F2704" s="128">
        <v>2.1045744643224458E-2</v>
      </c>
      <c r="G2704" s="129">
        <v>9.0847618092390892E-2</v>
      </c>
      <c r="H2704" s="130"/>
      <c r="I2704" s="128"/>
      <c r="J2704" s="129"/>
      <c r="K2704" s="130"/>
      <c r="L2704" s="128"/>
      <c r="M2704" s="129"/>
      <c r="N2704" s="238"/>
    </row>
    <row r="2705" spans="1:14" s="2" customFormat="1" ht="26" x14ac:dyDescent="0.3">
      <c r="A2705" s="761" t="s">
        <v>433</v>
      </c>
      <c r="B2705" s="69">
        <v>0.17808219178082199</v>
      </c>
      <c r="C2705" s="70">
        <v>0.24175824175824201</v>
      </c>
      <c r="D2705" s="71">
        <v>0.23798882681564201</v>
      </c>
      <c r="E2705" s="69">
        <v>0.17808219178082199</v>
      </c>
      <c r="F2705" s="70">
        <v>0.201183431952663</v>
      </c>
      <c r="G2705" s="71">
        <v>0.20104438642297701</v>
      </c>
      <c r="H2705" s="69"/>
      <c r="I2705" s="70"/>
      <c r="J2705" s="71"/>
      <c r="K2705" s="69"/>
      <c r="L2705" s="70"/>
      <c r="M2705" s="71"/>
      <c r="N2705" s="875" t="s">
        <v>565</v>
      </c>
    </row>
    <row r="2706" spans="1:14" s="2" customFormat="1" x14ac:dyDescent="0.3">
      <c r="A2706" s="728" t="s">
        <v>429</v>
      </c>
      <c r="B2706" s="72">
        <v>0.42465753424657499</v>
      </c>
      <c r="C2706" s="73">
        <v>0.39285714285714302</v>
      </c>
      <c r="D2706" s="74">
        <v>0.36201117318435799</v>
      </c>
      <c r="E2706" s="72">
        <v>0.42465753424657499</v>
      </c>
      <c r="F2706" s="73">
        <v>0.414201183431953</v>
      </c>
      <c r="G2706" s="74">
        <v>0.391644908616188</v>
      </c>
      <c r="H2706" s="72"/>
      <c r="I2706" s="73"/>
      <c r="J2706" s="74"/>
      <c r="K2706" s="72"/>
      <c r="L2706" s="73"/>
      <c r="M2706" s="74"/>
      <c r="N2706" s="876"/>
    </row>
    <row r="2707" spans="1:14" s="3" customFormat="1" x14ac:dyDescent="0.3">
      <c r="A2707" s="728" t="s">
        <v>430</v>
      </c>
      <c r="B2707" s="72">
        <v>0.28767123287671198</v>
      </c>
      <c r="C2707" s="73">
        <v>0.24175824175824201</v>
      </c>
      <c r="D2707" s="74">
        <v>0.267039106145251</v>
      </c>
      <c r="E2707" s="72">
        <v>0.28767123287671198</v>
      </c>
      <c r="F2707" s="73">
        <v>0.28402366863905298</v>
      </c>
      <c r="G2707" s="74">
        <v>0.29503916449086198</v>
      </c>
      <c r="H2707" s="72"/>
      <c r="I2707" s="73"/>
      <c r="J2707" s="74"/>
      <c r="K2707" s="72"/>
      <c r="L2707" s="73"/>
      <c r="M2707" s="74"/>
      <c r="N2707" s="876"/>
    </row>
    <row r="2708" spans="1:14" s="2" customFormat="1" x14ac:dyDescent="0.3">
      <c r="A2708" s="728" t="s">
        <v>431</v>
      </c>
      <c r="B2708" s="72">
        <v>8.2191780821917804E-2</v>
      </c>
      <c r="C2708" s="73">
        <v>8.7912087912087905E-2</v>
      </c>
      <c r="D2708" s="74">
        <v>9.8324022346368695E-2</v>
      </c>
      <c r="E2708" s="72">
        <v>8.2191780821917804E-2</v>
      </c>
      <c r="F2708" s="73">
        <v>7.69230769230769E-2</v>
      </c>
      <c r="G2708" s="74">
        <v>8.61618798955614E-2</v>
      </c>
      <c r="H2708" s="72"/>
      <c r="I2708" s="73"/>
      <c r="J2708" s="74"/>
      <c r="K2708" s="72"/>
      <c r="L2708" s="73"/>
      <c r="M2708" s="74"/>
      <c r="N2708" s="876"/>
    </row>
    <row r="2709" spans="1:14" s="2" customFormat="1" x14ac:dyDescent="0.3">
      <c r="A2709" s="728" t="s">
        <v>432</v>
      </c>
      <c r="B2709" s="72">
        <v>2.7397260273972601E-2</v>
      </c>
      <c r="C2709" s="73">
        <v>3.5714285714285698E-2</v>
      </c>
      <c r="D2709" s="74">
        <v>3.46368715083799E-2</v>
      </c>
      <c r="E2709" s="72">
        <v>2.7397260273972601E-2</v>
      </c>
      <c r="F2709" s="73">
        <v>2.3668639053254399E-2</v>
      </c>
      <c r="G2709" s="74">
        <v>2.61096605744125E-2</v>
      </c>
      <c r="H2709" s="72"/>
      <c r="I2709" s="73"/>
      <c r="J2709" s="74"/>
      <c r="K2709" s="72"/>
      <c r="L2709" s="73"/>
      <c r="M2709" s="74"/>
      <c r="N2709" s="877"/>
    </row>
    <row r="2710" spans="1:14" s="3" customFormat="1" x14ac:dyDescent="0.3">
      <c r="A2710" s="734" t="s">
        <v>259</v>
      </c>
      <c r="B2710" s="75">
        <v>73</v>
      </c>
      <c r="C2710" s="76">
        <v>364</v>
      </c>
      <c r="D2710" s="77">
        <v>895</v>
      </c>
      <c r="E2710" s="75">
        <v>73</v>
      </c>
      <c r="F2710" s="76">
        <v>169</v>
      </c>
      <c r="G2710" s="77">
        <v>383</v>
      </c>
      <c r="H2710" s="75"/>
      <c r="I2710" s="76"/>
      <c r="J2710" s="77"/>
      <c r="K2710" s="75"/>
      <c r="L2710" s="76"/>
      <c r="M2710" s="77"/>
      <c r="N2710" s="231"/>
    </row>
    <row r="2711" spans="1:14" s="2" customFormat="1" x14ac:dyDescent="0.3">
      <c r="A2711" s="727" t="s">
        <v>194</v>
      </c>
      <c r="B2711" s="130">
        <v>3.6438356164383601</v>
      </c>
      <c r="C2711" s="128">
        <v>3.7170329670329698</v>
      </c>
      <c r="D2711" s="129">
        <v>3.6703910614525102</v>
      </c>
      <c r="E2711" s="130">
        <v>3.6438356164383601</v>
      </c>
      <c r="F2711" s="128">
        <v>3.6923076923076898</v>
      </c>
      <c r="G2711" s="129">
        <v>3.6553524804177502</v>
      </c>
      <c r="H2711" s="130"/>
      <c r="I2711" s="128"/>
      <c r="J2711" s="129"/>
      <c r="K2711" s="130"/>
      <c r="L2711" s="128"/>
      <c r="M2711" s="129"/>
      <c r="N2711" s="238"/>
    </row>
    <row r="2712" spans="1:14" s="2" customFormat="1" x14ac:dyDescent="0.3">
      <c r="A2712" s="727" t="s">
        <v>174</v>
      </c>
      <c r="B2712" s="130">
        <v>0.96277756479334597</v>
      </c>
      <c r="C2712" s="128">
        <v>1.03898445278313</v>
      </c>
      <c r="D2712" s="129">
        <v>1.0500694358251901</v>
      </c>
      <c r="E2712" s="130">
        <v>0.96277756479334597</v>
      </c>
      <c r="F2712" s="128">
        <v>0.95742710775633799</v>
      </c>
      <c r="G2712" s="129">
        <v>0.97951067949452797</v>
      </c>
      <c r="H2712" s="130"/>
      <c r="I2712" s="128"/>
      <c r="J2712" s="129"/>
      <c r="K2712" s="130"/>
      <c r="L2712" s="128"/>
      <c r="M2712" s="129"/>
      <c r="N2712" s="238"/>
    </row>
    <row r="2713" spans="1:14" s="3" customFormat="1" x14ac:dyDescent="0.3">
      <c r="A2713" s="727" t="s">
        <v>260</v>
      </c>
      <c r="B2713" s="130" t="s">
        <v>248</v>
      </c>
      <c r="C2713" s="128" t="s">
        <v>130</v>
      </c>
      <c r="D2713" s="129" t="s">
        <v>130</v>
      </c>
      <c r="E2713" s="130" t="s">
        <v>248</v>
      </c>
      <c r="F2713" s="128" t="s">
        <v>130</v>
      </c>
      <c r="G2713" s="129" t="s">
        <v>130</v>
      </c>
      <c r="H2713" s="130"/>
      <c r="I2713" s="128"/>
      <c r="J2713" s="129"/>
      <c r="K2713" s="130"/>
      <c r="L2713" s="128"/>
      <c r="M2713" s="129"/>
      <c r="N2713" s="238"/>
    </row>
    <row r="2714" spans="1:14" s="2" customFormat="1" x14ac:dyDescent="0.3">
      <c r="A2714" s="730" t="s">
        <v>173</v>
      </c>
      <c r="B2714" s="130" t="s">
        <v>248</v>
      </c>
      <c r="C2714" s="128">
        <v>-7.0450862280504623E-2</v>
      </c>
      <c r="D2714" s="129">
        <v>-2.5289227653104349E-2</v>
      </c>
      <c r="E2714" s="130" t="s">
        <v>248</v>
      </c>
      <c r="F2714" s="128">
        <v>-5.0627432079838039E-2</v>
      </c>
      <c r="G2714" s="129">
        <v>-1.1757772753772667E-2</v>
      </c>
      <c r="H2714" s="130"/>
      <c r="I2714" s="128"/>
      <c r="J2714" s="129"/>
      <c r="K2714" s="130"/>
      <c r="L2714" s="128"/>
      <c r="M2714" s="129"/>
      <c r="N2714" s="238"/>
    </row>
    <row r="2715" spans="1:14" s="2" customFormat="1" ht="26" x14ac:dyDescent="0.3">
      <c r="A2715" s="761" t="s">
        <v>434</v>
      </c>
      <c r="B2715" s="69">
        <v>0.232876712328767</v>
      </c>
      <c r="C2715" s="70">
        <v>0.31147540983606598</v>
      </c>
      <c r="D2715" s="71">
        <v>0.28222222222222199</v>
      </c>
      <c r="E2715" s="69">
        <v>0.232876712328767</v>
      </c>
      <c r="F2715" s="70">
        <v>0.27058823529411802</v>
      </c>
      <c r="G2715" s="71">
        <v>0.242894056847545</v>
      </c>
      <c r="H2715" s="69"/>
      <c r="I2715" s="70"/>
      <c r="J2715" s="71"/>
      <c r="K2715" s="69"/>
      <c r="L2715" s="70"/>
      <c r="M2715" s="71"/>
      <c r="N2715" s="875" t="s">
        <v>565</v>
      </c>
    </row>
    <row r="2716" spans="1:14" s="3" customFormat="1" x14ac:dyDescent="0.3">
      <c r="A2716" s="728" t="s">
        <v>429</v>
      </c>
      <c r="B2716" s="72">
        <v>0.465753424657534</v>
      </c>
      <c r="C2716" s="73">
        <v>0.41256830601092898</v>
      </c>
      <c r="D2716" s="74">
        <v>0.387777777777778</v>
      </c>
      <c r="E2716" s="72">
        <v>0.465753424657534</v>
      </c>
      <c r="F2716" s="73">
        <v>0.46470588235294102</v>
      </c>
      <c r="G2716" s="74">
        <v>0.434108527131783</v>
      </c>
      <c r="H2716" s="72"/>
      <c r="I2716" s="73"/>
      <c r="J2716" s="74"/>
      <c r="K2716" s="72"/>
      <c r="L2716" s="73"/>
      <c r="M2716" s="74"/>
      <c r="N2716" s="876"/>
    </row>
    <row r="2717" spans="1:14" s="2" customFormat="1" x14ac:dyDescent="0.3">
      <c r="A2717" s="728" t="s">
        <v>430</v>
      </c>
      <c r="B2717" s="72">
        <v>0.232876712328767</v>
      </c>
      <c r="C2717" s="73">
        <v>0.19672131147541</v>
      </c>
      <c r="D2717" s="74">
        <v>0.232222222222222</v>
      </c>
      <c r="E2717" s="72">
        <v>0.232876712328767</v>
      </c>
      <c r="F2717" s="73">
        <v>0.21176470588235299</v>
      </c>
      <c r="G2717" s="74">
        <v>0.25581395348837199</v>
      </c>
      <c r="H2717" s="72"/>
      <c r="I2717" s="73"/>
      <c r="J2717" s="74"/>
      <c r="K2717" s="72"/>
      <c r="L2717" s="73"/>
      <c r="M2717" s="74"/>
      <c r="N2717" s="876"/>
    </row>
    <row r="2718" spans="1:14" s="2" customFormat="1" x14ac:dyDescent="0.3">
      <c r="A2718" s="728" t="s">
        <v>431</v>
      </c>
      <c r="B2718" s="72">
        <v>5.4794520547945202E-2</v>
      </c>
      <c r="C2718" s="73">
        <v>5.4644808743169397E-2</v>
      </c>
      <c r="D2718" s="74">
        <v>6.8888888888888902E-2</v>
      </c>
      <c r="E2718" s="72">
        <v>5.4794520547945202E-2</v>
      </c>
      <c r="F2718" s="73">
        <v>3.5294117647058802E-2</v>
      </c>
      <c r="G2718" s="74">
        <v>4.6511627906976702E-2</v>
      </c>
      <c r="H2718" s="72"/>
      <c r="I2718" s="73"/>
      <c r="J2718" s="74"/>
      <c r="K2718" s="72"/>
      <c r="L2718" s="73"/>
      <c r="M2718" s="74"/>
      <c r="N2718" s="876"/>
    </row>
    <row r="2719" spans="1:14" s="3" customFormat="1" x14ac:dyDescent="0.3">
      <c r="A2719" s="728" t="s">
        <v>432</v>
      </c>
      <c r="B2719" s="72">
        <v>1.3698630136986301E-2</v>
      </c>
      <c r="C2719" s="73">
        <v>2.4590163934426201E-2</v>
      </c>
      <c r="D2719" s="74">
        <v>2.8888888888888901E-2</v>
      </c>
      <c r="E2719" s="72">
        <v>1.3698630136986301E-2</v>
      </c>
      <c r="F2719" s="73">
        <v>1.7647058823529401E-2</v>
      </c>
      <c r="G2719" s="74">
        <v>2.0671834625322998E-2</v>
      </c>
      <c r="H2719" s="72"/>
      <c r="I2719" s="73"/>
      <c r="J2719" s="74"/>
      <c r="K2719" s="72"/>
      <c r="L2719" s="73"/>
      <c r="M2719" s="74"/>
      <c r="N2719" s="877"/>
    </row>
    <row r="2720" spans="1:14" s="2" customFormat="1" x14ac:dyDescent="0.3">
      <c r="A2720" s="734" t="s">
        <v>259</v>
      </c>
      <c r="B2720" s="75">
        <v>73</v>
      </c>
      <c r="C2720" s="76">
        <v>366</v>
      </c>
      <c r="D2720" s="77">
        <v>900</v>
      </c>
      <c r="E2720" s="75">
        <v>73</v>
      </c>
      <c r="F2720" s="76">
        <v>170</v>
      </c>
      <c r="G2720" s="77">
        <v>387</v>
      </c>
      <c r="H2720" s="75"/>
      <c r="I2720" s="76"/>
      <c r="J2720" s="77"/>
      <c r="K2720" s="75"/>
      <c r="L2720" s="76"/>
      <c r="M2720" s="77"/>
      <c r="N2720" s="231"/>
    </row>
    <row r="2721" spans="1:14" s="2" customFormat="1" x14ac:dyDescent="0.3">
      <c r="A2721" s="727" t="s">
        <v>194</v>
      </c>
      <c r="B2721" s="130">
        <v>3.8493150684931501</v>
      </c>
      <c r="C2721" s="128">
        <v>3.9316939890710398</v>
      </c>
      <c r="D2721" s="129">
        <v>3.82555555555555</v>
      </c>
      <c r="E2721" s="130">
        <v>3.8493150684931501</v>
      </c>
      <c r="F2721" s="128">
        <v>3.9352941176470599</v>
      </c>
      <c r="G2721" s="129">
        <v>3.8320413436692502</v>
      </c>
      <c r="H2721" s="130"/>
      <c r="I2721" s="128"/>
      <c r="J2721" s="129"/>
      <c r="K2721" s="130"/>
      <c r="L2721" s="128"/>
      <c r="M2721" s="129"/>
      <c r="N2721" s="238"/>
    </row>
    <row r="2722" spans="1:14" s="3" customFormat="1" x14ac:dyDescent="0.3">
      <c r="A2722" s="727" t="s">
        <v>174</v>
      </c>
      <c r="B2722" s="130">
        <v>0.89242542291455995</v>
      </c>
      <c r="C2722" s="128">
        <v>0.97262862265491901</v>
      </c>
      <c r="D2722" s="129">
        <v>1.01029859473587</v>
      </c>
      <c r="E2722" s="130">
        <v>0.89242542291455995</v>
      </c>
      <c r="F2722" s="128">
        <v>0.88474325261180498</v>
      </c>
      <c r="G2722" s="129">
        <v>0.91911577148642198</v>
      </c>
      <c r="H2722" s="130"/>
      <c r="I2722" s="128"/>
      <c r="J2722" s="129"/>
      <c r="K2722" s="130"/>
      <c r="L2722" s="128"/>
      <c r="M2722" s="129"/>
      <c r="N2722" s="238"/>
    </row>
    <row r="2723" spans="1:14" s="3" customFormat="1" x14ac:dyDescent="0.3">
      <c r="A2723" s="727" t="s">
        <v>260</v>
      </c>
      <c r="B2723" s="130" t="s">
        <v>248</v>
      </c>
      <c r="C2723" s="128" t="s">
        <v>130</v>
      </c>
      <c r="D2723" s="129" t="s">
        <v>130</v>
      </c>
      <c r="E2723" s="130" t="s">
        <v>248</v>
      </c>
      <c r="F2723" s="128" t="s">
        <v>130</v>
      </c>
      <c r="G2723" s="129" t="s">
        <v>130</v>
      </c>
      <c r="H2723" s="130"/>
      <c r="I2723" s="128"/>
      <c r="J2723" s="129"/>
      <c r="K2723" s="130"/>
      <c r="L2723" s="128"/>
      <c r="M2723" s="129"/>
      <c r="N2723" s="238"/>
    </row>
    <row r="2724" spans="1:14" s="2" customFormat="1" x14ac:dyDescent="0.3">
      <c r="A2724" s="730" t="s">
        <v>173</v>
      </c>
      <c r="B2724" s="130" t="s">
        <v>248</v>
      </c>
      <c r="C2724" s="128">
        <v>-8.46971995878813E-2</v>
      </c>
      <c r="D2724" s="129">
        <v>2.3517317614216483E-2</v>
      </c>
      <c r="E2724" s="130" t="s">
        <v>248</v>
      </c>
      <c r="F2724" s="128">
        <v>-9.7179660766098575E-2</v>
      </c>
      <c r="G2724" s="129">
        <v>1.8793850959563332E-2</v>
      </c>
      <c r="H2724" s="130"/>
      <c r="I2724" s="128"/>
      <c r="J2724" s="129"/>
      <c r="K2724" s="130"/>
      <c r="L2724" s="128"/>
      <c r="M2724" s="129"/>
      <c r="N2724" s="238"/>
    </row>
    <row r="2725" spans="1:14" s="2" customFormat="1" ht="52" x14ac:dyDescent="0.3">
      <c r="A2725" s="761" t="s">
        <v>1079</v>
      </c>
      <c r="B2725" s="69">
        <v>0.219178082191781</v>
      </c>
      <c r="C2725" s="70">
        <v>0.317808219178082</v>
      </c>
      <c r="D2725" s="71">
        <v>0.294972067039106</v>
      </c>
      <c r="E2725" s="69">
        <v>0.219178082191781</v>
      </c>
      <c r="F2725" s="70">
        <v>0.252941176470588</v>
      </c>
      <c r="G2725" s="71">
        <v>0.2265625</v>
      </c>
      <c r="H2725" s="69"/>
      <c r="I2725" s="70"/>
      <c r="J2725" s="71"/>
      <c r="K2725" s="69"/>
      <c r="L2725" s="70"/>
      <c r="M2725" s="71"/>
      <c r="N2725" s="875" t="s">
        <v>565</v>
      </c>
    </row>
    <row r="2726" spans="1:14" s="2" customFormat="1" x14ac:dyDescent="0.3">
      <c r="A2726" s="728" t="s">
        <v>429</v>
      </c>
      <c r="B2726" s="72">
        <v>0.41095890410958902</v>
      </c>
      <c r="C2726" s="73">
        <v>0.34794520547945201</v>
      </c>
      <c r="D2726" s="74">
        <v>0.30726256983240202</v>
      </c>
      <c r="E2726" s="72">
        <v>0.41095890410958902</v>
      </c>
      <c r="F2726" s="73">
        <v>0.42941176470588199</v>
      </c>
      <c r="G2726" s="74">
        <v>0.35416666666666702</v>
      </c>
      <c r="H2726" s="72"/>
      <c r="I2726" s="73"/>
      <c r="J2726" s="74"/>
      <c r="K2726" s="72"/>
      <c r="L2726" s="73"/>
      <c r="M2726" s="74"/>
      <c r="N2726" s="876"/>
    </row>
    <row r="2727" spans="1:14" s="2" customFormat="1" x14ac:dyDescent="0.3">
      <c r="A2727" s="728" t="s">
        <v>430</v>
      </c>
      <c r="B2727" s="72">
        <v>0.20547945205479501</v>
      </c>
      <c r="C2727" s="73">
        <v>0.19452054794520501</v>
      </c>
      <c r="D2727" s="74">
        <v>0.23687150837988799</v>
      </c>
      <c r="E2727" s="72">
        <v>0.20547945205479501</v>
      </c>
      <c r="F2727" s="73">
        <v>0.182352941176471</v>
      </c>
      <c r="G2727" s="74">
        <v>0.26041666666666702</v>
      </c>
      <c r="H2727" s="72"/>
      <c r="I2727" s="73"/>
      <c r="J2727" s="74"/>
      <c r="K2727" s="72"/>
      <c r="L2727" s="73"/>
      <c r="M2727" s="74"/>
      <c r="N2727" s="876"/>
    </row>
    <row r="2728" spans="1:14" s="2" customFormat="1" x14ac:dyDescent="0.3">
      <c r="A2728" s="728" t="s">
        <v>431</v>
      </c>
      <c r="B2728" s="72">
        <v>0.13698630136986301</v>
      </c>
      <c r="C2728" s="73">
        <v>8.4931506849315094E-2</v>
      </c>
      <c r="D2728" s="74">
        <v>0.100558659217877</v>
      </c>
      <c r="E2728" s="72">
        <v>0.13698630136986301</v>
      </c>
      <c r="F2728" s="73">
        <v>0.105882352941176</v>
      </c>
      <c r="G2728" s="74">
        <v>0.119791666666667</v>
      </c>
      <c r="H2728" s="72"/>
      <c r="I2728" s="73"/>
      <c r="J2728" s="74"/>
      <c r="K2728" s="72"/>
      <c r="L2728" s="73"/>
      <c r="M2728" s="74"/>
      <c r="N2728" s="876"/>
    </row>
    <row r="2729" spans="1:14" s="2" customFormat="1" x14ac:dyDescent="0.3">
      <c r="A2729" s="728" t="s">
        <v>432</v>
      </c>
      <c r="B2729" s="72">
        <v>2.7397260273972601E-2</v>
      </c>
      <c r="C2729" s="73">
        <v>5.4794520547945202E-2</v>
      </c>
      <c r="D2729" s="74">
        <v>6.0335195530726297E-2</v>
      </c>
      <c r="E2729" s="72">
        <v>2.7397260273972601E-2</v>
      </c>
      <c r="F2729" s="73">
        <v>2.94117647058823E-2</v>
      </c>
      <c r="G2729" s="74">
        <v>3.90625E-2</v>
      </c>
      <c r="H2729" s="72"/>
      <c r="I2729" s="73"/>
      <c r="J2729" s="74"/>
      <c r="K2729" s="72"/>
      <c r="L2729" s="73"/>
      <c r="M2729" s="74"/>
      <c r="N2729" s="877"/>
    </row>
    <row r="2730" spans="1:14" s="2" customFormat="1" x14ac:dyDescent="0.3">
      <c r="A2730" s="734" t="s">
        <v>259</v>
      </c>
      <c r="B2730" s="75">
        <v>73</v>
      </c>
      <c r="C2730" s="76">
        <v>365</v>
      </c>
      <c r="D2730" s="77">
        <v>895</v>
      </c>
      <c r="E2730" s="75">
        <v>73</v>
      </c>
      <c r="F2730" s="76">
        <v>170</v>
      </c>
      <c r="G2730" s="77">
        <v>384</v>
      </c>
      <c r="H2730" s="75"/>
      <c r="I2730" s="76"/>
      <c r="J2730" s="77"/>
      <c r="K2730" s="75"/>
      <c r="L2730" s="76"/>
      <c r="M2730" s="77"/>
      <c r="N2730" s="231"/>
    </row>
    <row r="2731" spans="1:14" x14ac:dyDescent="0.3">
      <c r="A2731" s="727" t="s">
        <v>194</v>
      </c>
      <c r="B2731" s="130">
        <v>3.6575342465753402</v>
      </c>
      <c r="C2731" s="128">
        <v>3.7890410958904099</v>
      </c>
      <c r="D2731" s="129">
        <v>3.67597765363129</v>
      </c>
      <c r="E2731" s="130">
        <v>3.6575342465753402</v>
      </c>
      <c r="F2731" s="128">
        <v>3.7705882352941198</v>
      </c>
      <c r="G2731" s="129">
        <v>3.609375</v>
      </c>
      <c r="H2731" s="130"/>
      <c r="I2731" s="128"/>
      <c r="J2731" s="129"/>
      <c r="K2731" s="130"/>
      <c r="L2731" s="128"/>
      <c r="M2731" s="129"/>
      <c r="N2731" s="238"/>
    </row>
    <row r="2732" spans="1:14" x14ac:dyDescent="0.3">
      <c r="A2732" s="727" t="s">
        <v>174</v>
      </c>
      <c r="B2732" s="130">
        <v>1.05697653293344</v>
      </c>
      <c r="C2732" s="128">
        <v>1.14204867535404</v>
      </c>
      <c r="D2732" s="129">
        <v>1.1720235849232801</v>
      </c>
      <c r="E2732" s="130">
        <v>1.05697653293344</v>
      </c>
      <c r="F2732" s="128">
        <v>1.03789996546985</v>
      </c>
      <c r="G2732" s="129">
        <v>1.0808156793075701</v>
      </c>
      <c r="H2732" s="130"/>
      <c r="I2732" s="128"/>
      <c r="J2732" s="129"/>
      <c r="K2732" s="130"/>
      <c r="L2732" s="128"/>
      <c r="M2732" s="129"/>
      <c r="N2732" s="238"/>
    </row>
    <row r="2733" spans="1:14" x14ac:dyDescent="0.3">
      <c r="A2733" s="727" t="s">
        <v>260</v>
      </c>
      <c r="B2733" s="130" t="s">
        <v>248</v>
      </c>
      <c r="C2733" s="128" t="s">
        <v>130</v>
      </c>
      <c r="D2733" s="129" t="s">
        <v>130</v>
      </c>
      <c r="E2733" s="130" t="s">
        <v>248</v>
      </c>
      <c r="F2733" s="128" t="s">
        <v>130</v>
      </c>
      <c r="G2733" s="129" t="s">
        <v>130</v>
      </c>
      <c r="H2733" s="130"/>
      <c r="I2733" s="128"/>
      <c r="J2733" s="129"/>
      <c r="K2733" s="130"/>
      <c r="L2733" s="128"/>
      <c r="M2733" s="129"/>
      <c r="N2733" s="238"/>
    </row>
    <row r="2734" spans="1:14" x14ac:dyDescent="0.3">
      <c r="A2734" s="730" t="s">
        <v>173</v>
      </c>
      <c r="B2734" s="130" t="s">
        <v>248</v>
      </c>
      <c r="C2734" s="128">
        <v>-0.11514995127007353</v>
      </c>
      <c r="D2734" s="129">
        <v>-1.5736378766778074E-2</v>
      </c>
      <c r="E2734" s="130" t="s">
        <v>248</v>
      </c>
      <c r="F2734" s="128">
        <v>-0.10892570814144005</v>
      </c>
      <c r="G2734" s="129">
        <v>4.455824198090249E-2</v>
      </c>
      <c r="H2734" s="130"/>
      <c r="I2734" s="128"/>
      <c r="J2734" s="129"/>
      <c r="K2734" s="130"/>
      <c r="L2734" s="128"/>
      <c r="M2734" s="129"/>
      <c r="N2734" s="238"/>
    </row>
    <row r="2735" spans="1:14" ht="26" x14ac:dyDescent="0.3">
      <c r="A2735" s="761" t="s">
        <v>435</v>
      </c>
      <c r="B2735" s="69">
        <v>0.26388888888888901</v>
      </c>
      <c r="C2735" s="70">
        <v>0.32417582417582402</v>
      </c>
      <c r="D2735" s="71">
        <v>0.30546265328874</v>
      </c>
      <c r="E2735" s="69">
        <v>0.26388888888888901</v>
      </c>
      <c r="F2735" s="70">
        <v>0.28994082840236701</v>
      </c>
      <c r="G2735" s="71">
        <v>0.246753246753247</v>
      </c>
      <c r="H2735" s="69"/>
      <c r="I2735" s="70"/>
      <c r="J2735" s="71"/>
      <c r="K2735" s="69"/>
      <c r="L2735" s="70"/>
      <c r="M2735" s="71"/>
      <c r="N2735" s="875" t="s">
        <v>565</v>
      </c>
    </row>
    <row r="2736" spans="1:14" x14ac:dyDescent="0.3">
      <c r="A2736" s="728" t="s">
        <v>429</v>
      </c>
      <c r="B2736" s="72">
        <v>0.40277777777777801</v>
      </c>
      <c r="C2736" s="73">
        <v>0.36263736263736301</v>
      </c>
      <c r="D2736" s="74">
        <v>0.32664437012263098</v>
      </c>
      <c r="E2736" s="72">
        <v>0.40277777777777801</v>
      </c>
      <c r="F2736" s="73">
        <v>0.38461538461538503</v>
      </c>
      <c r="G2736" s="74">
        <v>0.36363636363636398</v>
      </c>
      <c r="H2736" s="72"/>
      <c r="I2736" s="73"/>
      <c r="J2736" s="74"/>
      <c r="K2736" s="72"/>
      <c r="L2736" s="73"/>
      <c r="M2736" s="74"/>
      <c r="N2736" s="876"/>
    </row>
    <row r="2737" spans="1:14" x14ac:dyDescent="0.3">
      <c r="A2737" s="728" t="s">
        <v>430</v>
      </c>
      <c r="B2737" s="72">
        <v>0.22222222222222199</v>
      </c>
      <c r="C2737" s="73">
        <v>0.175824175824176</v>
      </c>
      <c r="D2737" s="74">
        <v>0.23299888517279799</v>
      </c>
      <c r="E2737" s="72">
        <v>0.22222222222222199</v>
      </c>
      <c r="F2737" s="73">
        <v>0.201183431952663</v>
      </c>
      <c r="G2737" s="74">
        <v>0.26753246753246801</v>
      </c>
      <c r="H2737" s="72"/>
      <c r="I2737" s="73"/>
      <c r="J2737" s="74"/>
      <c r="K2737" s="72"/>
      <c r="L2737" s="73"/>
      <c r="M2737" s="74"/>
      <c r="N2737" s="876"/>
    </row>
    <row r="2738" spans="1:14" x14ac:dyDescent="0.3">
      <c r="A2738" s="728" t="s">
        <v>431</v>
      </c>
      <c r="B2738" s="72">
        <v>9.7222222222222196E-2</v>
      </c>
      <c r="C2738" s="73">
        <v>0.10164835164835199</v>
      </c>
      <c r="D2738" s="74">
        <v>9.14158305462653E-2</v>
      </c>
      <c r="E2738" s="72">
        <v>9.7222222222222196E-2</v>
      </c>
      <c r="F2738" s="73">
        <v>0.106508875739645</v>
      </c>
      <c r="G2738" s="74">
        <v>9.3506493506493496E-2</v>
      </c>
      <c r="H2738" s="72"/>
      <c r="I2738" s="73"/>
      <c r="J2738" s="74"/>
      <c r="K2738" s="72"/>
      <c r="L2738" s="73"/>
      <c r="M2738" s="74"/>
      <c r="N2738" s="876"/>
    </row>
    <row r="2739" spans="1:14" x14ac:dyDescent="0.3">
      <c r="A2739" s="728" t="s">
        <v>432</v>
      </c>
      <c r="B2739" s="72">
        <v>1.38888888888889E-2</v>
      </c>
      <c r="C2739" s="73">
        <v>3.5714285714285698E-2</v>
      </c>
      <c r="D2739" s="74">
        <v>4.3478260869565202E-2</v>
      </c>
      <c r="E2739" s="72">
        <v>1.38888888888889E-2</v>
      </c>
      <c r="F2739" s="73">
        <v>1.7751479289940801E-2</v>
      </c>
      <c r="G2739" s="74">
        <v>2.8571428571428598E-2</v>
      </c>
      <c r="H2739" s="72"/>
      <c r="I2739" s="73"/>
      <c r="J2739" s="74"/>
      <c r="K2739" s="72"/>
      <c r="L2739" s="73"/>
      <c r="M2739" s="74"/>
      <c r="N2739" s="877"/>
    </row>
    <row r="2740" spans="1:14" x14ac:dyDescent="0.3">
      <c r="A2740" s="734" t="s">
        <v>259</v>
      </c>
      <c r="B2740" s="75">
        <v>72</v>
      </c>
      <c r="C2740" s="76">
        <v>364</v>
      </c>
      <c r="D2740" s="77">
        <v>897</v>
      </c>
      <c r="E2740" s="75">
        <v>72</v>
      </c>
      <c r="F2740" s="76">
        <v>169</v>
      </c>
      <c r="G2740" s="77">
        <v>385</v>
      </c>
      <c r="H2740" s="75"/>
      <c r="I2740" s="76"/>
      <c r="J2740" s="77"/>
      <c r="K2740" s="75"/>
      <c r="L2740" s="76"/>
      <c r="M2740" s="77"/>
      <c r="N2740" s="231"/>
    </row>
    <row r="2741" spans="1:14" x14ac:dyDescent="0.3">
      <c r="A2741" s="727" t="s">
        <v>194</v>
      </c>
      <c r="B2741" s="130">
        <v>3.8055555555555598</v>
      </c>
      <c r="C2741" s="128">
        <v>3.8379120879120898</v>
      </c>
      <c r="D2741" s="129">
        <v>3.7591973244147199</v>
      </c>
      <c r="E2741" s="130">
        <v>3.8055555555555598</v>
      </c>
      <c r="F2741" s="128">
        <v>3.8224852071005899</v>
      </c>
      <c r="G2741" s="129">
        <v>3.7064935064935098</v>
      </c>
      <c r="H2741" s="130"/>
      <c r="I2741" s="128"/>
      <c r="J2741" s="129"/>
      <c r="K2741" s="130"/>
      <c r="L2741" s="128"/>
      <c r="M2741" s="129"/>
      <c r="N2741" s="238"/>
    </row>
    <row r="2742" spans="1:14" x14ac:dyDescent="0.3">
      <c r="A2742" s="727" t="s">
        <v>174</v>
      </c>
      <c r="B2742" s="130">
        <v>0.98779722057858899</v>
      </c>
      <c r="C2742" s="128">
        <v>1.0977522905572701</v>
      </c>
      <c r="D2742" s="129">
        <v>1.11302486719427</v>
      </c>
      <c r="E2742" s="130">
        <v>0.98779722057858899</v>
      </c>
      <c r="F2742" s="128">
        <v>1.0254922053203199</v>
      </c>
      <c r="G2742" s="129">
        <v>1.03056639745681</v>
      </c>
      <c r="H2742" s="130"/>
      <c r="I2742" s="128"/>
      <c r="J2742" s="129"/>
      <c r="K2742" s="130"/>
      <c r="L2742" s="128"/>
      <c r="M2742" s="129"/>
      <c r="N2742" s="238"/>
    </row>
    <row r="2743" spans="1:14" x14ac:dyDescent="0.3">
      <c r="A2743" s="727" t="s">
        <v>260</v>
      </c>
      <c r="B2743" s="130" t="s">
        <v>248</v>
      </c>
      <c r="C2743" s="128" t="s">
        <v>130</v>
      </c>
      <c r="D2743" s="129" t="s">
        <v>130</v>
      </c>
      <c r="E2743" s="130" t="s">
        <v>248</v>
      </c>
      <c r="F2743" s="128" t="s">
        <v>130</v>
      </c>
      <c r="G2743" s="129" t="s">
        <v>130</v>
      </c>
      <c r="H2743" s="130"/>
      <c r="I2743" s="128"/>
      <c r="J2743" s="129"/>
      <c r="K2743" s="130"/>
      <c r="L2743" s="128"/>
      <c r="M2743" s="129"/>
      <c r="N2743" s="238"/>
    </row>
    <row r="2744" spans="1:14" x14ac:dyDescent="0.3">
      <c r="A2744" s="730" t="s">
        <v>173</v>
      </c>
      <c r="B2744" s="130" t="s">
        <v>248</v>
      </c>
      <c r="C2744" s="128">
        <v>-2.9475258339114321E-2</v>
      </c>
      <c r="D2744" s="129">
        <v>4.1650669726454953E-2</v>
      </c>
      <c r="E2744" s="130" t="s">
        <v>248</v>
      </c>
      <c r="F2744" s="128">
        <v>-1.6508805681016387E-2</v>
      </c>
      <c r="G2744" s="129">
        <v>9.6123888093490401E-2</v>
      </c>
      <c r="H2744" s="130"/>
      <c r="I2744" s="128"/>
      <c r="J2744" s="129"/>
      <c r="K2744" s="130"/>
      <c r="L2744" s="128"/>
      <c r="M2744" s="129"/>
      <c r="N2744" s="238"/>
    </row>
    <row r="2745" spans="1:14" ht="26" x14ac:dyDescent="0.3">
      <c r="A2745" s="761" t="s">
        <v>436</v>
      </c>
      <c r="B2745" s="69">
        <v>6.5789473684210495E-2</v>
      </c>
      <c r="C2745" s="70">
        <v>0.13101604278074899</v>
      </c>
      <c r="D2745" s="71">
        <v>0.10744680851063799</v>
      </c>
      <c r="E2745" s="69">
        <v>6.5789473684210495E-2</v>
      </c>
      <c r="F2745" s="70">
        <v>9.8265895953757204E-2</v>
      </c>
      <c r="G2745" s="71">
        <v>9.5000000000000001E-2</v>
      </c>
      <c r="H2745" s="69"/>
      <c r="I2745" s="70"/>
      <c r="J2745" s="71"/>
      <c r="K2745" s="69"/>
      <c r="L2745" s="70"/>
      <c r="M2745" s="71"/>
      <c r="N2745" s="535"/>
    </row>
    <row r="2746" spans="1:14" x14ac:dyDescent="0.3">
      <c r="A2746" s="728" t="s">
        <v>90</v>
      </c>
      <c r="B2746" s="72">
        <v>3.94736842105263E-2</v>
      </c>
      <c r="C2746" s="73">
        <v>0.13368983957219299</v>
      </c>
      <c r="D2746" s="74">
        <v>0.13829787234042601</v>
      </c>
      <c r="E2746" s="72">
        <v>3.94736842105263E-2</v>
      </c>
      <c r="F2746" s="73">
        <v>9.2485549132948E-2</v>
      </c>
      <c r="G2746" s="74">
        <v>0.1</v>
      </c>
      <c r="H2746" s="72"/>
      <c r="I2746" s="73"/>
      <c r="J2746" s="74"/>
      <c r="K2746" s="72"/>
      <c r="L2746" s="73"/>
      <c r="M2746" s="74"/>
      <c r="N2746" s="536"/>
    </row>
    <row r="2747" spans="1:14" x14ac:dyDescent="0.3">
      <c r="A2747" s="728" t="s">
        <v>437</v>
      </c>
      <c r="B2747" s="72">
        <v>0.118421052631579</v>
      </c>
      <c r="C2747" s="73">
        <v>0.13101604278074899</v>
      </c>
      <c r="D2747" s="74">
        <v>0.16914893617021301</v>
      </c>
      <c r="E2747" s="72">
        <v>0.118421052631579</v>
      </c>
      <c r="F2747" s="73">
        <v>0.144508670520231</v>
      </c>
      <c r="G2747" s="74">
        <v>0.1875</v>
      </c>
      <c r="H2747" s="72"/>
      <c r="I2747" s="73"/>
      <c r="J2747" s="74"/>
      <c r="K2747" s="72"/>
      <c r="L2747" s="73"/>
      <c r="M2747" s="74"/>
      <c r="N2747" s="536"/>
    </row>
    <row r="2748" spans="1:14" x14ac:dyDescent="0.3">
      <c r="A2748" s="728" t="s">
        <v>91</v>
      </c>
      <c r="B2748" s="72">
        <v>0.31578947368421101</v>
      </c>
      <c r="C2748" s="73">
        <v>0.27005347593582901</v>
      </c>
      <c r="D2748" s="74">
        <v>0.28085106382978697</v>
      </c>
      <c r="E2748" s="72">
        <v>0.31578947368421101</v>
      </c>
      <c r="F2748" s="73">
        <v>0.32369942196531798</v>
      </c>
      <c r="G2748" s="74">
        <v>0.30249999999999999</v>
      </c>
      <c r="H2748" s="72"/>
      <c r="I2748" s="73"/>
      <c r="J2748" s="74"/>
      <c r="K2748" s="72"/>
      <c r="L2748" s="73"/>
      <c r="M2748" s="74"/>
      <c r="N2748" s="536"/>
    </row>
    <row r="2749" spans="1:14" x14ac:dyDescent="0.3">
      <c r="A2749" s="728" t="s">
        <v>92</v>
      </c>
      <c r="B2749" s="72">
        <v>0.46052631578947401</v>
      </c>
      <c r="C2749" s="73">
        <v>0.33422459893048101</v>
      </c>
      <c r="D2749" s="74">
        <v>0.304255319148936</v>
      </c>
      <c r="E2749" s="72">
        <v>0.46052631578947401</v>
      </c>
      <c r="F2749" s="73">
        <v>0.34104046242774599</v>
      </c>
      <c r="G2749" s="74">
        <v>0.315</v>
      </c>
      <c r="H2749" s="72"/>
      <c r="I2749" s="73"/>
      <c r="J2749" s="74"/>
      <c r="K2749" s="72"/>
      <c r="L2749" s="73"/>
      <c r="M2749" s="74"/>
      <c r="N2749" s="537"/>
    </row>
    <row r="2750" spans="1:14" x14ac:dyDescent="0.3">
      <c r="A2750" s="734" t="s">
        <v>259</v>
      </c>
      <c r="B2750" s="75">
        <v>76</v>
      </c>
      <c r="C2750" s="76">
        <v>374</v>
      </c>
      <c r="D2750" s="77">
        <v>940</v>
      </c>
      <c r="E2750" s="75">
        <v>76</v>
      </c>
      <c r="F2750" s="76">
        <v>173</v>
      </c>
      <c r="G2750" s="77">
        <v>400</v>
      </c>
      <c r="H2750" s="75"/>
      <c r="I2750" s="76"/>
      <c r="J2750" s="77"/>
      <c r="K2750" s="75"/>
      <c r="L2750" s="76"/>
      <c r="M2750" s="77"/>
      <c r="N2750" s="231"/>
    </row>
    <row r="2751" spans="1:14" x14ac:dyDescent="0.3">
      <c r="A2751" s="727" t="s">
        <v>194</v>
      </c>
      <c r="B2751" s="130">
        <v>1.93421052631579</v>
      </c>
      <c r="C2751" s="128">
        <v>2.4572192513369</v>
      </c>
      <c r="D2751" s="129">
        <v>2.4638297872340398</v>
      </c>
      <c r="E2751" s="130">
        <v>1.93421052631579</v>
      </c>
      <c r="F2751" s="128">
        <v>2.2832369942196502</v>
      </c>
      <c r="G2751" s="129">
        <v>2.3574999999999999</v>
      </c>
      <c r="H2751" s="130"/>
      <c r="I2751" s="128"/>
      <c r="J2751" s="129"/>
      <c r="K2751" s="130"/>
      <c r="L2751" s="128"/>
      <c r="M2751" s="129"/>
      <c r="N2751" s="238"/>
    </row>
    <row r="2752" spans="1:14" x14ac:dyDescent="0.3">
      <c r="A2752" s="727" t="s">
        <v>174</v>
      </c>
      <c r="B2752" s="130">
        <v>1.15856838458262</v>
      </c>
      <c r="C2752" s="128">
        <v>1.4054809486820801</v>
      </c>
      <c r="D2752" s="129">
        <v>1.33430617308848</v>
      </c>
      <c r="E2752" s="130">
        <v>1.15856838458262</v>
      </c>
      <c r="F2752" s="128">
        <v>1.29201795311892</v>
      </c>
      <c r="G2752" s="129">
        <v>1.2781933325943799</v>
      </c>
      <c r="H2752" s="130"/>
      <c r="I2752" s="128"/>
      <c r="J2752" s="129"/>
      <c r="K2752" s="130"/>
      <c r="L2752" s="128"/>
      <c r="M2752" s="129"/>
      <c r="N2752" s="238"/>
    </row>
    <row r="2753" spans="1:14" x14ac:dyDescent="0.3">
      <c r="A2753" s="727" t="s">
        <v>260</v>
      </c>
      <c r="B2753" s="130" t="s">
        <v>248</v>
      </c>
      <c r="C2753" s="128" t="s">
        <v>236</v>
      </c>
      <c r="D2753" s="129" t="s">
        <v>237</v>
      </c>
      <c r="E2753" s="130" t="s">
        <v>248</v>
      </c>
      <c r="F2753" s="128" t="s">
        <v>266</v>
      </c>
      <c r="G2753" s="129" t="s">
        <v>236</v>
      </c>
      <c r="H2753" s="130"/>
      <c r="I2753" s="128"/>
      <c r="J2753" s="129"/>
      <c r="K2753" s="130"/>
      <c r="L2753" s="128"/>
      <c r="M2753" s="129"/>
      <c r="N2753" s="238"/>
    </row>
    <row r="2754" spans="1:14" x14ac:dyDescent="0.3">
      <c r="A2754" s="730" t="s">
        <v>173</v>
      </c>
      <c r="B2754" s="130" t="s">
        <v>248</v>
      </c>
      <c r="C2754" s="128">
        <v>-0.37212082135409619</v>
      </c>
      <c r="D2754" s="129">
        <v>-0.39692483749239899</v>
      </c>
      <c r="E2754" s="130" t="s">
        <v>248</v>
      </c>
      <c r="F2754" s="128">
        <v>-0.27014057123688828</v>
      </c>
      <c r="G2754" s="129">
        <v>-0.33116232332791862</v>
      </c>
      <c r="H2754" s="130"/>
      <c r="I2754" s="128"/>
      <c r="J2754" s="129"/>
      <c r="K2754" s="130"/>
      <c r="L2754" s="128"/>
      <c r="M2754" s="129"/>
      <c r="N2754" s="238"/>
    </row>
    <row r="2755" spans="1:14" ht="52" x14ac:dyDescent="0.3">
      <c r="A2755" s="784" t="s">
        <v>926</v>
      </c>
      <c r="B2755" s="69">
        <v>0.64</v>
      </c>
      <c r="C2755" s="70">
        <v>0.66666666666666696</v>
      </c>
      <c r="D2755" s="71">
        <v>0.69289617486338795</v>
      </c>
      <c r="E2755" s="69">
        <v>0.64</v>
      </c>
      <c r="F2755" s="70">
        <v>0.65882352941176503</v>
      </c>
      <c r="G2755" s="71">
        <v>0.689393939393939</v>
      </c>
      <c r="H2755" s="69"/>
      <c r="I2755" s="70"/>
      <c r="J2755" s="71"/>
      <c r="K2755" s="69"/>
      <c r="L2755" s="70"/>
      <c r="M2755" s="71"/>
      <c r="N2755" s="225"/>
    </row>
    <row r="2756" spans="1:14" x14ac:dyDescent="0.3">
      <c r="A2756" s="764" t="s">
        <v>342</v>
      </c>
      <c r="B2756" s="212">
        <v>0.36</v>
      </c>
      <c r="C2756" s="213">
        <v>0.33333333333333298</v>
      </c>
      <c r="D2756" s="214">
        <v>0.307103825136612</v>
      </c>
      <c r="E2756" s="212">
        <v>0.36</v>
      </c>
      <c r="F2756" s="213">
        <v>0.34117647058823503</v>
      </c>
      <c r="G2756" s="214">
        <v>0.310606060606061</v>
      </c>
      <c r="H2756" s="212"/>
      <c r="I2756" s="213"/>
      <c r="J2756" s="214"/>
      <c r="K2756" s="212"/>
      <c r="L2756" s="213"/>
      <c r="M2756" s="214"/>
      <c r="N2756" s="223"/>
    </row>
    <row r="2757" spans="1:14" x14ac:dyDescent="0.3">
      <c r="A2757" s="765" t="s">
        <v>259</v>
      </c>
      <c r="B2757" s="166">
        <v>75</v>
      </c>
      <c r="C2757" s="167">
        <v>366</v>
      </c>
      <c r="D2757" s="168">
        <v>915</v>
      </c>
      <c r="E2757" s="166">
        <v>75</v>
      </c>
      <c r="F2757" s="167">
        <v>170</v>
      </c>
      <c r="G2757" s="168">
        <v>396</v>
      </c>
      <c r="H2757" s="166"/>
      <c r="I2757" s="167"/>
      <c r="J2757" s="168"/>
      <c r="K2757" s="166"/>
      <c r="L2757" s="167"/>
      <c r="M2757" s="168"/>
      <c r="N2757" s="234"/>
    </row>
    <row r="2758" spans="1:14" ht="26" x14ac:dyDescent="0.3">
      <c r="A2758" s="741" t="s">
        <v>350</v>
      </c>
      <c r="B2758" s="72">
        <v>0.25675675675675702</v>
      </c>
      <c r="C2758" s="73">
        <v>0.26592797783933497</v>
      </c>
      <c r="D2758" s="74">
        <v>0.33711691259931897</v>
      </c>
      <c r="E2758" s="72">
        <v>0.25675675675675702</v>
      </c>
      <c r="F2758" s="73">
        <v>0.25595238095238099</v>
      </c>
      <c r="G2758" s="74">
        <v>0.30343007915567299</v>
      </c>
      <c r="H2758" s="72"/>
      <c r="I2758" s="73"/>
      <c r="J2758" s="74"/>
      <c r="K2758" s="72"/>
      <c r="L2758" s="73"/>
      <c r="M2758" s="74"/>
      <c r="N2758" s="224"/>
    </row>
    <row r="2759" spans="1:14" x14ac:dyDescent="0.3">
      <c r="A2759" s="764" t="s">
        <v>342</v>
      </c>
      <c r="B2759" s="212">
        <v>0.74324324324324298</v>
      </c>
      <c r="C2759" s="213">
        <v>0.73407202216066503</v>
      </c>
      <c r="D2759" s="214">
        <v>0.66288308740068103</v>
      </c>
      <c r="E2759" s="212">
        <v>0.74324324324324298</v>
      </c>
      <c r="F2759" s="213">
        <v>0.74404761904761896</v>
      </c>
      <c r="G2759" s="214">
        <v>0.69656992084432701</v>
      </c>
      <c r="H2759" s="212"/>
      <c r="I2759" s="213"/>
      <c r="J2759" s="214"/>
      <c r="K2759" s="212"/>
      <c r="L2759" s="213"/>
      <c r="M2759" s="214"/>
      <c r="N2759" s="223"/>
    </row>
    <row r="2760" spans="1:14" x14ac:dyDescent="0.3">
      <c r="A2760" s="765" t="s">
        <v>259</v>
      </c>
      <c r="B2760" s="166">
        <v>74</v>
      </c>
      <c r="C2760" s="167">
        <v>361</v>
      </c>
      <c r="D2760" s="168">
        <v>881</v>
      </c>
      <c r="E2760" s="166">
        <v>74</v>
      </c>
      <c r="F2760" s="167">
        <v>168</v>
      </c>
      <c r="G2760" s="168">
        <v>379</v>
      </c>
      <c r="H2760" s="166"/>
      <c r="I2760" s="167"/>
      <c r="J2760" s="168"/>
      <c r="K2760" s="166"/>
      <c r="L2760" s="167"/>
      <c r="M2760" s="168"/>
      <c r="N2760" s="234"/>
    </row>
    <row r="2761" spans="1:14" ht="26" x14ac:dyDescent="0.3">
      <c r="A2761" s="741" t="s">
        <v>351</v>
      </c>
      <c r="B2761" s="235">
        <v>0.34666666666666701</v>
      </c>
      <c r="C2761" s="236">
        <v>0.269972451790634</v>
      </c>
      <c r="D2761" s="237">
        <v>0.24184476940382499</v>
      </c>
      <c r="E2761" s="235">
        <v>0.34666666666666701</v>
      </c>
      <c r="F2761" s="236">
        <v>0.30769230769230799</v>
      </c>
      <c r="G2761" s="237">
        <v>0.244736842105263</v>
      </c>
      <c r="H2761" s="235"/>
      <c r="I2761" s="236"/>
      <c r="J2761" s="237"/>
      <c r="K2761" s="235"/>
      <c r="L2761" s="236"/>
      <c r="M2761" s="237"/>
      <c r="N2761" s="224"/>
    </row>
    <row r="2762" spans="1:14" x14ac:dyDescent="0.3">
      <c r="A2762" s="764" t="s">
        <v>102</v>
      </c>
      <c r="B2762" s="212">
        <v>0.65333333333333299</v>
      </c>
      <c r="C2762" s="213">
        <v>0.730027548209366</v>
      </c>
      <c r="D2762" s="214">
        <v>0.75815523059617596</v>
      </c>
      <c r="E2762" s="212">
        <v>0.65333333333333299</v>
      </c>
      <c r="F2762" s="213">
        <v>0.69230769230769196</v>
      </c>
      <c r="G2762" s="214">
        <v>0.75526315789473697</v>
      </c>
      <c r="H2762" s="212"/>
      <c r="I2762" s="213"/>
      <c r="J2762" s="214"/>
      <c r="K2762" s="212"/>
      <c r="L2762" s="213"/>
      <c r="M2762" s="214"/>
      <c r="N2762" s="223"/>
    </row>
    <row r="2763" spans="1:14" x14ac:dyDescent="0.3">
      <c r="A2763" s="765" t="s">
        <v>259</v>
      </c>
      <c r="B2763" s="166">
        <v>75</v>
      </c>
      <c r="C2763" s="167">
        <v>363</v>
      </c>
      <c r="D2763" s="168">
        <v>889</v>
      </c>
      <c r="E2763" s="166">
        <v>75</v>
      </c>
      <c r="F2763" s="167">
        <v>169</v>
      </c>
      <c r="G2763" s="168">
        <v>380</v>
      </c>
      <c r="H2763" s="166"/>
      <c r="I2763" s="167"/>
      <c r="J2763" s="168"/>
      <c r="K2763" s="166"/>
      <c r="L2763" s="167"/>
      <c r="M2763" s="168"/>
      <c r="N2763" s="234"/>
    </row>
    <row r="2764" spans="1:14" ht="26" x14ac:dyDescent="0.3">
      <c r="A2764" s="741" t="s">
        <v>352</v>
      </c>
      <c r="B2764" s="72">
        <v>1.3333333333333299E-2</v>
      </c>
      <c r="C2764" s="73">
        <v>3.05555555555556E-2</v>
      </c>
      <c r="D2764" s="74">
        <v>5.1487414187643001E-2</v>
      </c>
      <c r="E2764" s="72">
        <v>1.3333333333333299E-2</v>
      </c>
      <c r="F2764" s="73">
        <v>2.3809523809523801E-2</v>
      </c>
      <c r="G2764" s="74">
        <v>0.04</v>
      </c>
      <c r="H2764" s="72"/>
      <c r="I2764" s="73"/>
      <c r="J2764" s="74"/>
      <c r="K2764" s="72"/>
      <c r="L2764" s="73"/>
      <c r="M2764" s="74"/>
      <c r="N2764" s="224"/>
    </row>
    <row r="2765" spans="1:14" x14ac:dyDescent="0.3">
      <c r="A2765" s="764" t="s">
        <v>102</v>
      </c>
      <c r="B2765" s="212">
        <v>0.98666666666666702</v>
      </c>
      <c r="C2765" s="213">
        <v>0.969444444444444</v>
      </c>
      <c r="D2765" s="214">
        <v>0.94851258581235698</v>
      </c>
      <c r="E2765" s="212">
        <v>0.98666666666666702</v>
      </c>
      <c r="F2765" s="213">
        <v>0.97619047619047605</v>
      </c>
      <c r="G2765" s="214">
        <v>0.96</v>
      </c>
      <c r="H2765" s="212"/>
      <c r="I2765" s="213"/>
      <c r="J2765" s="214"/>
      <c r="K2765" s="212"/>
      <c r="L2765" s="213"/>
      <c r="M2765" s="214"/>
      <c r="N2765" s="223"/>
    </row>
    <row r="2766" spans="1:14" x14ac:dyDescent="0.3">
      <c r="A2766" s="765" t="s">
        <v>259</v>
      </c>
      <c r="B2766" s="166">
        <v>75</v>
      </c>
      <c r="C2766" s="167">
        <v>360</v>
      </c>
      <c r="D2766" s="168">
        <v>874</v>
      </c>
      <c r="E2766" s="166">
        <v>75</v>
      </c>
      <c r="F2766" s="167">
        <v>168</v>
      </c>
      <c r="G2766" s="168">
        <v>375</v>
      </c>
      <c r="H2766" s="166"/>
      <c r="I2766" s="167"/>
      <c r="J2766" s="168"/>
      <c r="K2766" s="166"/>
      <c r="L2766" s="167"/>
      <c r="M2766" s="168"/>
      <c r="N2766" s="234"/>
    </row>
    <row r="2767" spans="1:14" ht="26" x14ac:dyDescent="0.3">
      <c r="A2767" s="741" t="s">
        <v>353</v>
      </c>
      <c r="B2767" s="193">
        <v>4.1095890410958902E-2</v>
      </c>
      <c r="C2767" s="194">
        <v>5.0139275766016698E-2</v>
      </c>
      <c r="D2767" s="195">
        <v>8.4937712344280894E-2</v>
      </c>
      <c r="E2767" s="193">
        <v>4.1095890410958902E-2</v>
      </c>
      <c r="F2767" s="194">
        <v>4.7904191616766498E-2</v>
      </c>
      <c r="G2767" s="195">
        <v>8.7301587301587297E-2</v>
      </c>
      <c r="H2767" s="193"/>
      <c r="I2767" s="194"/>
      <c r="J2767" s="195"/>
      <c r="K2767" s="193"/>
      <c r="L2767" s="194"/>
      <c r="M2767" s="195"/>
      <c r="N2767" s="224"/>
    </row>
    <row r="2768" spans="1:14" x14ac:dyDescent="0.3">
      <c r="A2768" s="764" t="s">
        <v>102</v>
      </c>
      <c r="B2768" s="212">
        <v>0.95890410958904104</v>
      </c>
      <c r="C2768" s="213">
        <v>0.94986072423398304</v>
      </c>
      <c r="D2768" s="214">
        <v>0.91506228765571895</v>
      </c>
      <c r="E2768" s="212">
        <v>0.95890410958904104</v>
      </c>
      <c r="F2768" s="213">
        <v>0.95209580838323304</v>
      </c>
      <c r="G2768" s="214">
        <v>0.91269841269841301</v>
      </c>
      <c r="H2768" s="212"/>
      <c r="I2768" s="213"/>
      <c r="J2768" s="214"/>
      <c r="K2768" s="212"/>
      <c r="L2768" s="213"/>
      <c r="M2768" s="214"/>
      <c r="N2768" s="223"/>
    </row>
    <row r="2769" spans="1:14" x14ac:dyDescent="0.3">
      <c r="A2769" s="765" t="s">
        <v>259</v>
      </c>
      <c r="B2769" s="166">
        <v>73</v>
      </c>
      <c r="C2769" s="167">
        <v>359</v>
      </c>
      <c r="D2769" s="168">
        <v>883</v>
      </c>
      <c r="E2769" s="166">
        <v>73</v>
      </c>
      <c r="F2769" s="167">
        <v>167</v>
      </c>
      <c r="G2769" s="168">
        <v>378</v>
      </c>
      <c r="H2769" s="166"/>
      <c r="I2769" s="167"/>
      <c r="J2769" s="168"/>
      <c r="K2769" s="166"/>
      <c r="L2769" s="167"/>
      <c r="M2769" s="168"/>
      <c r="N2769" s="234"/>
    </row>
    <row r="2770" spans="1:14" ht="65" x14ac:dyDescent="0.3">
      <c r="A2770" s="804" t="s">
        <v>1080</v>
      </c>
      <c r="B2770" s="193">
        <v>1.3698630136986301E-2</v>
      </c>
      <c r="C2770" s="194">
        <v>4.7353760445682402E-2</v>
      </c>
      <c r="D2770" s="195">
        <v>6.25E-2</v>
      </c>
      <c r="E2770" s="193">
        <v>1.3698630136986301E-2</v>
      </c>
      <c r="F2770" s="194">
        <v>2.9940119760479E-2</v>
      </c>
      <c r="G2770" s="195">
        <v>5.5555555555555601E-2</v>
      </c>
      <c r="H2770" s="193"/>
      <c r="I2770" s="194"/>
      <c r="J2770" s="195"/>
      <c r="K2770" s="193"/>
      <c r="L2770" s="194"/>
      <c r="M2770" s="195"/>
      <c r="N2770" s="224"/>
    </row>
    <row r="2771" spans="1:14" x14ac:dyDescent="0.3">
      <c r="A2771" s="764" t="s">
        <v>102</v>
      </c>
      <c r="B2771" s="212">
        <v>0.98630136986301398</v>
      </c>
      <c r="C2771" s="213">
        <v>0.95264623955431804</v>
      </c>
      <c r="D2771" s="214">
        <v>0.9375</v>
      </c>
      <c r="E2771" s="212">
        <v>0.98630136986301398</v>
      </c>
      <c r="F2771" s="213">
        <v>0.97005988023952106</v>
      </c>
      <c r="G2771" s="214">
        <v>0.94444444444444398</v>
      </c>
      <c r="H2771" s="212"/>
      <c r="I2771" s="213"/>
      <c r="J2771" s="214"/>
      <c r="K2771" s="212"/>
      <c r="L2771" s="213"/>
      <c r="M2771" s="214"/>
      <c r="N2771" s="223"/>
    </row>
    <row r="2772" spans="1:14" x14ac:dyDescent="0.3">
      <c r="A2772" s="765" t="s">
        <v>259</v>
      </c>
      <c r="B2772" s="166">
        <v>73</v>
      </c>
      <c r="C2772" s="167">
        <v>359</v>
      </c>
      <c r="D2772" s="168">
        <v>880</v>
      </c>
      <c r="E2772" s="166">
        <v>73</v>
      </c>
      <c r="F2772" s="167">
        <v>167</v>
      </c>
      <c r="G2772" s="168">
        <v>378</v>
      </c>
      <c r="H2772" s="166"/>
      <c r="I2772" s="167"/>
      <c r="J2772" s="168"/>
      <c r="K2772" s="166"/>
      <c r="L2772" s="167"/>
      <c r="M2772" s="168"/>
      <c r="N2772" s="234"/>
    </row>
    <row r="2773" spans="1:14" ht="26" x14ac:dyDescent="0.3">
      <c r="A2773" s="804" t="s">
        <v>1023</v>
      </c>
      <c r="B2773" s="193">
        <v>1.3698630136986301E-2</v>
      </c>
      <c r="C2773" s="194">
        <v>8.3565459610027894E-3</v>
      </c>
      <c r="D2773" s="195">
        <v>1.8285714285714301E-2</v>
      </c>
      <c r="E2773" s="193">
        <v>1.3698630136986301E-2</v>
      </c>
      <c r="F2773" s="194">
        <v>5.9880239520958096E-3</v>
      </c>
      <c r="G2773" s="195">
        <v>3.1914893617021302E-2</v>
      </c>
      <c r="H2773" s="193"/>
      <c r="I2773" s="194"/>
      <c r="J2773" s="195"/>
      <c r="K2773" s="193"/>
      <c r="L2773" s="194"/>
      <c r="M2773" s="195"/>
      <c r="N2773" s="224"/>
    </row>
    <row r="2774" spans="1:14" x14ac:dyDescent="0.3">
      <c r="A2774" s="764" t="s">
        <v>102</v>
      </c>
      <c r="B2774" s="212">
        <v>0.98630136986301398</v>
      </c>
      <c r="C2774" s="213">
        <v>0.99164345403899701</v>
      </c>
      <c r="D2774" s="214">
        <v>0.98171428571428598</v>
      </c>
      <c r="E2774" s="212">
        <v>0.98630136986301398</v>
      </c>
      <c r="F2774" s="213">
        <v>0.99401197604790403</v>
      </c>
      <c r="G2774" s="214">
        <v>0.96808510638297895</v>
      </c>
      <c r="H2774" s="212"/>
      <c r="I2774" s="213"/>
      <c r="J2774" s="214"/>
      <c r="K2774" s="212"/>
      <c r="L2774" s="213"/>
      <c r="M2774" s="214"/>
      <c r="N2774" s="223"/>
    </row>
    <row r="2775" spans="1:14" x14ac:dyDescent="0.3">
      <c r="A2775" s="765" t="s">
        <v>259</v>
      </c>
      <c r="B2775" s="166">
        <v>73</v>
      </c>
      <c r="C2775" s="167">
        <v>359</v>
      </c>
      <c r="D2775" s="168">
        <v>875</v>
      </c>
      <c r="E2775" s="166">
        <v>73</v>
      </c>
      <c r="F2775" s="167">
        <v>167</v>
      </c>
      <c r="G2775" s="168">
        <v>376</v>
      </c>
      <c r="H2775" s="166"/>
      <c r="I2775" s="167"/>
      <c r="J2775" s="168"/>
      <c r="K2775" s="166"/>
      <c r="L2775" s="167"/>
      <c r="M2775" s="168"/>
      <c r="N2775" s="234"/>
    </row>
    <row r="2776" spans="1:14" ht="26" x14ac:dyDescent="0.3">
      <c r="A2776" s="741" t="s">
        <v>354</v>
      </c>
      <c r="B2776" s="193">
        <v>0.54054054054054101</v>
      </c>
      <c r="C2776" s="194">
        <v>0.51523545706371199</v>
      </c>
      <c r="D2776" s="195">
        <v>0.60201793721973096</v>
      </c>
      <c r="E2776" s="193">
        <v>0.54054054054054101</v>
      </c>
      <c r="F2776" s="194">
        <v>0.51785714285714302</v>
      </c>
      <c r="G2776" s="195">
        <v>0.56692913385826804</v>
      </c>
      <c r="H2776" s="193"/>
      <c r="I2776" s="194"/>
      <c r="J2776" s="195"/>
      <c r="K2776" s="193"/>
      <c r="L2776" s="194"/>
      <c r="M2776" s="195"/>
      <c r="N2776" s="224"/>
    </row>
    <row r="2777" spans="1:14" x14ac:dyDescent="0.3">
      <c r="A2777" s="764" t="s">
        <v>102</v>
      </c>
      <c r="B2777" s="212">
        <v>0.45945945945945899</v>
      </c>
      <c r="C2777" s="213">
        <v>0.48476454293628801</v>
      </c>
      <c r="D2777" s="214">
        <v>0.39798206278026899</v>
      </c>
      <c r="E2777" s="212">
        <v>0.45945945945945899</v>
      </c>
      <c r="F2777" s="213">
        <v>0.48214285714285698</v>
      </c>
      <c r="G2777" s="214">
        <v>0.43307086614173201</v>
      </c>
      <c r="H2777" s="212"/>
      <c r="I2777" s="213"/>
      <c r="J2777" s="214"/>
      <c r="K2777" s="212"/>
      <c r="L2777" s="213"/>
      <c r="M2777" s="214"/>
      <c r="N2777" s="223"/>
    </row>
    <row r="2778" spans="1:14" x14ac:dyDescent="0.3">
      <c r="A2778" s="765" t="s">
        <v>259</v>
      </c>
      <c r="B2778" s="166">
        <v>74</v>
      </c>
      <c r="C2778" s="167">
        <v>361</v>
      </c>
      <c r="D2778" s="168">
        <v>892</v>
      </c>
      <c r="E2778" s="166">
        <v>74</v>
      </c>
      <c r="F2778" s="167">
        <v>168</v>
      </c>
      <c r="G2778" s="168">
        <v>381</v>
      </c>
      <c r="H2778" s="166"/>
      <c r="I2778" s="167"/>
      <c r="J2778" s="168"/>
      <c r="K2778" s="166"/>
      <c r="L2778" s="167"/>
      <c r="M2778" s="168"/>
      <c r="N2778" s="234"/>
    </row>
    <row r="2779" spans="1:14" ht="26" x14ac:dyDescent="0.3">
      <c r="A2779" s="741" t="s">
        <v>438</v>
      </c>
      <c r="B2779" s="193">
        <v>0.42465753424657499</v>
      </c>
      <c r="C2779" s="194">
        <v>0.48611111111111099</v>
      </c>
      <c r="D2779" s="195">
        <v>0.51302378255945602</v>
      </c>
      <c r="E2779" s="193">
        <v>0.42465753424657499</v>
      </c>
      <c r="F2779" s="194">
        <v>0.37125748502993999</v>
      </c>
      <c r="G2779" s="195">
        <v>0.421750663129974</v>
      </c>
      <c r="H2779" s="193"/>
      <c r="I2779" s="194"/>
      <c r="J2779" s="195"/>
      <c r="K2779" s="193"/>
      <c r="L2779" s="194"/>
      <c r="M2779" s="195"/>
      <c r="N2779" s="224"/>
    </row>
    <row r="2780" spans="1:14" x14ac:dyDescent="0.3">
      <c r="A2780" s="764" t="s">
        <v>102</v>
      </c>
      <c r="B2780" s="212">
        <v>0.57534246575342496</v>
      </c>
      <c r="C2780" s="213">
        <v>0.51388888888888895</v>
      </c>
      <c r="D2780" s="214">
        <v>0.48697621744054398</v>
      </c>
      <c r="E2780" s="212">
        <v>0.57534246575342496</v>
      </c>
      <c r="F2780" s="213">
        <v>0.62874251497005995</v>
      </c>
      <c r="G2780" s="214">
        <v>0.578249336870027</v>
      </c>
      <c r="H2780" s="212"/>
      <c r="I2780" s="213"/>
      <c r="J2780" s="214"/>
      <c r="K2780" s="212"/>
      <c r="L2780" s="213"/>
      <c r="M2780" s="214"/>
      <c r="N2780" s="223"/>
    </row>
    <row r="2781" spans="1:14" x14ac:dyDescent="0.3">
      <c r="A2781" s="765" t="s">
        <v>259</v>
      </c>
      <c r="B2781" s="166">
        <v>73</v>
      </c>
      <c r="C2781" s="167">
        <v>360</v>
      </c>
      <c r="D2781" s="168">
        <v>883</v>
      </c>
      <c r="E2781" s="166">
        <v>73</v>
      </c>
      <c r="F2781" s="167">
        <v>167</v>
      </c>
      <c r="G2781" s="168">
        <v>377</v>
      </c>
      <c r="H2781" s="166"/>
      <c r="I2781" s="167"/>
      <c r="J2781" s="168"/>
      <c r="K2781" s="166"/>
      <c r="L2781" s="167"/>
      <c r="M2781" s="168"/>
      <c r="N2781" s="234"/>
    </row>
    <row r="2782" spans="1:14" ht="26" x14ac:dyDescent="0.3">
      <c r="A2782" s="741" t="s">
        <v>439</v>
      </c>
      <c r="B2782" s="193">
        <v>0.123287671232877</v>
      </c>
      <c r="C2782" s="194">
        <v>0.158774373259053</v>
      </c>
      <c r="D2782" s="195">
        <v>0.20090805902383699</v>
      </c>
      <c r="E2782" s="193">
        <v>0.123287671232877</v>
      </c>
      <c r="F2782" s="194">
        <v>0.156626506024096</v>
      </c>
      <c r="G2782" s="195">
        <v>0.199468085106383</v>
      </c>
      <c r="H2782" s="193"/>
      <c r="I2782" s="194"/>
      <c r="J2782" s="195"/>
      <c r="K2782" s="193"/>
      <c r="L2782" s="194"/>
      <c r="M2782" s="195"/>
      <c r="N2782" s="224"/>
    </row>
    <row r="2783" spans="1:14" x14ac:dyDescent="0.3">
      <c r="A2783" s="764" t="s">
        <v>102</v>
      </c>
      <c r="B2783" s="212">
        <v>0.87671232876712302</v>
      </c>
      <c r="C2783" s="213">
        <v>0.84122562674094703</v>
      </c>
      <c r="D2783" s="214">
        <v>0.79909194097616298</v>
      </c>
      <c r="E2783" s="212">
        <v>0.87671232876712302</v>
      </c>
      <c r="F2783" s="213">
        <v>0.843373493975904</v>
      </c>
      <c r="G2783" s="214">
        <v>0.80053191489361697</v>
      </c>
      <c r="H2783" s="212"/>
      <c r="I2783" s="213"/>
      <c r="J2783" s="214"/>
      <c r="K2783" s="212"/>
      <c r="L2783" s="213"/>
      <c r="M2783" s="214"/>
      <c r="N2783" s="223"/>
    </row>
    <row r="2784" spans="1:14" x14ac:dyDescent="0.3">
      <c r="A2784" s="765" t="s">
        <v>259</v>
      </c>
      <c r="B2784" s="166">
        <v>73</v>
      </c>
      <c r="C2784" s="167">
        <v>359</v>
      </c>
      <c r="D2784" s="168">
        <v>881</v>
      </c>
      <c r="E2784" s="166">
        <v>73</v>
      </c>
      <c r="F2784" s="167">
        <v>166</v>
      </c>
      <c r="G2784" s="168">
        <v>376</v>
      </c>
      <c r="H2784" s="166"/>
      <c r="I2784" s="167"/>
      <c r="J2784" s="168"/>
      <c r="K2784" s="166"/>
      <c r="L2784" s="167"/>
      <c r="M2784" s="168"/>
      <c r="N2784" s="234"/>
    </row>
    <row r="2785" spans="1:14" ht="39" x14ac:dyDescent="0.3">
      <c r="A2785" s="761" t="s">
        <v>440</v>
      </c>
      <c r="B2785" s="69">
        <v>6.6666666666666693E-2</v>
      </c>
      <c r="C2785" s="70">
        <v>0.10164835164835199</v>
      </c>
      <c r="D2785" s="71">
        <v>0.137061403508772</v>
      </c>
      <c r="E2785" s="69">
        <v>6.6666666666666693E-2</v>
      </c>
      <c r="F2785" s="70">
        <v>8.7719298245614002E-2</v>
      </c>
      <c r="G2785" s="71">
        <v>0.114795918367347</v>
      </c>
      <c r="H2785" s="69"/>
      <c r="I2785" s="70"/>
      <c r="J2785" s="71"/>
      <c r="K2785" s="69"/>
      <c r="L2785" s="70"/>
      <c r="M2785" s="71"/>
      <c r="N2785" s="535"/>
    </row>
    <row r="2786" spans="1:14" x14ac:dyDescent="0.3">
      <c r="A2786" s="727" t="s">
        <v>131</v>
      </c>
      <c r="B2786" s="72">
        <v>0.17333333333333301</v>
      </c>
      <c r="C2786" s="73">
        <v>0.26373626373626402</v>
      </c>
      <c r="D2786" s="74">
        <v>0.390350877192982</v>
      </c>
      <c r="E2786" s="72">
        <v>0.17333333333333301</v>
      </c>
      <c r="F2786" s="73">
        <v>0.22222222222222199</v>
      </c>
      <c r="G2786" s="74">
        <v>0.32653061224489799</v>
      </c>
      <c r="H2786" s="72"/>
      <c r="I2786" s="73"/>
      <c r="J2786" s="74"/>
      <c r="K2786" s="72"/>
      <c r="L2786" s="73"/>
      <c r="M2786" s="74"/>
      <c r="N2786" s="536"/>
    </row>
    <row r="2787" spans="1:14" x14ac:dyDescent="0.3">
      <c r="A2787" s="727" t="s">
        <v>132</v>
      </c>
      <c r="B2787" s="72">
        <v>2.66666666666667E-2</v>
      </c>
      <c r="C2787" s="73">
        <v>3.0219780219780199E-2</v>
      </c>
      <c r="D2787" s="74">
        <v>2.6315789473684199E-2</v>
      </c>
      <c r="E2787" s="72">
        <v>2.66666666666667E-2</v>
      </c>
      <c r="F2787" s="73">
        <v>2.9239766081871298E-2</v>
      </c>
      <c r="G2787" s="74">
        <v>2.8061224489795901E-2</v>
      </c>
      <c r="H2787" s="72"/>
      <c r="I2787" s="73"/>
      <c r="J2787" s="74"/>
      <c r="K2787" s="72"/>
      <c r="L2787" s="73"/>
      <c r="M2787" s="74"/>
      <c r="N2787" s="536"/>
    </row>
    <row r="2788" spans="1:14" x14ac:dyDescent="0.3">
      <c r="A2788" s="727" t="s">
        <v>2</v>
      </c>
      <c r="B2788" s="72">
        <v>0.17333333333333301</v>
      </c>
      <c r="C2788" s="73">
        <v>7.9670329670329706E-2</v>
      </c>
      <c r="D2788" s="74">
        <v>8.3333333333333301E-2</v>
      </c>
      <c r="E2788" s="72">
        <v>0.17333333333333301</v>
      </c>
      <c r="F2788" s="73">
        <v>0.11111111111111099</v>
      </c>
      <c r="G2788" s="74">
        <v>0.114795918367347</v>
      </c>
      <c r="H2788" s="72"/>
      <c r="I2788" s="73"/>
      <c r="J2788" s="74"/>
      <c r="K2788" s="72"/>
      <c r="L2788" s="73"/>
      <c r="M2788" s="74"/>
      <c r="N2788" s="536"/>
    </row>
    <row r="2789" spans="1:14" x14ac:dyDescent="0.3">
      <c r="A2789" s="727" t="s">
        <v>3</v>
      </c>
      <c r="B2789" s="72">
        <v>0.4</v>
      </c>
      <c r="C2789" s="73">
        <v>0.409340659340659</v>
      </c>
      <c r="D2789" s="74">
        <v>0.27521929824561397</v>
      </c>
      <c r="E2789" s="72">
        <v>0.4</v>
      </c>
      <c r="F2789" s="73">
        <v>0.426900584795322</v>
      </c>
      <c r="G2789" s="74">
        <v>0.31887755102040799</v>
      </c>
      <c r="H2789" s="72"/>
      <c r="I2789" s="73"/>
      <c r="J2789" s="74"/>
      <c r="K2789" s="72"/>
      <c r="L2789" s="73"/>
      <c r="M2789" s="74"/>
      <c r="N2789" s="536"/>
    </row>
    <row r="2790" spans="1:14" x14ac:dyDescent="0.3">
      <c r="A2790" s="727" t="s">
        <v>4</v>
      </c>
      <c r="B2790" s="72">
        <v>0.16</v>
      </c>
      <c r="C2790" s="73">
        <v>0.115384615384615</v>
      </c>
      <c r="D2790" s="74">
        <v>8.7719298245614002E-2</v>
      </c>
      <c r="E2790" s="72">
        <v>0.16</v>
      </c>
      <c r="F2790" s="73">
        <v>0.12280701754386</v>
      </c>
      <c r="G2790" s="74">
        <v>9.6938775510204106E-2</v>
      </c>
      <c r="H2790" s="72"/>
      <c r="I2790" s="73"/>
      <c r="J2790" s="74"/>
      <c r="K2790" s="72"/>
      <c r="L2790" s="73"/>
      <c r="M2790" s="74"/>
      <c r="N2790" s="536"/>
    </row>
    <row r="2791" spans="1:14" x14ac:dyDescent="0.3">
      <c r="A2791" s="765" t="s">
        <v>259</v>
      </c>
      <c r="B2791" s="166">
        <v>75</v>
      </c>
      <c r="C2791" s="167">
        <v>364</v>
      </c>
      <c r="D2791" s="168">
        <v>912</v>
      </c>
      <c r="E2791" s="166">
        <v>75</v>
      </c>
      <c r="F2791" s="167">
        <v>171</v>
      </c>
      <c r="G2791" s="168">
        <v>392</v>
      </c>
      <c r="H2791" s="166"/>
      <c r="I2791" s="167"/>
      <c r="J2791" s="168"/>
      <c r="K2791" s="166"/>
      <c r="L2791" s="167"/>
      <c r="M2791" s="168"/>
      <c r="N2791" s="23"/>
    </row>
    <row r="2792" spans="1:14" ht="39" x14ac:dyDescent="0.3">
      <c r="A2792" s="761" t="s">
        <v>927</v>
      </c>
      <c r="B2792" s="69">
        <v>0.28378378378378399</v>
      </c>
      <c r="C2792" s="70">
        <v>0.23351648351648299</v>
      </c>
      <c r="D2792" s="71">
        <v>0.175884955752212</v>
      </c>
      <c r="E2792" s="69">
        <v>0.28378378378378399</v>
      </c>
      <c r="F2792" s="70">
        <v>0.247058823529412</v>
      </c>
      <c r="G2792" s="71">
        <v>0.17571059431524499</v>
      </c>
      <c r="H2792" s="69"/>
      <c r="I2792" s="70"/>
      <c r="J2792" s="71"/>
      <c r="K2792" s="69"/>
      <c r="L2792" s="70"/>
      <c r="M2792" s="71"/>
      <c r="N2792" s="550"/>
    </row>
    <row r="2793" spans="1:14" x14ac:dyDescent="0.3">
      <c r="A2793" s="727" t="s">
        <v>5</v>
      </c>
      <c r="B2793" s="72">
        <v>1.35135135135135E-2</v>
      </c>
      <c r="C2793" s="73">
        <v>1.37362637362637E-2</v>
      </c>
      <c r="D2793" s="74">
        <v>1.7699115044247801E-2</v>
      </c>
      <c r="E2793" s="72">
        <v>1.35135135135135E-2</v>
      </c>
      <c r="F2793" s="73">
        <v>5.8823529411764696E-3</v>
      </c>
      <c r="G2793" s="74">
        <v>1.5503875968992199E-2</v>
      </c>
      <c r="H2793" s="72"/>
      <c r="I2793" s="73"/>
      <c r="J2793" s="74"/>
      <c r="K2793" s="72"/>
      <c r="L2793" s="73"/>
      <c r="M2793" s="74"/>
      <c r="N2793" s="536"/>
    </row>
    <row r="2794" spans="1:14" x14ac:dyDescent="0.3">
      <c r="A2794" s="727" t="s">
        <v>6</v>
      </c>
      <c r="B2794" s="72">
        <v>4.0540540540540501E-2</v>
      </c>
      <c r="C2794" s="73">
        <v>8.2417582417582402E-3</v>
      </c>
      <c r="D2794" s="74">
        <v>7.7433628318584096E-3</v>
      </c>
      <c r="E2794" s="72">
        <v>4.0540540540540501E-2</v>
      </c>
      <c r="F2794" s="73">
        <v>1.7647058823529401E-2</v>
      </c>
      <c r="G2794" s="74">
        <v>1.29198966408269E-2</v>
      </c>
      <c r="H2794" s="72"/>
      <c r="I2794" s="73"/>
      <c r="J2794" s="74"/>
      <c r="K2794" s="72"/>
      <c r="L2794" s="73"/>
      <c r="M2794" s="74"/>
      <c r="N2794" s="536"/>
    </row>
    <row r="2795" spans="1:14" x14ac:dyDescent="0.3">
      <c r="A2795" s="727" t="s">
        <v>7</v>
      </c>
      <c r="B2795" s="72">
        <v>2.7027027027027001E-2</v>
      </c>
      <c r="C2795" s="73">
        <v>1.6483516483516501E-2</v>
      </c>
      <c r="D2795" s="74">
        <v>3.5398230088495602E-2</v>
      </c>
      <c r="E2795" s="72">
        <v>2.7027027027027001E-2</v>
      </c>
      <c r="F2795" s="73">
        <v>2.94117647058823E-2</v>
      </c>
      <c r="G2795" s="74">
        <v>2.58397932816537E-2</v>
      </c>
      <c r="H2795" s="72"/>
      <c r="I2795" s="73"/>
      <c r="J2795" s="74"/>
      <c r="K2795" s="72"/>
      <c r="L2795" s="73"/>
      <c r="M2795" s="74"/>
      <c r="N2795" s="536"/>
    </row>
    <row r="2796" spans="1:14" x14ac:dyDescent="0.3">
      <c r="A2796" s="727" t="s">
        <v>8</v>
      </c>
      <c r="B2796" s="72">
        <v>6.7567567567567599E-2</v>
      </c>
      <c r="C2796" s="73">
        <v>8.7912087912087905E-2</v>
      </c>
      <c r="D2796" s="74">
        <v>9.5132743362831895E-2</v>
      </c>
      <c r="E2796" s="72">
        <v>6.7567567567567599E-2</v>
      </c>
      <c r="F2796" s="73">
        <v>8.8235294117647106E-2</v>
      </c>
      <c r="G2796" s="74">
        <v>8.5271317829457294E-2</v>
      </c>
      <c r="H2796" s="72"/>
      <c r="I2796" s="73"/>
      <c r="J2796" s="74"/>
      <c r="K2796" s="72"/>
      <c r="L2796" s="73"/>
      <c r="M2796" s="74"/>
      <c r="N2796" s="536"/>
    </row>
    <row r="2797" spans="1:14" x14ac:dyDescent="0.3">
      <c r="A2797" s="727" t="s">
        <v>9</v>
      </c>
      <c r="B2797" s="72">
        <v>0.31081081081081102</v>
      </c>
      <c r="C2797" s="73">
        <v>0.46153846153846201</v>
      </c>
      <c r="D2797" s="74">
        <v>0.481194690265487</v>
      </c>
      <c r="E2797" s="72">
        <v>0.31081081081081102</v>
      </c>
      <c r="F2797" s="73">
        <v>0.376470588235294</v>
      </c>
      <c r="G2797" s="74">
        <v>0.41343669250645998</v>
      </c>
      <c r="H2797" s="72"/>
      <c r="I2797" s="73"/>
      <c r="J2797" s="74"/>
      <c r="K2797" s="72"/>
      <c r="L2797" s="73"/>
      <c r="M2797" s="74"/>
      <c r="N2797" s="536"/>
    </row>
    <row r="2798" spans="1:14" x14ac:dyDescent="0.3">
      <c r="A2798" s="727" t="s">
        <v>10</v>
      </c>
      <c r="B2798" s="72">
        <v>0.25675675675675702</v>
      </c>
      <c r="C2798" s="73">
        <v>0.17857142857142899</v>
      </c>
      <c r="D2798" s="74">
        <v>0.18694690265486699</v>
      </c>
      <c r="E2798" s="72">
        <v>0.25675675675675702</v>
      </c>
      <c r="F2798" s="73">
        <v>0.23529411764705899</v>
      </c>
      <c r="G2798" s="74">
        <v>0.27131782945736399</v>
      </c>
      <c r="H2798" s="72"/>
      <c r="I2798" s="73"/>
      <c r="J2798" s="74"/>
      <c r="K2798" s="72"/>
      <c r="L2798" s="73"/>
      <c r="M2798" s="74"/>
      <c r="N2798" s="536"/>
    </row>
    <row r="2799" spans="1:14" x14ac:dyDescent="0.3">
      <c r="A2799" s="765" t="s">
        <v>259</v>
      </c>
      <c r="B2799" s="166">
        <v>74</v>
      </c>
      <c r="C2799" s="167">
        <v>364</v>
      </c>
      <c r="D2799" s="168">
        <v>904</v>
      </c>
      <c r="E2799" s="166">
        <v>74</v>
      </c>
      <c r="F2799" s="167">
        <v>170</v>
      </c>
      <c r="G2799" s="168">
        <v>387</v>
      </c>
      <c r="H2799" s="166"/>
      <c r="I2799" s="167"/>
      <c r="J2799" s="168"/>
      <c r="K2799" s="166"/>
      <c r="L2799" s="167"/>
      <c r="M2799" s="168"/>
      <c r="N2799" s="23"/>
    </row>
    <row r="2800" spans="1:14" ht="26" x14ac:dyDescent="0.3">
      <c r="A2800" s="731" t="s">
        <v>928</v>
      </c>
      <c r="B2800" s="72">
        <v>3.65853658536585E-2</v>
      </c>
      <c r="C2800" s="73">
        <v>3.3185840707964598E-2</v>
      </c>
      <c r="D2800" s="74">
        <v>4.1398344066237401E-2</v>
      </c>
      <c r="E2800" s="72">
        <v>3.65853658536585E-2</v>
      </c>
      <c r="F2800" s="73">
        <v>3.9603960396039598E-2</v>
      </c>
      <c r="G2800" s="74">
        <v>5.4585152838427901E-2</v>
      </c>
      <c r="H2800" s="72"/>
      <c r="I2800" s="73"/>
      <c r="J2800" s="74"/>
      <c r="K2800" s="72"/>
      <c r="L2800" s="73"/>
      <c r="M2800" s="74"/>
      <c r="N2800" s="536"/>
    </row>
    <row r="2801" spans="1:14" x14ac:dyDescent="0.3">
      <c r="A2801" s="727" t="s">
        <v>230</v>
      </c>
      <c r="B2801" s="72">
        <v>0</v>
      </c>
      <c r="C2801" s="73">
        <v>0</v>
      </c>
      <c r="D2801" s="74">
        <v>9.1996320147194101E-4</v>
      </c>
      <c r="E2801" s="72">
        <v>0</v>
      </c>
      <c r="F2801" s="73">
        <v>0</v>
      </c>
      <c r="G2801" s="74">
        <v>0</v>
      </c>
      <c r="H2801" s="72"/>
      <c r="I2801" s="73"/>
      <c r="J2801" s="74"/>
      <c r="K2801" s="72"/>
      <c r="L2801" s="73"/>
      <c r="M2801" s="74"/>
      <c r="N2801" s="536"/>
    </row>
    <row r="2802" spans="1:14" x14ac:dyDescent="0.3">
      <c r="A2802" s="728" t="s">
        <v>645</v>
      </c>
      <c r="B2802" s="72">
        <v>1.21951219512195E-2</v>
      </c>
      <c r="C2802" s="73">
        <v>4.4247787610619503E-3</v>
      </c>
      <c r="D2802" s="74">
        <v>6.4397424103035898E-3</v>
      </c>
      <c r="E2802" s="72">
        <v>1.21951219512195E-2</v>
      </c>
      <c r="F2802" s="73">
        <v>4.9504950495049497E-3</v>
      </c>
      <c r="G2802" s="74">
        <v>6.5502183406113499E-3</v>
      </c>
      <c r="H2802" s="72"/>
      <c r="I2802" s="73"/>
      <c r="J2802" s="74"/>
      <c r="K2802" s="72"/>
      <c r="L2802" s="73"/>
      <c r="M2802" s="74"/>
      <c r="N2802" s="536"/>
    </row>
    <row r="2803" spans="1:14" x14ac:dyDescent="0.3">
      <c r="A2803" s="728" t="s">
        <v>646</v>
      </c>
      <c r="B2803" s="72">
        <v>0.95121951219512202</v>
      </c>
      <c r="C2803" s="73">
        <v>0.95575221238938102</v>
      </c>
      <c r="D2803" s="74">
        <v>0.94480220791168401</v>
      </c>
      <c r="E2803" s="72">
        <v>0.95121951219512202</v>
      </c>
      <c r="F2803" s="73">
        <v>0.94059405940593999</v>
      </c>
      <c r="G2803" s="74">
        <v>0.927947598253275</v>
      </c>
      <c r="H2803" s="72"/>
      <c r="I2803" s="73"/>
      <c r="J2803" s="74"/>
      <c r="K2803" s="72"/>
      <c r="L2803" s="73"/>
      <c r="M2803" s="74"/>
      <c r="N2803" s="536"/>
    </row>
    <row r="2804" spans="1:14" x14ac:dyDescent="0.3">
      <c r="A2804" s="728" t="s">
        <v>647</v>
      </c>
      <c r="B2804" s="72">
        <v>0</v>
      </c>
      <c r="C2804" s="73">
        <v>6.6371681415929203E-3</v>
      </c>
      <c r="D2804" s="74">
        <v>3.6798528058877601E-3</v>
      </c>
      <c r="E2804" s="72">
        <v>0</v>
      </c>
      <c r="F2804" s="73">
        <v>1.4851485148514899E-2</v>
      </c>
      <c r="G2804" s="74">
        <v>8.7336244541484694E-3</v>
      </c>
      <c r="H2804" s="72"/>
      <c r="I2804" s="73"/>
      <c r="J2804" s="74"/>
      <c r="K2804" s="72"/>
      <c r="L2804" s="73"/>
      <c r="M2804" s="74"/>
      <c r="N2804" s="536"/>
    </row>
    <row r="2805" spans="1:14" x14ac:dyDescent="0.3">
      <c r="A2805" s="728" t="s">
        <v>648</v>
      </c>
      <c r="B2805" s="72">
        <v>0</v>
      </c>
      <c r="C2805" s="73">
        <v>0</v>
      </c>
      <c r="D2805" s="74">
        <v>0</v>
      </c>
      <c r="E2805" s="72">
        <v>0</v>
      </c>
      <c r="F2805" s="73">
        <v>0</v>
      </c>
      <c r="G2805" s="74">
        <v>0</v>
      </c>
      <c r="H2805" s="72"/>
      <c r="I2805" s="73"/>
      <c r="J2805" s="74"/>
      <c r="K2805" s="72"/>
      <c r="L2805" s="73"/>
      <c r="M2805" s="74"/>
      <c r="N2805" s="536"/>
    </row>
    <row r="2806" spans="1:14" x14ac:dyDescent="0.3">
      <c r="A2806" s="728" t="s">
        <v>649</v>
      </c>
      <c r="B2806" s="72">
        <v>0</v>
      </c>
      <c r="C2806" s="73">
        <v>0</v>
      </c>
      <c r="D2806" s="74">
        <v>0</v>
      </c>
      <c r="E2806" s="72">
        <v>0</v>
      </c>
      <c r="F2806" s="73">
        <v>0</v>
      </c>
      <c r="G2806" s="74">
        <v>0</v>
      </c>
      <c r="H2806" s="72"/>
      <c r="I2806" s="73"/>
      <c r="J2806" s="74"/>
      <c r="K2806" s="72"/>
      <c r="L2806" s="73"/>
      <c r="M2806" s="74"/>
      <c r="N2806" s="536"/>
    </row>
    <row r="2807" spans="1:14" x14ac:dyDescent="0.3">
      <c r="A2807" s="728" t="s">
        <v>650</v>
      </c>
      <c r="B2807" s="72">
        <v>0</v>
      </c>
      <c r="C2807" s="73">
        <v>0</v>
      </c>
      <c r="D2807" s="74">
        <v>0</v>
      </c>
      <c r="E2807" s="72">
        <v>0</v>
      </c>
      <c r="F2807" s="73">
        <v>0</v>
      </c>
      <c r="G2807" s="74">
        <v>0</v>
      </c>
      <c r="H2807" s="72"/>
      <c r="I2807" s="73"/>
      <c r="J2807" s="74"/>
      <c r="K2807" s="72"/>
      <c r="L2807" s="73"/>
      <c r="M2807" s="74"/>
      <c r="N2807" s="536"/>
    </row>
    <row r="2808" spans="1:14" x14ac:dyDescent="0.3">
      <c r="A2808" s="728" t="s">
        <v>635</v>
      </c>
      <c r="B2808" s="72">
        <v>0</v>
      </c>
      <c r="C2808" s="73">
        <v>0</v>
      </c>
      <c r="D2808" s="74">
        <v>2.7598896044158201E-3</v>
      </c>
      <c r="E2808" s="72">
        <v>0</v>
      </c>
      <c r="F2808" s="73">
        <v>0</v>
      </c>
      <c r="G2808" s="74">
        <v>2.18340611353712E-3</v>
      </c>
      <c r="H2808" s="72"/>
      <c r="I2808" s="73"/>
      <c r="J2808" s="74"/>
      <c r="K2808" s="72"/>
      <c r="L2808" s="73"/>
      <c r="M2808" s="74"/>
      <c r="N2808" s="536"/>
    </row>
    <row r="2809" spans="1:14" x14ac:dyDescent="0.3">
      <c r="A2809" s="727" t="s">
        <v>101</v>
      </c>
      <c r="B2809" s="72">
        <v>0</v>
      </c>
      <c r="C2809" s="73">
        <v>0</v>
      </c>
      <c r="D2809" s="74">
        <v>0</v>
      </c>
      <c r="E2809" s="72">
        <v>0</v>
      </c>
      <c r="F2809" s="73">
        <v>0</v>
      </c>
      <c r="G2809" s="74">
        <v>0</v>
      </c>
      <c r="H2809" s="72"/>
      <c r="I2809" s="73"/>
      <c r="J2809" s="74"/>
      <c r="K2809" s="72"/>
      <c r="L2809" s="73"/>
      <c r="M2809" s="74"/>
      <c r="N2809" s="536"/>
    </row>
    <row r="2810" spans="1:14" x14ac:dyDescent="0.3">
      <c r="A2810" s="766" t="s">
        <v>259</v>
      </c>
      <c r="B2810" s="133">
        <v>82</v>
      </c>
      <c r="C2810" s="134">
        <v>452</v>
      </c>
      <c r="D2810" s="135">
        <v>1087</v>
      </c>
      <c r="E2810" s="133">
        <v>82</v>
      </c>
      <c r="F2810" s="134">
        <v>202</v>
      </c>
      <c r="G2810" s="135">
        <v>458</v>
      </c>
      <c r="H2810" s="133"/>
      <c r="I2810" s="134"/>
      <c r="J2810" s="135"/>
      <c r="K2810" s="133"/>
      <c r="L2810" s="134"/>
      <c r="M2810" s="135"/>
      <c r="N2810" s="165"/>
    </row>
    <row r="2811" spans="1:14" ht="26" x14ac:dyDescent="0.3">
      <c r="A2811" s="761" t="s">
        <v>300</v>
      </c>
      <c r="B2811" s="69">
        <v>2.5974025974026E-2</v>
      </c>
      <c r="C2811" s="70">
        <v>6.8807339449541297E-3</v>
      </c>
      <c r="D2811" s="71">
        <v>1.42721217887726E-2</v>
      </c>
      <c r="E2811" s="69">
        <v>2.5974025974026E-2</v>
      </c>
      <c r="F2811" s="70">
        <v>1.04712041884817E-2</v>
      </c>
      <c r="G2811" s="71">
        <v>2.2522522522522501E-2</v>
      </c>
      <c r="H2811" s="69"/>
      <c r="I2811" s="70"/>
      <c r="J2811" s="71"/>
      <c r="K2811" s="69"/>
      <c r="L2811" s="70"/>
      <c r="M2811" s="71"/>
      <c r="N2811" s="550"/>
    </row>
    <row r="2812" spans="1:14" x14ac:dyDescent="0.3">
      <c r="A2812" s="727" t="s">
        <v>230</v>
      </c>
      <c r="B2812" s="72">
        <v>0</v>
      </c>
      <c r="C2812" s="73">
        <v>0</v>
      </c>
      <c r="D2812" s="74">
        <v>0</v>
      </c>
      <c r="E2812" s="72">
        <v>0</v>
      </c>
      <c r="F2812" s="73">
        <v>0</v>
      </c>
      <c r="G2812" s="74">
        <v>0</v>
      </c>
      <c r="H2812" s="72"/>
      <c r="I2812" s="73"/>
      <c r="J2812" s="74"/>
      <c r="K2812" s="72"/>
      <c r="L2812" s="73"/>
      <c r="M2812" s="74"/>
      <c r="N2812" s="536"/>
    </row>
    <row r="2813" spans="1:14" x14ac:dyDescent="0.3">
      <c r="A2813" s="728" t="s">
        <v>645</v>
      </c>
      <c r="B2813" s="72">
        <v>0</v>
      </c>
      <c r="C2813" s="73">
        <v>2.2935779816513802E-3</v>
      </c>
      <c r="D2813" s="74">
        <v>9.5147478591817299E-4</v>
      </c>
      <c r="E2813" s="72">
        <v>0</v>
      </c>
      <c r="F2813" s="73">
        <v>0</v>
      </c>
      <c r="G2813" s="74">
        <v>0</v>
      </c>
      <c r="H2813" s="72"/>
      <c r="I2813" s="73"/>
      <c r="J2813" s="74"/>
      <c r="K2813" s="72"/>
      <c r="L2813" s="73"/>
      <c r="M2813" s="74"/>
      <c r="N2813" s="536"/>
    </row>
    <row r="2814" spans="1:14" x14ac:dyDescent="0.3">
      <c r="A2814" s="728" t="s">
        <v>646</v>
      </c>
      <c r="B2814" s="72">
        <v>0.25974025974025999</v>
      </c>
      <c r="C2814" s="73">
        <v>0.17889908256880699</v>
      </c>
      <c r="D2814" s="74">
        <v>0.26450999048525198</v>
      </c>
      <c r="E2814" s="72">
        <v>0.25974025974025999</v>
      </c>
      <c r="F2814" s="73">
        <v>0.21465968586387399</v>
      </c>
      <c r="G2814" s="74">
        <v>0.33108108108108097</v>
      </c>
      <c r="H2814" s="72"/>
      <c r="I2814" s="73"/>
      <c r="J2814" s="74"/>
      <c r="K2814" s="72"/>
      <c r="L2814" s="73"/>
      <c r="M2814" s="74"/>
      <c r="N2814" s="536"/>
    </row>
    <row r="2815" spans="1:14" x14ac:dyDescent="0.3">
      <c r="A2815" s="728" t="s">
        <v>647</v>
      </c>
      <c r="B2815" s="72">
        <v>0.35064935064935099</v>
      </c>
      <c r="C2815" s="73">
        <v>0.42889908256880699</v>
      </c>
      <c r="D2815" s="74">
        <v>0.43292102759276901</v>
      </c>
      <c r="E2815" s="72">
        <v>0.35064935064935099</v>
      </c>
      <c r="F2815" s="73">
        <v>0.42408376963350802</v>
      </c>
      <c r="G2815" s="74">
        <v>0.39639639639639601</v>
      </c>
      <c r="H2815" s="72"/>
      <c r="I2815" s="73"/>
      <c r="J2815" s="74"/>
      <c r="K2815" s="72"/>
      <c r="L2815" s="73"/>
      <c r="M2815" s="74"/>
      <c r="N2815" s="536"/>
    </row>
    <row r="2816" spans="1:14" x14ac:dyDescent="0.3">
      <c r="A2816" s="728" t="s">
        <v>648</v>
      </c>
      <c r="B2816" s="72">
        <v>9.0909090909090898E-2</v>
      </c>
      <c r="C2816" s="73">
        <v>0.21788990825688101</v>
      </c>
      <c r="D2816" s="74">
        <v>0.16270218839200801</v>
      </c>
      <c r="E2816" s="72">
        <v>9.0909090909090898E-2</v>
      </c>
      <c r="F2816" s="73">
        <v>0.17277486910994799</v>
      </c>
      <c r="G2816" s="74">
        <v>0.12837837837837801</v>
      </c>
      <c r="H2816" s="72"/>
      <c r="I2816" s="73"/>
      <c r="J2816" s="74"/>
      <c r="K2816" s="72"/>
      <c r="L2816" s="73"/>
      <c r="M2816" s="74"/>
      <c r="N2816" s="536"/>
    </row>
    <row r="2817" spans="1:14" x14ac:dyDescent="0.3">
      <c r="A2817" s="728" t="s">
        <v>649</v>
      </c>
      <c r="B2817" s="72">
        <v>7.7922077922077906E-2</v>
      </c>
      <c r="C2817" s="73">
        <v>7.3394495412843999E-2</v>
      </c>
      <c r="D2817" s="74">
        <v>4.5670789724072298E-2</v>
      </c>
      <c r="E2817" s="72">
        <v>7.7922077922077906E-2</v>
      </c>
      <c r="F2817" s="73">
        <v>5.2356020942408397E-2</v>
      </c>
      <c r="G2817" s="74">
        <v>3.1531531531531501E-2</v>
      </c>
      <c r="H2817" s="72"/>
      <c r="I2817" s="73"/>
      <c r="J2817" s="74"/>
      <c r="K2817" s="72"/>
      <c r="L2817" s="73"/>
      <c r="M2817" s="74"/>
      <c r="N2817" s="536"/>
    </row>
    <row r="2818" spans="1:14" x14ac:dyDescent="0.3">
      <c r="A2818" s="728" t="s">
        <v>650</v>
      </c>
      <c r="B2818" s="72">
        <v>0.168831168831169</v>
      </c>
      <c r="C2818" s="73">
        <v>7.3394495412843999E-2</v>
      </c>
      <c r="D2818" s="74">
        <v>6.9457659372026595E-2</v>
      </c>
      <c r="E2818" s="72">
        <v>0.168831168831169</v>
      </c>
      <c r="F2818" s="73">
        <v>0.109947643979058</v>
      </c>
      <c r="G2818" s="74">
        <v>8.3333333333333301E-2</v>
      </c>
      <c r="H2818" s="72"/>
      <c r="I2818" s="73"/>
      <c r="J2818" s="74"/>
      <c r="K2818" s="72"/>
      <c r="L2818" s="73"/>
      <c r="M2818" s="74"/>
      <c r="N2818" s="536"/>
    </row>
    <row r="2819" spans="1:14" x14ac:dyDescent="0.3">
      <c r="A2819" s="728" t="s">
        <v>635</v>
      </c>
      <c r="B2819" s="72">
        <v>2.5974025974026E-2</v>
      </c>
      <c r="C2819" s="73">
        <v>1.8348623853211E-2</v>
      </c>
      <c r="D2819" s="74">
        <v>9.5147478591817297E-3</v>
      </c>
      <c r="E2819" s="72">
        <v>2.5974025974026E-2</v>
      </c>
      <c r="F2819" s="73">
        <v>1.5706806282722498E-2</v>
      </c>
      <c r="G2819" s="74">
        <v>6.7567567567567597E-3</v>
      </c>
      <c r="H2819" s="72"/>
      <c r="I2819" s="73"/>
      <c r="J2819" s="74"/>
      <c r="K2819" s="72"/>
      <c r="L2819" s="73"/>
      <c r="M2819" s="74"/>
      <c r="N2819" s="536"/>
    </row>
    <row r="2820" spans="1:14" x14ac:dyDescent="0.3">
      <c r="A2820" s="727" t="s">
        <v>101</v>
      </c>
      <c r="B2820" s="72">
        <v>0</v>
      </c>
      <c r="C2820" s="73">
        <v>0</v>
      </c>
      <c r="D2820" s="74">
        <v>0</v>
      </c>
      <c r="E2820" s="72">
        <v>0</v>
      </c>
      <c r="F2820" s="73">
        <v>0</v>
      </c>
      <c r="G2820" s="74">
        <v>0</v>
      </c>
      <c r="H2820" s="72"/>
      <c r="I2820" s="73"/>
      <c r="J2820" s="74"/>
      <c r="K2820" s="72"/>
      <c r="L2820" s="73"/>
      <c r="M2820" s="74"/>
      <c r="N2820" s="536"/>
    </row>
    <row r="2821" spans="1:14" x14ac:dyDescent="0.3">
      <c r="A2821" s="766" t="s">
        <v>259</v>
      </c>
      <c r="B2821" s="133">
        <v>77</v>
      </c>
      <c r="C2821" s="134">
        <v>436</v>
      </c>
      <c r="D2821" s="135">
        <v>1051</v>
      </c>
      <c r="E2821" s="133">
        <v>77</v>
      </c>
      <c r="F2821" s="134">
        <v>191</v>
      </c>
      <c r="G2821" s="135">
        <v>444</v>
      </c>
      <c r="H2821" s="133"/>
      <c r="I2821" s="134"/>
      <c r="J2821" s="135"/>
      <c r="K2821" s="133"/>
      <c r="L2821" s="134"/>
      <c r="M2821" s="135"/>
      <c r="N2821" s="165"/>
    </row>
    <row r="2822" spans="1:14" ht="39" x14ac:dyDescent="0.3">
      <c r="A2822" s="761" t="s">
        <v>81</v>
      </c>
      <c r="B2822" s="69">
        <v>0.42666666666666703</v>
      </c>
      <c r="C2822" s="70">
        <v>0.43169398907103801</v>
      </c>
      <c r="D2822" s="71">
        <v>0.40217391304347799</v>
      </c>
      <c r="E2822" s="69">
        <v>0.42666666666666703</v>
      </c>
      <c r="F2822" s="70">
        <v>0.47953216374268998</v>
      </c>
      <c r="G2822" s="71">
        <v>0.41221374045801501</v>
      </c>
      <c r="H2822" s="69"/>
      <c r="I2822" s="70"/>
      <c r="J2822" s="71"/>
      <c r="K2822" s="69"/>
      <c r="L2822" s="70"/>
      <c r="M2822" s="71"/>
      <c r="N2822" s="872"/>
    </row>
    <row r="2823" spans="1:14" x14ac:dyDescent="0.3">
      <c r="A2823" s="727" t="s">
        <v>90</v>
      </c>
      <c r="B2823" s="72">
        <v>0.413333333333333</v>
      </c>
      <c r="C2823" s="73">
        <v>0.41803278688524598</v>
      </c>
      <c r="D2823" s="74">
        <v>0.42065217391304299</v>
      </c>
      <c r="E2823" s="72">
        <v>0.413333333333333</v>
      </c>
      <c r="F2823" s="73">
        <v>0.42105263157894701</v>
      </c>
      <c r="G2823" s="74">
        <v>0.42493638676844803</v>
      </c>
      <c r="H2823" s="72"/>
      <c r="I2823" s="73"/>
      <c r="J2823" s="74"/>
      <c r="K2823" s="72"/>
      <c r="L2823" s="73"/>
      <c r="M2823" s="74"/>
      <c r="N2823" s="873"/>
    </row>
    <row r="2824" spans="1:14" x14ac:dyDescent="0.3">
      <c r="A2824" s="727" t="s">
        <v>91</v>
      </c>
      <c r="B2824" s="72">
        <v>0.12</v>
      </c>
      <c r="C2824" s="73">
        <v>0.103825136612022</v>
      </c>
      <c r="D2824" s="74">
        <v>0.13478260869565201</v>
      </c>
      <c r="E2824" s="72">
        <v>0.12</v>
      </c>
      <c r="F2824" s="73">
        <v>6.4327485380116997E-2</v>
      </c>
      <c r="G2824" s="74">
        <v>0.127226463104326</v>
      </c>
      <c r="H2824" s="72"/>
      <c r="I2824" s="73"/>
      <c r="J2824" s="74"/>
      <c r="K2824" s="72"/>
      <c r="L2824" s="73"/>
      <c r="M2824" s="74"/>
      <c r="N2824" s="873"/>
    </row>
    <row r="2825" spans="1:14" x14ac:dyDescent="0.3">
      <c r="A2825" s="727" t="s">
        <v>92</v>
      </c>
      <c r="B2825" s="72">
        <v>0.04</v>
      </c>
      <c r="C2825" s="73">
        <v>4.6448087431693999E-2</v>
      </c>
      <c r="D2825" s="74">
        <v>4.2391304347826099E-2</v>
      </c>
      <c r="E2825" s="72">
        <v>0.04</v>
      </c>
      <c r="F2825" s="73">
        <v>3.5087719298245598E-2</v>
      </c>
      <c r="G2825" s="74">
        <v>3.5623409669211202E-2</v>
      </c>
      <c r="H2825" s="72"/>
      <c r="I2825" s="73"/>
      <c r="J2825" s="74"/>
      <c r="K2825" s="72"/>
      <c r="L2825" s="73"/>
      <c r="M2825" s="74"/>
      <c r="N2825" s="874"/>
    </row>
    <row r="2826" spans="1:14" x14ac:dyDescent="0.3">
      <c r="A2826" s="734" t="s">
        <v>259</v>
      </c>
      <c r="B2826" s="75">
        <v>75</v>
      </c>
      <c r="C2826" s="76">
        <v>366</v>
      </c>
      <c r="D2826" s="77">
        <v>920</v>
      </c>
      <c r="E2826" s="75">
        <v>75</v>
      </c>
      <c r="F2826" s="76">
        <v>171</v>
      </c>
      <c r="G2826" s="77">
        <v>393</v>
      </c>
      <c r="H2826" s="75"/>
      <c r="I2826" s="76"/>
      <c r="J2826" s="77"/>
      <c r="K2826" s="75"/>
      <c r="L2826" s="76"/>
      <c r="M2826" s="77"/>
      <c r="N2826" s="533"/>
    </row>
    <row r="2827" spans="1:14" x14ac:dyDescent="0.3">
      <c r="A2827" s="727" t="s">
        <v>194</v>
      </c>
      <c r="B2827" s="127">
        <v>3.2266666666666701</v>
      </c>
      <c r="C2827" s="128">
        <v>3.2349726775956298</v>
      </c>
      <c r="D2827" s="129">
        <v>3.18260869565218</v>
      </c>
      <c r="E2827" s="127">
        <v>3.2266666666666701</v>
      </c>
      <c r="F2827" s="128">
        <v>3.3450292397660801</v>
      </c>
      <c r="G2827" s="129">
        <v>3.2137404580152702</v>
      </c>
      <c r="H2827" s="127"/>
      <c r="I2827" s="128"/>
      <c r="J2827" s="129"/>
      <c r="K2827" s="127"/>
      <c r="L2827" s="128"/>
      <c r="M2827" s="129"/>
      <c r="N2827" s="533"/>
    </row>
    <row r="2828" spans="1:14" x14ac:dyDescent="0.3">
      <c r="A2828" s="727" t="s">
        <v>174</v>
      </c>
      <c r="B2828" s="127">
        <v>0.81495039367077104</v>
      </c>
      <c r="C2828" s="128">
        <v>0.81726632490687101</v>
      </c>
      <c r="D2828" s="129">
        <v>0.82091918751963999</v>
      </c>
      <c r="E2828" s="127">
        <v>0.81495039367077104</v>
      </c>
      <c r="F2828" s="128">
        <v>0.75398266033190897</v>
      </c>
      <c r="G2828" s="129">
        <v>0.79866885670482901</v>
      </c>
      <c r="H2828" s="127"/>
      <c r="I2828" s="128"/>
      <c r="J2828" s="129"/>
      <c r="K2828" s="127"/>
      <c r="L2828" s="128"/>
      <c r="M2828" s="129"/>
      <c r="N2828" s="533"/>
    </row>
    <row r="2829" spans="1:14" x14ac:dyDescent="0.3">
      <c r="A2829" s="727" t="s">
        <v>260</v>
      </c>
      <c r="B2829" s="130" t="s">
        <v>248</v>
      </c>
      <c r="C2829" s="128" t="s">
        <v>130</v>
      </c>
      <c r="D2829" s="129" t="s">
        <v>130</v>
      </c>
      <c r="E2829" s="130" t="s">
        <v>248</v>
      </c>
      <c r="F2829" s="128" t="s">
        <v>130</v>
      </c>
      <c r="G2829" s="129" t="s">
        <v>130</v>
      </c>
      <c r="H2829" s="130"/>
      <c r="I2829" s="128"/>
      <c r="J2829" s="129"/>
      <c r="K2829" s="130"/>
      <c r="L2829" s="128"/>
      <c r="M2829" s="129"/>
      <c r="N2829" s="533"/>
    </row>
    <row r="2830" spans="1:14" x14ac:dyDescent="0.3">
      <c r="A2830" s="730" t="s">
        <v>173</v>
      </c>
      <c r="B2830" s="131" t="s">
        <v>248</v>
      </c>
      <c r="C2830" s="132">
        <v>-1.0163163066710411E-2</v>
      </c>
      <c r="D2830" s="139">
        <v>5.3669072040585117E-2</v>
      </c>
      <c r="E2830" s="131" t="s">
        <v>248</v>
      </c>
      <c r="F2830" s="132">
        <v>-0.15698315004658847</v>
      </c>
      <c r="G2830" s="139">
        <v>1.6184690992874385E-2</v>
      </c>
      <c r="H2830" s="131"/>
      <c r="I2830" s="132"/>
      <c r="J2830" s="139"/>
      <c r="K2830" s="131"/>
      <c r="L2830" s="132"/>
      <c r="M2830" s="139"/>
      <c r="N2830" s="534"/>
    </row>
    <row r="2831" spans="1:14" ht="26" x14ac:dyDescent="0.3">
      <c r="A2831" s="761" t="s">
        <v>1024</v>
      </c>
      <c r="B2831" s="69">
        <v>0.25974025974025999</v>
      </c>
      <c r="C2831" s="70">
        <v>0.26221079691516702</v>
      </c>
      <c r="D2831" s="71">
        <v>0.24897959183673499</v>
      </c>
      <c r="E2831" s="69">
        <v>0.25974025974025999</v>
      </c>
      <c r="F2831" s="70">
        <v>0.25966850828729299</v>
      </c>
      <c r="G2831" s="71">
        <v>0.22090261282660301</v>
      </c>
      <c r="H2831" s="69"/>
      <c r="I2831" s="70"/>
      <c r="J2831" s="71"/>
      <c r="K2831" s="69"/>
      <c r="L2831" s="70"/>
      <c r="M2831" s="71"/>
      <c r="N2831" s="535"/>
    </row>
    <row r="2832" spans="1:14" x14ac:dyDescent="0.3">
      <c r="A2832" s="727" t="s">
        <v>11</v>
      </c>
      <c r="B2832" s="72">
        <v>0.207792207792208</v>
      </c>
      <c r="C2832" s="73">
        <v>0.300771208226221</v>
      </c>
      <c r="D2832" s="74">
        <v>0.28163265306122398</v>
      </c>
      <c r="E2832" s="72">
        <v>0.207792207792208</v>
      </c>
      <c r="F2832" s="73">
        <v>0.25414364640884002</v>
      </c>
      <c r="G2832" s="74">
        <v>0.24228028503562901</v>
      </c>
      <c r="H2832" s="72"/>
      <c r="I2832" s="73"/>
      <c r="J2832" s="74"/>
      <c r="K2832" s="72"/>
      <c r="L2832" s="73"/>
      <c r="M2832" s="74"/>
      <c r="N2832" s="536"/>
    </row>
    <row r="2833" spans="1:14" x14ac:dyDescent="0.3">
      <c r="A2833" s="727" t="s">
        <v>12</v>
      </c>
      <c r="B2833" s="72">
        <v>0.22077922077922099</v>
      </c>
      <c r="C2833" s="73">
        <v>0.19023136246786601</v>
      </c>
      <c r="D2833" s="74">
        <v>0.196938775510204</v>
      </c>
      <c r="E2833" s="72">
        <v>0.22077922077922099</v>
      </c>
      <c r="F2833" s="73">
        <v>0.21546961325966901</v>
      </c>
      <c r="G2833" s="74">
        <v>0.19714964370546301</v>
      </c>
      <c r="H2833" s="72"/>
      <c r="I2833" s="73"/>
      <c r="J2833" s="74"/>
      <c r="K2833" s="72"/>
      <c r="L2833" s="73"/>
      <c r="M2833" s="74"/>
      <c r="N2833" s="536"/>
    </row>
    <row r="2834" spans="1:14" x14ac:dyDescent="0.3">
      <c r="A2834" s="727" t="s">
        <v>13</v>
      </c>
      <c r="B2834" s="72">
        <v>0.246753246753247</v>
      </c>
      <c r="C2834" s="73">
        <v>0.16966580976863799</v>
      </c>
      <c r="D2834" s="74">
        <v>0.18673469387755101</v>
      </c>
      <c r="E2834" s="72">
        <v>0.246753246753247</v>
      </c>
      <c r="F2834" s="73">
        <v>0.187845303867403</v>
      </c>
      <c r="G2834" s="74">
        <v>0.22802850356294499</v>
      </c>
      <c r="H2834" s="72"/>
      <c r="I2834" s="73"/>
      <c r="J2834" s="74"/>
      <c r="K2834" s="72"/>
      <c r="L2834" s="73"/>
      <c r="M2834" s="74"/>
      <c r="N2834" s="536"/>
    </row>
    <row r="2835" spans="1:14" x14ac:dyDescent="0.3">
      <c r="A2835" s="727" t="s">
        <v>17</v>
      </c>
      <c r="B2835" s="72">
        <v>5.1948051948051903E-2</v>
      </c>
      <c r="C2835" s="73">
        <v>4.8843187660668398E-2</v>
      </c>
      <c r="D2835" s="74">
        <v>5.3061224489795902E-2</v>
      </c>
      <c r="E2835" s="72">
        <v>5.1948051948051903E-2</v>
      </c>
      <c r="F2835" s="73">
        <v>5.5248618784530398E-2</v>
      </c>
      <c r="G2835" s="74">
        <v>7.1258907363420401E-2</v>
      </c>
      <c r="H2835" s="72"/>
      <c r="I2835" s="73"/>
      <c r="J2835" s="74"/>
      <c r="K2835" s="72"/>
      <c r="L2835" s="73"/>
      <c r="M2835" s="74"/>
      <c r="N2835" s="536"/>
    </row>
    <row r="2836" spans="1:14" x14ac:dyDescent="0.3">
      <c r="A2836" s="727" t="s">
        <v>18</v>
      </c>
      <c r="B2836" s="72">
        <v>1.2987012987013E-2</v>
      </c>
      <c r="C2836" s="73">
        <v>1.2853470437018E-2</v>
      </c>
      <c r="D2836" s="74">
        <v>1.8367346938775501E-2</v>
      </c>
      <c r="E2836" s="72">
        <v>1.2987012987013E-2</v>
      </c>
      <c r="F2836" s="73">
        <v>1.1049723756906099E-2</v>
      </c>
      <c r="G2836" s="74">
        <v>2.37529691211401E-2</v>
      </c>
      <c r="H2836" s="72"/>
      <c r="I2836" s="73"/>
      <c r="J2836" s="74"/>
      <c r="K2836" s="72"/>
      <c r="L2836" s="73"/>
      <c r="M2836" s="74"/>
      <c r="N2836" s="536"/>
    </row>
    <row r="2837" spans="1:14" x14ac:dyDescent="0.3">
      <c r="A2837" s="727" t="s">
        <v>19</v>
      </c>
      <c r="B2837" s="72">
        <v>0</v>
      </c>
      <c r="C2837" s="73">
        <v>1.5424164524421601E-2</v>
      </c>
      <c r="D2837" s="74">
        <v>1.2244897959183701E-2</v>
      </c>
      <c r="E2837" s="72">
        <v>0</v>
      </c>
      <c r="F2837" s="73">
        <v>1.6574585635359101E-2</v>
      </c>
      <c r="G2837" s="74">
        <v>1.42517814726841E-2</v>
      </c>
      <c r="H2837" s="72"/>
      <c r="I2837" s="73"/>
      <c r="J2837" s="74"/>
      <c r="K2837" s="72"/>
      <c r="L2837" s="73"/>
      <c r="M2837" s="74"/>
      <c r="N2837" s="536"/>
    </row>
    <row r="2838" spans="1:14" x14ac:dyDescent="0.3">
      <c r="A2838" s="727" t="s">
        <v>20</v>
      </c>
      <c r="B2838" s="72">
        <v>0</v>
      </c>
      <c r="C2838" s="73">
        <v>0</v>
      </c>
      <c r="D2838" s="74">
        <v>2.0408163265306098E-3</v>
      </c>
      <c r="E2838" s="72">
        <v>0</v>
      </c>
      <c r="F2838" s="73">
        <v>0</v>
      </c>
      <c r="G2838" s="74">
        <v>2.37529691211401E-3</v>
      </c>
      <c r="H2838" s="72"/>
      <c r="I2838" s="73"/>
      <c r="J2838" s="74"/>
      <c r="K2838" s="72"/>
      <c r="L2838" s="73"/>
      <c r="M2838" s="74"/>
      <c r="N2838" s="537"/>
    </row>
    <row r="2839" spans="1:14" x14ac:dyDescent="0.3">
      <c r="A2839" s="734" t="s">
        <v>259</v>
      </c>
      <c r="B2839" s="75">
        <v>77</v>
      </c>
      <c r="C2839" s="76">
        <v>389</v>
      </c>
      <c r="D2839" s="77">
        <v>980</v>
      </c>
      <c r="E2839" s="75">
        <v>77</v>
      </c>
      <c r="F2839" s="76">
        <v>181</v>
      </c>
      <c r="G2839" s="77">
        <v>421</v>
      </c>
      <c r="H2839" s="75"/>
      <c r="I2839" s="76"/>
      <c r="J2839" s="77"/>
      <c r="K2839" s="75"/>
      <c r="L2839" s="76"/>
      <c r="M2839" s="77"/>
      <c r="N2839" s="532"/>
    </row>
    <row r="2840" spans="1:14" x14ac:dyDescent="0.3">
      <c r="A2840" s="727" t="s">
        <v>194</v>
      </c>
      <c r="B2840" s="127">
        <v>6.3376623376623398</v>
      </c>
      <c r="C2840" s="128">
        <v>6.4575835475578396</v>
      </c>
      <c r="D2840" s="129">
        <v>6.37244897959184</v>
      </c>
      <c r="E2840" s="127">
        <v>6.3376623376623398</v>
      </c>
      <c r="F2840" s="128">
        <v>6.3756906077347999</v>
      </c>
      <c r="G2840" s="129">
        <v>6.1733966745843301</v>
      </c>
      <c r="H2840" s="127"/>
      <c r="I2840" s="128"/>
      <c r="J2840" s="129"/>
      <c r="K2840" s="127"/>
      <c r="L2840" s="128"/>
      <c r="M2840" s="129"/>
      <c r="N2840" s="533"/>
    </row>
    <row r="2841" spans="1:14" x14ac:dyDescent="0.3">
      <c r="A2841" s="727" t="s">
        <v>174</v>
      </c>
      <c r="B2841" s="127">
        <v>1.3139974125824601</v>
      </c>
      <c r="C2841" s="128">
        <v>1.368412173896</v>
      </c>
      <c r="D2841" s="129">
        <v>1.3971575268013401</v>
      </c>
      <c r="E2841" s="127">
        <v>1.3139974125824601</v>
      </c>
      <c r="F2841" s="128">
        <v>1.39134834418119</v>
      </c>
      <c r="G2841" s="129">
        <v>1.4543383725249199</v>
      </c>
      <c r="H2841" s="127"/>
      <c r="I2841" s="128"/>
      <c r="J2841" s="129"/>
      <c r="K2841" s="127"/>
      <c r="L2841" s="128"/>
      <c r="M2841" s="129"/>
      <c r="N2841" s="533"/>
    </row>
    <row r="2842" spans="1:14" x14ac:dyDescent="0.3">
      <c r="A2842" s="727" t="s">
        <v>260</v>
      </c>
      <c r="B2842" s="130" t="s">
        <v>248</v>
      </c>
      <c r="C2842" s="128" t="s">
        <v>130</v>
      </c>
      <c r="D2842" s="129" t="s">
        <v>130</v>
      </c>
      <c r="E2842" s="130" t="s">
        <v>248</v>
      </c>
      <c r="F2842" s="128" t="s">
        <v>130</v>
      </c>
      <c r="G2842" s="129" t="s">
        <v>130</v>
      </c>
      <c r="H2842" s="130"/>
      <c r="I2842" s="128"/>
      <c r="J2842" s="129"/>
      <c r="K2842" s="130"/>
      <c r="L2842" s="128"/>
      <c r="M2842" s="129"/>
      <c r="N2842" s="533"/>
    </row>
    <row r="2843" spans="1:14" x14ac:dyDescent="0.3">
      <c r="A2843" s="730" t="s">
        <v>173</v>
      </c>
      <c r="B2843" s="131" t="s">
        <v>248</v>
      </c>
      <c r="C2843" s="132">
        <v>-8.7635298912953019E-2</v>
      </c>
      <c r="D2843" s="139">
        <v>-2.4898153044446557E-2</v>
      </c>
      <c r="E2843" s="131" t="s">
        <v>248</v>
      </c>
      <c r="F2843" s="132">
        <v>-2.7331954813113176E-2</v>
      </c>
      <c r="G2843" s="139">
        <v>0.11294872375045928</v>
      </c>
      <c r="H2843" s="131"/>
      <c r="I2843" s="132"/>
      <c r="J2843" s="139"/>
      <c r="K2843" s="131"/>
      <c r="L2843" s="132"/>
      <c r="M2843" s="139"/>
      <c r="N2843" s="534"/>
    </row>
    <row r="2844" spans="1:14" ht="39" x14ac:dyDescent="0.3">
      <c r="A2844" s="761" t="s">
        <v>217</v>
      </c>
      <c r="B2844" s="69">
        <v>0.28571428571428598</v>
      </c>
      <c r="C2844" s="70">
        <v>0.32467532467532501</v>
      </c>
      <c r="D2844" s="71">
        <v>0.30480167014613802</v>
      </c>
      <c r="E2844" s="69">
        <v>0.28571428571428598</v>
      </c>
      <c r="F2844" s="70">
        <v>0.33333333333333298</v>
      </c>
      <c r="G2844" s="71">
        <v>0.28117359413202903</v>
      </c>
      <c r="H2844" s="69"/>
      <c r="I2844" s="70"/>
      <c r="J2844" s="71"/>
      <c r="K2844" s="69"/>
      <c r="L2844" s="70"/>
      <c r="M2844" s="71"/>
      <c r="N2844" s="535"/>
    </row>
    <row r="2845" spans="1:14" x14ac:dyDescent="0.3">
      <c r="A2845" s="727" t="s">
        <v>11</v>
      </c>
      <c r="B2845" s="72">
        <v>0.25974025974025999</v>
      </c>
      <c r="C2845" s="73">
        <v>0.30909090909090903</v>
      </c>
      <c r="D2845" s="74">
        <v>0.28079331941544899</v>
      </c>
      <c r="E2845" s="72">
        <v>0.25974025974025999</v>
      </c>
      <c r="F2845" s="73">
        <v>0.27222222222222198</v>
      </c>
      <c r="G2845" s="74">
        <v>0.26161369193153999</v>
      </c>
      <c r="H2845" s="72"/>
      <c r="I2845" s="73"/>
      <c r="J2845" s="74"/>
      <c r="K2845" s="72"/>
      <c r="L2845" s="73"/>
      <c r="M2845" s="74"/>
      <c r="N2845" s="536"/>
    </row>
    <row r="2846" spans="1:14" x14ac:dyDescent="0.3">
      <c r="A2846" s="727" t="s">
        <v>12</v>
      </c>
      <c r="B2846" s="72">
        <v>0.22077922077922099</v>
      </c>
      <c r="C2846" s="73">
        <v>0.18441558441558401</v>
      </c>
      <c r="D2846" s="74">
        <v>0.19102296450939499</v>
      </c>
      <c r="E2846" s="72">
        <v>0.22077922077922099</v>
      </c>
      <c r="F2846" s="73">
        <v>0.2</v>
      </c>
      <c r="G2846" s="74">
        <v>0.19559902200488999</v>
      </c>
      <c r="H2846" s="72"/>
      <c r="I2846" s="73"/>
      <c r="J2846" s="74"/>
      <c r="K2846" s="72"/>
      <c r="L2846" s="73"/>
      <c r="M2846" s="74"/>
      <c r="N2846" s="536"/>
    </row>
    <row r="2847" spans="1:14" x14ac:dyDescent="0.3">
      <c r="A2847" s="727" t="s">
        <v>13</v>
      </c>
      <c r="B2847" s="72">
        <v>0.14285714285714299</v>
      </c>
      <c r="C2847" s="73">
        <v>0.103896103896104</v>
      </c>
      <c r="D2847" s="74">
        <v>0.13778705636743199</v>
      </c>
      <c r="E2847" s="72">
        <v>0.14285714285714299</v>
      </c>
      <c r="F2847" s="73">
        <v>0.122222222222222</v>
      </c>
      <c r="G2847" s="74">
        <v>0.15403422982885101</v>
      </c>
      <c r="H2847" s="72"/>
      <c r="I2847" s="73"/>
      <c r="J2847" s="74"/>
      <c r="K2847" s="72"/>
      <c r="L2847" s="73"/>
      <c r="M2847" s="74"/>
      <c r="N2847" s="536"/>
    </row>
    <row r="2848" spans="1:14" x14ac:dyDescent="0.3">
      <c r="A2848" s="727" t="s">
        <v>17</v>
      </c>
      <c r="B2848" s="72">
        <v>7.7922077922077906E-2</v>
      </c>
      <c r="C2848" s="73">
        <v>5.1948051948051903E-2</v>
      </c>
      <c r="D2848" s="74">
        <v>5.3235908141962399E-2</v>
      </c>
      <c r="E2848" s="72">
        <v>7.7922077922077906E-2</v>
      </c>
      <c r="F2848" s="73">
        <v>4.4444444444444398E-2</v>
      </c>
      <c r="G2848" s="74">
        <v>6.6014669926650393E-2</v>
      </c>
      <c r="H2848" s="72"/>
      <c r="I2848" s="73"/>
      <c r="J2848" s="74"/>
      <c r="K2848" s="72"/>
      <c r="L2848" s="73"/>
      <c r="M2848" s="74"/>
      <c r="N2848" s="536"/>
    </row>
    <row r="2849" spans="1:14" x14ac:dyDescent="0.3">
      <c r="A2849" s="727" t="s">
        <v>18</v>
      </c>
      <c r="B2849" s="72">
        <v>1.2987012987013E-2</v>
      </c>
      <c r="C2849" s="73">
        <v>1.2987012987013E-2</v>
      </c>
      <c r="D2849" s="74">
        <v>2.0876826722338201E-2</v>
      </c>
      <c r="E2849" s="72">
        <v>1.2987012987013E-2</v>
      </c>
      <c r="F2849" s="73">
        <v>1.6666666666666701E-2</v>
      </c>
      <c r="G2849" s="74">
        <v>2.93398533007335E-2</v>
      </c>
      <c r="H2849" s="72"/>
      <c r="I2849" s="73"/>
      <c r="J2849" s="74"/>
      <c r="K2849" s="72"/>
      <c r="L2849" s="73"/>
      <c r="M2849" s="74"/>
      <c r="N2849" s="536"/>
    </row>
    <row r="2850" spans="1:14" x14ac:dyDescent="0.3">
      <c r="A2850" s="727" t="s">
        <v>19</v>
      </c>
      <c r="B2850" s="72">
        <v>0</v>
      </c>
      <c r="C2850" s="73">
        <v>1.2987012987013E-2</v>
      </c>
      <c r="D2850" s="74">
        <v>9.3945720250521898E-3</v>
      </c>
      <c r="E2850" s="72">
        <v>0</v>
      </c>
      <c r="F2850" s="73">
        <v>1.1111111111111099E-2</v>
      </c>
      <c r="G2850" s="74">
        <v>9.7799511002445005E-3</v>
      </c>
      <c r="H2850" s="72"/>
      <c r="I2850" s="73"/>
      <c r="J2850" s="74"/>
      <c r="K2850" s="72"/>
      <c r="L2850" s="73"/>
      <c r="M2850" s="74"/>
      <c r="N2850" s="536"/>
    </row>
    <row r="2851" spans="1:14" x14ac:dyDescent="0.3">
      <c r="A2851" s="727" t="s">
        <v>20</v>
      </c>
      <c r="B2851" s="72">
        <v>0</v>
      </c>
      <c r="C2851" s="73">
        <v>0</v>
      </c>
      <c r="D2851" s="74">
        <v>2.0876826722338198E-3</v>
      </c>
      <c r="E2851" s="72">
        <v>0</v>
      </c>
      <c r="F2851" s="73">
        <v>0</v>
      </c>
      <c r="G2851" s="74">
        <v>2.4449877750611199E-3</v>
      </c>
      <c r="H2851" s="72"/>
      <c r="I2851" s="73"/>
      <c r="J2851" s="74"/>
      <c r="K2851" s="72"/>
      <c r="L2851" s="73"/>
      <c r="M2851" s="74"/>
      <c r="N2851" s="537"/>
    </row>
    <row r="2852" spans="1:14" x14ac:dyDescent="0.3">
      <c r="A2852" s="734" t="s">
        <v>259</v>
      </c>
      <c r="B2852" s="75">
        <v>77</v>
      </c>
      <c r="C2852" s="76">
        <v>385</v>
      </c>
      <c r="D2852" s="77">
        <v>958</v>
      </c>
      <c r="E2852" s="75">
        <v>77</v>
      </c>
      <c r="F2852" s="76">
        <v>180</v>
      </c>
      <c r="G2852" s="77">
        <v>409</v>
      </c>
      <c r="H2852" s="75"/>
      <c r="I2852" s="76"/>
      <c r="J2852" s="77"/>
      <c r="K2852" s="75"/>
      <c r="L2852" s="76"/>
      <c r="M2852" s="77"/>
      <c r="N2852" s="532"/>
    </row>
    <row r="2853" spans="1:14" x14ac:dyDescent="0.3">
      <c r="A2853" s="727" t="s">
        <v>194</v>
      </c>
      <c r="B2853" s="127">
        <v>6.4935064935064899</v>
      </c>
      <c r="C2853" s="128">
        <v>6.6597402597402597</v>
      </c>
      <c r="D2853" s="129">
        <v>6.5354906054279702</v>
      </c>
      <c r="E2853" s="127">
        <v>6.4935064935064899</v>
      </c>
      <c r="F2853" s="128">
        <v>6.6333333333333302</v>
      </c>
      <c r="G2853" s="129">
        <v>6.3985330073349598</v>
      </c>
      <c r="H2853" s="127"/>
      <c r="I2853" s="128"/>
      <c r="J2853" s="129"/>
      <c r="K2853" s="127"/>
      <c r="L2853" s="128"/>
      <c r="M2853" s="129"/>
      <c r="N2853" s="533"/>
    </row>
    <row r="2854" spans="1:14" x14ac:dyDescent="0.3">
      <c r="A2854" s="727" t="s">
        <v>174</v>
      </c>
      <c r="B2854" s="127">
        <v>1.32410224425712</v>
      </c>
      <c r="C2854" s="128">
        <v>1.3467031251761901</v>
      </c>
      <c r="D2854" s="129">
        <v>1.3987206123923701</v>
      </c>
      <c r="E2854" s="127">
        <v>1.32410224425712</v>
      </c>
      <c r="F2854" s="128">
        <v>1.3573717621044901</v>
      </c>
      <c r="G2854" s="129">
        <v>1.4602906638919499</v>
      </c>
      <c r="H2854" s="127"/>
      <c r="I2854" s="128"/>
      <c r="J2854" s="129"/>
      <c r="K2854" s="127"/>
      <c r="L2854" s="128"/>
      <c r="M2854" s="129"/>
      <c r="N2854" s="533"/>
    </row>
    <row r="2855" spans="1:14" x14ac:dyDescent="0.3">
      <c r="A2855" s="727" t="s">
        <v>260</v>
      </c>
      <c r="B2855" s="130" t="s">
        <v>248</v>
      </c>
      <c r="C2855" s="128" t="s">
        <v>130</v>
      </c>
      <c r="D2855" s="129" t="s">
        <v>130</v>
      </c>
      <c r="E2855" s="130" t="s">
        <v>248</v>
      </c>
      <c r="F2855" s="128" t="s">
        <v>130</v>
      </c>
      <c r="G2855" s="129" t="s">
        <v>130</v>
      </c>
      <c r="H2855" s="130"/>
      <c r="I2855" s="128"/>
      <c r="J2855" s="129"/>
      <c r="K2855" s="130"/>
      <c r="L2855" s="128"/>
      <c r="M2855" s="129"/>
      <c r="N2855" s="533"/>
    </row>
    <row r="2856" spans="1:14" x14ac:dyDescent="0.3">
      <c r="A2856" s="730" t="s">
        <v>173</v>
      </c>
      <c r="B2856" s="131" t="s">
        <v>248</v>
      </c>
      <c r="C2856" s="132">
        <v>-0.12343757367609982</v>
      </c>
      <c r="D2856" s="139">
        <v>-3.0016081517287966E-2</v>
      </c>
      <c r="E2856" s="131" t="s">
        <v>248</v>
      </c>
      <c r="F2856" s="132">
        <v>-0.1030129281679255</v>
      </c>
      <c r="G2856" s="139">
        <v>6.5037385035666723E-2</v>
      </c>
      <c r="H2856" s="131"/>
      <c r="I2856" s="132"/>
      <c r="J2856" s="139"/>
      <c r="K2856" s="131"/>
      <c r="L2856" s="132"/>
      <c r="M2856" s="139"/>
      <c r="N2856" s="534"/>
    </row>
    <row r="2857" spans="1:14" ht="26" x14ac:dyDescent="0.3">
      <c r="A2857" s="761" t="s">
        <v>534</v>
      </c>
      <c r="B2857" s="69">
        <v>0.10666666666666701</v>
      </c>
      <c r="C2857" s="70">
        <v>0.22651933701657501</v>
      </c>
      <c r="D2857" s="71">
        <v>0.17199558985666999</v>
      </c>
      <c r="E2857" s="69">
        <v>0.10666666666666701</v>
      </c>
      <c r="F2857" s="70">
        <v>0.20348837209302301</v>
      </c>
      <c r="G2857" s="71">
        <v>0.15949367088607599</v>
      </c>
      <c r="H2857" s="69"/>
      <c r="I2857" s="70"/>
      <c r="J2857" s="71"/>
      <c r="K2857" s="69"/>
      <c r="L2857" s="70"/>
      <c r="M2857" s="71"/>
      <c r="N2857" s="209"/>
    </row>
    <row r="2858" spans="1:14" x14ac:dyDescent="0.3">
      <c r="A2858" s="728" t="s">
        <v>535</v>
      </c>
      <c r="B2858" s="72">
        <v>2.66666666666667E-2</v>
      </c>
      <c r="C2858" s="73">
        <v>0.19613259668508301</v>
      </c>
      <c r="D2858" s="74">
        <v>0.142227122381477</v>
      </c>
      <c r="E2858" s="72">
        <v>2.66666666666667E-2</v>
      </c>
      <c r="F2858" s="73">
        <v>0.15116279069767399</v>
      </c>
      <c r="G2858" s="74">
        <v>0.13417721518987299</v>
      </c>
      <c r="H2858" s="72"/>
      <c r="I2858" s="73"/>
      <c r="J2858" s="74"/>
      <c r="K2858" s="72"/>
      <c r="L2858" s="73"/>
      <c r="M2858" s="74"/>
      <c r="N2858" s="210"/>
    </row>
    <row r="2859" spans="1:14" x14ac:dyDescent="0.3">
      <c r="A2859" s="728" t="s">
        <v>526</v>
      </c>
      <c r="B2859" s="72">
        <v>6.6666666666666693E-2</v>
      </c>
      <c r="C2859" s="73">
        <v>2.7624309392265199E-2</v>
      </c>
      <c r="D2859" s="74">
        <v>3.08710033076075E-2</v>
      </c>
      <c r="E2859" s="72">
        <v>6.6666666666666693E-2</v>
      </c>
      <c r="F2859" s="73">
        <v>4.6511627906976702E-2</v>
      </c>
      <c r="G2859" s="74">
        <v>4.3037974683544297E-2</v>
      </c>
      <c r="H2859" s="72"/>
      <c r="I2859" s="73"/>
      <c r="J2859" s="74"/>
      <c r="K2859" s="72"/>
      <c r="L2859" s="73"/>
      <c r="M2859" s="74"/>
      <c r="N2859" s="536"/>
    </row>
    <row r="2860" spans="1:14" x14ac:dyDescent="0.3">
      <c r="A2860" s="727" t="s">
        <v>182</v>
      </c>
      <c r="B2860" s="72">
        <v>0</v>
      </c>
      <c r="C2860" s="73">
        <v>8.2872928176795594E-3</v>
      </c>
      <c r="D2860" s="74">
        <v>9.9228224917309801E-3</v>
      </c>
      <c r="E2860" s="72">
        <v>0</v>
      </c>
      <c r="F2860" s="73">
        <v>5.8139534883720903E-3</v>
      </c>
      <c r="G2860" s="74">
        <v>1.26582278481013E-2</v>
      </c>
      <c r="H2860" s="72"/>
      <c r="I2860" s="73"/>
      <c r="J2860" s="74"/>
      <c r="K2860" s="72"/>
      <c r="L2860" s="73"/>
      <c r="M2860" s="74"/>
      <c r="N2860" s="536"/>
    </row>
    <row r="2861" spans="1:14" x14ac:dyDescent="0.3">
      <c r="A2861" s="727" t="s">
        <v>244</v>
      </c>
      <c r="B2861" s="72">
        <v>2.66666666666667E-2</v>
      </c>
      <c r="C2861" s="73">
        <v>1.93370165745856E-2</v>
      </c>
      <c r="D2861" s="74">
        <v>2.3153252480705599E-2</v>
      </c>
      <c r="E2861" s="72">
        <v>2.66666666666667E-2</v>
      </c>
      <c r="F2861" s="73">
        <v>2.9069767441860499E-2</v>
      </c>
      <c r="G2861" s="74">
        <v>3.0379746835442999E-2</v>
      </c>
      <c r="H2861" s="72"/>
      <c r="I2861" s="73"/>
      <c r="J2861" s="74"/>
      <c r="K2861" s="72"/>
      <c r="L2861" s="73"/>
      <c r="M2861" s="74"/>
      <c r="N2861" s="536"/>
    </row>
    <row r="2862" spans="1:14" x14ac:dyDescent="0.3">
      <c r="A2862" s="728" t="s">
        <v>183</v>
      </c>
      <c r="B2862" s="72">
        <v>1.3333333333333299E-2</v>
      </c>
      <c r="C2862" s="73">
        <v>5.5248618784530402E-3</v>
      </c>
      <c r="D2862" s="74">
        <v>7.7177508269018697E-3</v>
      </c>
      <c r="E2862" s="72">
        <v>1.3333333333333299E-2</v>
      </c>
      <c r="F2862" s="73">
        <v>5.8139534883720903E-3</v>
      </c>
      <c r="G2862" s="74">
        <v>5.0632911392405099E-3</v>
      </c>
      <c r="H2862" s="72"/>
      <c r="I2862" s="73"/>
      <c r="J2862" s="74"/>
      <c r="K2862" s="72"/>
      <c r="L2862" s="73"/>
      <c r="M2862" s="74"/>
      <c r="N2862" s="536"/>
    </row>
    <row r="2863" spans="1:14" x14ac:dyDescent="0.3">
      <c r="A2863" s="727" t="s">
        <v>171</v>
      </c>
      <c r="B2863" s="72">
        <v>1.3333333333333299E-2</v>
      </c>
      <c r="C2863" s="73">
        <v>1.1049723756906099E-2</v>
      </c>
      <c r="D2863" s="74">
        <v>3.4178610804851198E-2</v>
      </c>
      <c r="E2863" s="72">
        <v>1.3333333333333299E-2</v>
      </c>
      <c r="F2863" s="73">
        <v>1.16279069767442E-2</v>
      </c>
      <c r="G2863" s="74">
        <v>4.05063291139241E-2</v>
      </c>
      <c r="H2863" s="72"/>
      <c r="I2863" s="73"/>
      <c r="J2863" s="74"/>
      <c r="K2863" s="72"/>
      <c r="L2863" s="73"/>
      <c r="M2863" s="74"/>
      <c r="N2863" s="536"/>
    </row>
    <row r="2864" spans="1:14" x14ac:dyDescent="0.3">
      <c r="A2864" s="728" t="s">
        <v>184</v>
      </c>
      <c r="B2864" s="72">
        <v>0</v>
      </c>
      <c r="C2864" s="73">
        <v>1.93370165745856E-2</v>
      </c>
      <c r="D2864" s="74">
        <v>7.7177508269018697E-3</v>
      </c>
      <c r="E2864" s="72">
        <v>0</v>
      </c>
      <c r="F2864" s="73">
        <v>1.16279069767442E-2</v>
      </c>
      <c r="G2864" s="74">
        <v>5.0632911392405099E-3</v>
      </c>
      <c r="H2864" s="72"/>
      <c r="I2864" s="73"/>
      <c r="J2864" s="74"/>
      <c r="K2864" s="72"/>
      <c r="L2864" s="73"/>
      <c r="M2864" s="74"/>
      <c r="N2864" s="536"/>
    </row>
    <row r="2865" spans="1:14" x14ac:dyDescent="0.3">
      <c r="A2865" s="728" t="s">
        <v>185</v>
      </c>
      <c r="B2865" s="72">
        <v>0</v>
      </c>
      <c r="C2865" s="73">
        <v>7.7348066298342497E-2</v>
      </c>
      <c r="D2865" s="74">
        <v>5.1819184123483998E-2</v>
      </c>
      <c r="E2865" s="72">
        <v>0</v>
      </c>
      <c r="F2865" s="73">
        <v>4.0697674418604703E-2</v>
      </c>
      <c r="G2865" s="74">
        <v>3.5443037974683497E-2</v>
      </c>
      <c r="H2865" s="72"/>
      <c r="I2865" s="73"/>
      <c r="J2865" s="74"/>
      <c r="K2865" s="72"/>
      <c r="L2865" s="73"/>
      <c r="M2865" s="74"/>
      <c r="N2865" s="536"/>
    </row>
    <row r="2866" spans="1:14" x14ac:dyDescent="0.3">
      <c r="A2866" s="728" t="s">
        <v>651</v>
      </c>
      <c r="B2866" s="72">
        <v>0</v>
      </c>
      <c r="C2866" s="73">
        <v>2.7624309392265201E-3</v>
      </c>
      <c r="D2866" s="74">
        <v>1.10253583241455E-3</v>
      </c>
      <c r="E2866" s="72">
        <v>0</v>
      </c>
      <c r="F2866" s="73">
        <v>0</v>
      </c>
      <c r="G2866" s="74">
        <v>0</v>
      </c>
      <c r="H2866" s="72"/>
      <c r="I2866" s="73"/>
      <c r="J2866" s="74"/>
      <c r="K2866" s="72"/>
      <c r="L2866" s="73"/>
      <c r="M2866" s="74"/>
      <c r="N2866" s="536"/>
    </row>
    <row r="2867" spans="1:14" x14ac:dyDescent="0.3">
      <c r="A2867" s="727" t="s">
        <v>186</v>
      </c>
      <c r="B2867" s="72">
        <v>6.6666666666666693E-2</v>
      </c>
      <c r="C2867" s="73">
        <v>1.93370165745856E-2</v>
      </c>
      <c r="D2867" s="74">
        <v>1.5435501653803699E-2</v>
      </c>
      <c r="E2867" s="72">
        <v>6.6666666666666693E-2</v>
      </c>
      <c r="F2867" s="73">
        <v>2.9069767441860499E-2</v>
      </c>
      <c r="G2867" s="74">
        <v>2.2784810126582299E-2</v>
      </c>
      <c r="H2867" s="72"/>
      <c r="I2867" s="73"/>
      <c r="J2867" s="74"/>
      <c r="K2867" s="72"/>
      <c r="L2867" s="73"/>
      <c r="M2867" s="74"/>
      <c r="N2867" s="536"/>
    </row>
    <row r="2868" spans="1:14" x14ac:dyDescent="0.3">
      <c r="A2868" s="728" t="s">
        <v>187</v>
      </c>
      <c r="B2868" s="72">
        <v>0</v>
      </c>
      <c r="C2868" s="73">
        <v>0</v>
      </c>
      <c r="D2868" s="74">
        <v>7.7177508269018697E-3</v>
      </c>
      <c r="E2868" s="72">
        <v>0</v>
      </c>
      <c r="F2868" s="73">
        <v>0</v>
      </c>
      <c r="G2868" s="74">
        <v>7.5949367088607601E-3</v>
      </c>
      <c r="H2868" s="72"/>
      <c r="I2868" s="73"/>
      <c r="J2868" s="74"/>
      <c r="K2868" s="72"/>
      <c r="L2868" s="73"/>
      <c r="M2868" s="74"/>
      <c r="N2868" s="536"/>
    </row>
    <row r="2869" spans="1:14" x14ac:dyDescent="0.3">
      <c r="A2869" s="727" t="s">
        <v>254</v>
      </c>
      <c r="B2869" s="72">
        <v>0</v>
      </c>
      <c r="C2869" s="73">
        <v>5.5248618784530402E-3</v>
      </c>
      <c r="D2869" s="74">
        <v>4.4101433296582096E-3</v>
      </c>
      <c r="E2869" s="72">
        <v>0</v>
      </c>
      <c r="F2869" s="73">
        <v>5.8139534883720903E-3</v>
      </c>
      <c r="G2869" s="74">
        <v>5.0632911392405099E-3</v>
      </c>
      <c r="H2869" s="72"/>
      <c r="I2869" s="73"/>
      <c r="J2869" s="74"/>
      <c r="K2869" s="72"/>
      <c r="L2869" s="73"/>
      <c r="M2869" s="74"/>
      <c r="N2869" s="536"/>
    </row>
    <row r="2870" spans="1:14" x14ac:dyDescent="0.3">
      <c r="A2870" s="727" t="s">
        <v>188</v>
      </c>
      <c r="B2870" s="72">
        <v>2.66666666666667E-2</v>
      </c>
      <c r="C2870" s="73">
        <v>1.38121546961326E-2</v>
      </c>
      <c r="D2870" s="74">
        <v>1.8743109151047401E-2</v>
      </c>
      <c r="E2870" s="72">
        <v>2.66666666666667E-2</v>
      </c>
      <c r="F2870" s="73">
        <v>2.32558139534884E-2</v>
      </c>
      <c r="G2870" s="74">
        <v>2.53164556962025E-2</v>
      </c>
      <c r="H2870" s="72"/>
      <c r="I2870" s="73"/>
      <c r="J2870" s="74"/>
      <c r="K2870" s="72"/>
      <c r="L2870" s="73"/>
      <c r="M2870" s="74"/>
      <c r="N2870" s="536"/>
    </row>
    <row r="2871" spans="1:14" x14ac:dyDescent="0.3">
      <c r="A2871" s="728" t="s">
        <v>189</v>
      </c>
      <c r="B2871" s="72">
        <v>0</v>
      </c>
      <c r="C2871" s="73">
        <v>2.7624309392265201E-3</v>
      </c>
      <c r="D2871" s="74">
        <v>3.30760749724366E-3</v>
      </c>
      <c r="E2871" s="72">
        <v>0</v>
      </c>
      <c r="F2871" s="73">
        <v>0</v>
      </c>
      <c r="G2871" s="74">
        <v>5.0632911392405099E-3</v>
      </c>
      <c r="H2871" s="72"/>
      <c r="I2871" s="73"/>
      <c r="J2871" s="74"/>
      <c r="K2871" s="72"/>
      <c r="L2871" s="73"/>
      <c r="M2871" s="74"/>
      <c r="N2871" s="536"/>
    </row>
    <row r="2872" spans="1:14" x14ac:dyDescent="0.3">
      <c r="A2872" s="727" t="s">
        <v>190</v>
      </c>
      <c r="B2872" s="72">
        <v>0.266666666666667</v>
      </c>
      <c r="C2872" s="73">
        <v>9.6685082872928194E-2</v>
      </c>
      <c r="D2872" s="74">
        <v>0.126791620727674</v>
      </c>
      <c r="E2872" s="72">
        <v>0.266666666666667</v>
      </c>
      <c r="F2872" s="73">
        <v>0.127906976744186</v>
      </c>
      <c r="G2872" s="74">
        <v>0.13670886075949401</v>
      </c>
      <c r="H2872" s="72"/>
      <c r="I2872" s="73"/>
      <c r="J2872" s="74"/>
      <c r="K2872" s="72"/>
      <c r="L2872" s="73"/>
      <c r="M2872" s="74"/>
      <c r="N2872" s="536"/>
    </row>
    <row r="2873" spans="1:14" x14ac:dyDescent="0.3">
      <c r="A2873" s="728" t="s">
        <v>311</v>
      </c>
      <c r="B2873" s="72">
        <v>0</v>
      </c>
      <c r="C2873" s="73">
        <v>0</v>
      </c>
      <c r="D2873" s="74">
        <v>1.10253583241455E-3</v>
      </c>
      <c r="E2873" s="72">
        <v>0</v>
      </c>
      <c r="F2873" s="73">
        <v>0</v>
      </c>
      <c r="G2873" s="74">
        <v>2.5316455696202502E-3</v>
      </c>
      <c r="H2873" s="72"/>
      <c r="I2873" s="73"/>
      <c r="J2873" s="74"/>
      <c r="K2873" s="72"/>
      <c r="L2873" s="73"/>
      <c r="M2873" s="74"/>
      <c r="N2873" s="536"/>
    </row>
    <row r="2874" spans="1:14" x14ac:dyDescent="0.3">
      <c r="A2874" s="727" t="s">
        <v>172</v>
      </c>
      <c r="B2874" s="72">
        <v>0</v>
      </c>
      <c r="C2874" s="73">
        <v>8.2872928176795594E-3</v>
      </c>
      <c r="D2874" s="74">
        <v>9.9228224917309801E-3</v>
      </c>
      <c r="E2874" s="72">
        <v>0</v>
      </c>
      <c r="F2874" s="73">
        <v>1.16279069767442E-2</v>
      </c>
      <c r="G2874" s="74">
        <v>5.0632911392405099E-3</v>
      </c>
      <c r="H2874" s="72"/>
      <c r="I2874" s="73"/>
      <c r="J2874" s="74"/>
      <c r="K2874" s="72"/>
      <c r="L2874" s="73"/>
      <c r="M2874" s="74"/>
      <c r="N2874" s="536"/>
    </row>
    <row r="2875" spans="1:14" x14ac:dyDescent="0.3">
      <c r="A2875" s="727" t="s">
        <v>191</v>
      </c>
      <c r="B2875" s="72">
        <v>0.22666666666666699</v>
      </c>
      <c r="C2875" s="73">
        <v>7.18232044198895E-2</v>
      </c>
      <c r="D2875" s="74">
        <v>0.11135611907387</v>
      </c>
      <c r="E2875" s="72">
        <v>0.22666666666666699</v>
      </c>
      <c r="F2875" s="73">
        <v>0.127906976744186</v>
      </c>
      <c r="G2875" s="74">
        <v>0.139240506329114</v>
      </c>
      <c r="H2875" s="72"/>
      <c r="I2875" s="73"/>
      <c r="J2875" s="74"/>
      <c r="K2875" s="72"/>
      <c r="L2875" s="73"/>
      <c r="M2875" s="74"/>
      <c r="N2875" s="536"/>
    </row>
    <row r="2876" spans="1:14" x14ac:dyDescent="0.3">
      <c r="A2876" s="728" t="s">
        <v>929</v>
      </c>
      <c r="B2876" s="72">
        <v>0</v>
      </c>
      <c r="C2876" s="73">
        <v>4.6961325966850799E-2</v>
      </c>
      <c r="D2876" s="74">
        <v>4.1896361631752997E-2</v>
      </c>
      <c r="E2876" s="72">
        <v>0</v>
      </c>
      <c r="F2876" s="73">
        <v>3.4883720930232599E-2</v>
      </c>
      <c r="G2876" s="74">
        <v>3.0379746835442999E-2</v>
      </c>
      <c r="H2876" s="72"/>
      <c r="I2876" s="73"/>
      <c r="J2876" s="74"/>
      <c r="K2876" s="72"/>
      <c r="L2876" s="73"/>
      <c r="M2876" s="74"/>
      <c r="N2876" s="536"/>
    </row>
    <row r="2877" spans="1:14" x14ac:dyDescent="0.3">
      <c r="A2877" s="727" t="s">
        <v>103</v>
      </c>
      <c r="B2877" s="72">
        <v>0.16</v>
      </c>
      <c r="C2877" s="73">
        <v>0.14088397790055199</v>
      </c>
      <c r="D2877" s="74">
        <v>0.17861080485115799</v>
      </c>
      <c r="E2877" s="72">
        <v>0.16</v>
      </c>
      <c r="F2877" s="73">
        <v>0.13372093023255799</v>
      </c>
      <c r="G2877" s="74">
        <v>0.15443037974683499</v>
      </c>
      <c r="H2877" s="72"/>
      <c r="I2877" s="73"/>
      <c r="J2877" s="74"/>
      <c r="K2877" s="72"/>
      <c r="L2877" s="73"/>
      <c r="M2877" s="74"/>
      <c r="N2877" s="537"/>
    </row>
    <row r="2878" spans="1:14" x14ac:dyDescent="0.3">
      <c r="A2878" s="729" t="s">
        <v>259</v>
      </c>
      <c r="B2878" s="133">
        <v>75</v>
      </c>
      <c r="C2878" s="134">
        <v>362</v>
      </c>
      <c r="D2878" s="135">
        <v>907</v>
      </c>
      <c r="E2878" s="133">
        <v>75</v>
      </c>
      <c r="F2878" s="134">
        <v>172</v>
      </c>
      <c r="G2878" s="135">
        <v>395</v>
      </c>
      <c r="H2878" s="133"/>
      <c r="I2878" s="134"/>
      <c r="J2878" s="135"/>
      <c r="K2878" s="133"/>
      <c r="L2878" s="134"/>
      <c r="M2878" s="135"/>
      <c r="N2878" s="14"/>
    </row>
    <row r="2879" spans="1:14" ht="26" x14ac:dyDescent="0.3">
      <c r="A2879" s="785" t="s">
        <v>523</v>
      </c>
      <c r="B2879" s="172">
        <v>0.90243902439024404</v>
      </c>
      <c r="C2879" s="173">
        <v>0.72052401746724903</v>
      </c>
      <c r="D2879" s="174">
        <v>0.76186213070725195</v>
      </c>
      <c r="E2879" s="172">
        <v>0.90243902439024404</v>
      </c>
      <c r="F2879" s="173">
        <v>0.73891625615763501</v>
      </c>
      <c r="G2879" s="174">
        <v>0.79700854700854695</v>
      </c>
      <c r="H2879" s="172"/>
      <c r="I2879" s="173"/>
      <c r="J2879" s="174"/>
      <c r="K2879" s="172"/>
      <c r="L2879" s="173"/>
      <c r="M2879" s="174"/>
      <c r="N2879" s="340"/>
    </row>
    <row r="2880" spans="1:14" hidden="1" x14ac:dyDescent="0.3">
      <c r="A2880" s="175" t="s">
        <v>44</v>
      </c>
      <c r="B2880" s="176">
        <v>9.7560975609756101E-2</v>
      </c>
      <c r="C2880" s="177">
        <v>0.27947598253275102</v>
      </c>
      <c r="D2880" s="178">
        <v>0.23813786929274799</v>
      </c>
      <c r="E2880" s="176">
        <v>9.7560975609756101E-2</v>
      </c>
      <c r="F2880" s="177">
        <v>0.26108374384236499</v>
      </c>
      <c r="G2880" s="178">
        <v>0.20299145299145299</v>
      </c>
      <c r="H2880" s="176"/>
      <c r="I2880" s="177"/>
      <c r="J2880" s="178"/>
      <c r="K2880" s="176"/>
      <c r="L2880" s="177"/>
      <c r="M2880" s="178"/>
      <c r="N2880" s="341"/>
    </row>
    <row r="2881" spans="1:14" hidden="1" x14ac:dyDescent="0.3">
      <c r="A2881" s="16" t="s">
        <v>45</v>
      </c>
      <c r="B2881" s="179">
        <v>82</v>
      </c>
      <c r="C2881" s="180">
        <v>458</v>
      </c>
      <c r="D2881" s="181">
        <v>1117</v>
      </c>
      <c r="E2881" s="179">
        <v>82</v>
      </c>
      <c r="F2881" s="180">
        <v>203</v>
      </c>
      <c r="G2881" s="181">
        <v>468</v>
      </c>
      <c r="H2881" s="179"/>
      <c r="I2881" s="180"/>
      <c r="J2881" s="181"/>
      <c r="K2881" s="179"/>
      <c r="L2881" s="180"/>
      <c r="M2881" s="181"/>
      <c r="N2881" s="341"/>
    </row>
    <row r="2882" spans="1:14" x14ac:dyDescent="0.3">
      <c r="A2882" s="18" t="s">
        <v>87</v>
      </c>
      <c r="B2882" s="172">
        <v>4.8780487804878099E-2</v>
      </c>
      <c r="C2882" s="173">
        <v>6.5502183406113496E-2</v>
      </c>
      <c r="D2882" s="174">
        <v>9.4897045658012505E-2</v>
      </c>
      <c r="E2882" s="172">
        <v>4.8780487804878099E-2</v>
      </c>
      <c r="F2882" s="173">
        <v>7.8817733990147798E-2</v>
      </c>
      <c r="G2882" s="174">
        <v>8.7606837606837601E-2</v>
      </c>
      <c r="H2882" s="172"/>
      <c r="I2882" s="173"/>
      <c r="J2882" s="174"/>
      <c r="K2882" s="172"/>
      <c r="L2882" s="173"/>
      <c r="M2882" s="174"/>
      <c r="N2882" s="341"/>
    </row>
    <row r="2883" spans="1:14" hidden="1" x14ac:dyDescent="0.3">
      <c r="A2883" s="226" t="s">
        <v>524</v>
      </c>
      <c r="B2883" s="176">
        <v>0.95121951219512202</v>
      </c>
      <c r="C2883" s="177">
        <v>0.93449781659388698</v>
      </c>
      <c r="D2883" s="178">
        <v>0.90510295434198795</v>
      </c>
      <c r="E2883" s="176">
        <v>0.95121951219512202</v>
      </c>
      <c r="F2883" s="177">
        <v>0.92118226600985198</v>
      </c>
      <c r="G2883" s="178">
        <v>0.91239316239316204</v>
      </c>
      <c r="H2883" s="176"/>
      <c r="I2883" s="177"/>
      <c r="J2883" s="178"/>
      <c r="K2883" s="176"/>
      <c r="L2883" s="177"/>
      <c r="M2883" s="178"/>
      <c r="N2883" s="341"/>
    </row>
    <row r="2884" spans="1:14" hidden="1" x14ac:dyDescent="0.3">
      <c r="A2884" s="226" t="s">
        <v>525</v>
      </c>
      <c r="B2884" s="179">
        <v>82</v>
      </c>
      <c r="C2884" s="180">
        <v>458</v>
      </c>
      <c r="D2884" s="181">
        <v>1117</v>
      </c>
      <c r="E2884" s="179">
        <v>82</v>
      </c>
      <c r="F2884" s="180">
        <v>203</v>
      </c>
      <c r="G2884" s="181">
        <v>468</v>
      </c>
      <c r="H2884" s="179"/>
      <c r="I2884" s="180"/>
      <c r="J2884" s="181"/>
      <c r="K2884" s="179"/>
      <c r="L2884" s="180"/>
      <c r="M2884" s="181"/>
      <c r="N2884" s="341"/>
    </row>
    <row r="2885" spans="1:14" x14ac:dyDescent="0.3">
      <c r="A2885" s="227" t="s">
        <v>930</v>
      </c>
      <c r="B2885" s="172">
        <v>0</v>
      </c>
      <c r="C2885" s="173">
        <v>1.0917030567685599E-2</v>
      </c>
      <c r="D2885" s="174">
        <v>1.34288272157565E-2</v>
      </c>
      <c r="E2885" s="172">
        <v>0</v>
      </c>
      <c r="F2885" s="173">
        <v>9.8522167487684695E-3</v>
      </c>
      <c r="G2885" s="174">
        <v>6.41025641025641E-3</v>
      </c>
      <c r="H2885" s="172"/>
      <c r="I2885" s="173"/>
      <c r="J2885" s="174"/>
      <c r="K2885" s="172"/>
      <c r="L2885" s="173"/>
      <c r="M2885" s="174"/>
      <c r="N2885" s="341"/>
    </row>
    <row r="2886" spans="1:14" hidden="1" x14ac:dyDescent="0.3">
      <c r="A2886" s="226" t="s">
        <v>931</v>
      </c>
      <c r="B2886" s="176">
        <v>1</v>
      </c>
      <c r="C2886" s="177">
        <v>0.989082969432314</v>
      </c>
      <c r="D2886" s="178">
        <v>0.986571172784244</v>
      </c>
      <c r="E2886" s="176">
        <v>1</v>
      </c>
      <c r="F2886" s="177">
        <v>0.99014778325123198</v>
      </c>
      <c r="G2886" s="178">
        <v>0.99358974358974395</v>
      </c>
      <c r="H2886" s="176"/>
      <c r="I2886" s="177"/>
      <c r="J2886" s="178"/>
      <c r="K2886" s="176"/>
      <c r="L2886" s="177"/>
      <c r="M2886" s="178"/>
      <c r="N2886" s="341"/>
    </row>
    <row r="2887" spans="1:14" hidden="1" x14ac:dyDescent="0.3">
      <c r="A2887" s="226" t="s">
        <v>932</v>
      </c>
      <c r="B2887" s="179">
        <v>82</v>
      </c>
      <c r="C2887" s="180">
        <v>458</v>
      </c>
      <c r="D2887" s="181">
        <v>1117</v>
      </c>
      <c r="E2887" s="179">
        <v>82</v>
      </c>
      <c r="F2887" s="180">
        <v>203</v>
      </c>
      <c r="G2887" s="181">
        <v>468</v>
      </c>
      <c r="H2887" s="179"/>
      <c r="I2887" s="180"/>
      <c r="J2887" s="181"/>
      <c r="K2887" s="179"/>
      <c r="L2887" s="180"/>
      <c r="M2887" s="181"/>
      <c r="N2887" s="341"/>
    </row>
    <row r="2888" spans="1:14" x14ac:dyDescent="0.3">
      <c r="A2888" s="227" t="s">
        <v>314</v>
      </c>
      <c r="B2888" s="172">
        <v>0</v>
      </c>
      <c r="C2888" s="173">
        <v>0.17467248908296901</v>
      </c>
      <c r="D2888" s="174">
        <v>8.9525514771709905E-2</v>
      </c>
      <c r="E2888" s="172">
        <v>0</v>
      </c>
      <c r="F2888" s="173">
        <v>0.123152709359606</v>
      </c>
      <c r="G2888" s="174">
        <v>6.4102564102564097E-2</v>
      </c>
      <c r="H2888" s="172"/>
      <c r="I2888" s="173"/>
      <c r="J2888" s="174"/>
      <c r="K2888" s="172"/>
      <c r="L2888" s="173"/>
      <c r="M2888" s="174"/>
      <c r="N2888" s="341"/>
    </row>
    <row r="2889" spans="1:14" hidden="1" x14ac:dyDescent="0.3">
      <c r="A2889" s="226" t="s">
        <v>315</v>
      </c>
      <c r="B2889" s="176">
        <v>1</v>
      </c>
      <c r="C2889" s="177">
        <v>0.82532751091703105</v>
      </c>
      <c r="D2889" s="178">
        <v>0.91047448522829</v>
      </c>
      <c r="E2889" s="176">
        <v>1</v>
      </c>
      <c r="F2889" s="177">
        <v>0.87684729064039402</v>
      </c>
      <c r="G2889" s="178">
        <v>0.93589743589743601</v>
      </c>
      <c r="H2889" s="176"/>
      <c r="I2889" s="177"/>
      <c r="J2889" s="178"/>
      <c r="K2889" s="176"/>
      <c r="L2889" s="177"/>
      <c r="M2889" s="178"/>
      <c r="N2889" s="341"/>
    </row>
    <row r="2890" spans="1:14" hidden="1" x14ac:dyDescent="0.3">
      <c r="A2890" s="226" t="s">
        <v>316</v>
      </c>
      <c r="B2890" s="179">
        <v>82</v>
      </c>
      <c r="C2890" s="180">
        <v>458</v>
      </c>
      <c r="D2890" s="181">
        <v>1117</v>
      </c>
      <c r="E2890" s="179">
        <v>82</v>
      </c>
      <c r="F2890" s="180">
        <v>203</v>
      </c>
      <c r="G2890" s="181">
        <v>468</v>
      </c>
      <c r="H2890" s="179"/>
      <c r="I2890" s="180"/>
      <c r="J2890" s="181"/>
      <c r="K2890" s="179"/>
      <c r="L2890" s="180"/>
      <c r="M2890" s="181"/>
      <c r="N2890" s="341"/>
    </row>
    <row r="2891" spans="1:14" x14ac:dyDescent="0.3">
      <c r="A2891" s="227" t="s">
        <v>600</v>
      </c>
      <c r="B2891" s="172">
        <v>0</v>
      </c>
      <c r="C2891" s="173">
        <v>1.0917030567685599E-2</v>
      </c>
      <c r="D2891" s="174">
        <v>5.3715308863026001E-3</v>
      </c>
      <c r="E2891" s="172">
        <v>0</v>
      </c>
      <c r="F2891" s="173">
        <v>4.92610837438424E-3</v>
      </c>
      <c r="G2891" s="174">
        <v>2.13675213675214E-3</v>
      </c>
      <c r="H2891" s="172"/>
      <c r="I2891" s="173"/>
      <c r="J2891" s="174"/>
      <c r="K2891" s="172"/>
      <c r="L2891" s="173"/>
      <c r="M2891" s="174"/>
      <c r="N2891" s="341"/>
    </row>
    <row r="2892" spans="1:14" hidden="1" x14ac:dyDescent="0.3">
      <c r="A2892" s="226" t="s">
        <v>933</v>
      </c>
      <c r="B2892" s="176">
        <v>1</v>
      </c>
      <c r="C2892" s="177">
        <v>0.989082969432314</v>
      </c>
      <c r="D2892" s="178">
        <v>0.99462846911369696</v>
      </c>
      <c r="E2892" s="176">
        <v>1</v>
      </c>
      <c r="F2892" s="177">
        <v>0.99507389162561599</v>
      </c>
      <c r="G2892" s="178">
        <v>0.99786324786324798</v>
      </c>
      <c r="H2892" s="176"/>
      <c r="I2892" s="177"/>
      <c r="J2892" s="178"/>
      <c r="K2892" s="176"/>
      <c r="L2892" s="177"/>
      <c r="M2892" s="178"/>
      <c r="N2892" s="341"/>
    </row>
    <row r="2893" spans="1:14" hidden="1" x14ac:dyDescent="0.3">
      <c r="A2893" s="226" t="s">
        <v>934</v>
      </c>
      <c r="B2893" s="179">
        <v>82</v>
      </c>
      <c r="C2893" s="180">
        <v>458</v>
      </c>
      <c r="D2893" s="181">
        <v>1117</v>
      </c>
      <c r="E2893" s="179">
        <v>82</v>
      </c>
      <c r="F2893" s="180">
        <v>203</v>
      </c>
      <c r="G2893" s="181">
        <v>468</v>
      </c>
      <c r="H2893" s="179"/>
      <c r="I2893" s="180"/>
      <c r="J2893" s="181"/>
      <c r="K2893" s="179"/>
      <c r="L2893" s="180"/>
      <c r="M2893" s="181"/>
      <c r="N2893" s="341"/>
    </row>
    <row r="2894" spans="1:14" x14ac:dyDescent="0.3">
      <c r="A2894" s="227" t="s">
        <v>442</v>
      </c>
      <c r="B2894" s="172">
        <v>2.4390243902439001E-2</v>
      </c>
      <c r="C2894" s="173">
        <v>2.4017467248908301E-2</v>
      </c>
      <c r="D2894" s="174">
        <v>1.34288272157565E-2</v>
      </c>
      <c r="E2894" s="172">
        <v>2.4390243902439001E-2</v>
      </c>
      <c r="F2894" s="173">
        <v>2.4630541871921201E-2</v>
      </c>
      <c r="G2894" s="174">
        <v>1.2820512820512799E-2</v>
      </c>
      <c r="H2894" s="172"/>
      <c r="I2894" s="173"/>
      <c r="J2894" s="174"/>
      <c r="K2894" s="172"/>
      <c r="L2894" s="173"/>
      <c r="M2894" s="174"/>
      <c r="N2894" s="341"/>
    </row>
    <row r="2895" spans="1:14" hidden="1" x14ac:dyDescent="0.3">
      <c r="A2895" s="226" t="s">
        <v>317</v>
      </c>
      <c r="B2895" s="176">
        <v>0.97560975609756095</v>
      </c>
      <c r="C2895" s="177">
        <v>0.97598253275109204</v>
      </c>
      <c r="D2895" s="178">
        <v>0.986571172784244</v>
      </c>
      <c r="E2895" s="176">
        <v>0.97560975609756095</v>
      </c>
      <c r="F2895" s="177">
        <v>0.97536945812807896</v>
      </c>
      <c r="G2895" s="178">
        <v>0.987179487179487</v>
      </c>
      <c r="H2895" s="176"/>
      <c r="I2895" s="177"/>
      <c r="J2895" s="178"/>
      <c r="K2895" s="176"/>
      <c r="L2895" s="177"/>
      <c r="M2895" s="178"/>
      <c r="N2895" s="341"/>
    </row>
    <row r="2896" spans="1:14" hidden="1" x14ac:dyDescent="0.3">
      <c r="A2896" s="226" t="s">
        <v>318</v>
      </c>
      <c r="B2896" s="179">
        <v>82</v>
      </c>
      <c r="C2896" s="180">
        <v>458</v>
      </c>
      <c r="D2896" s="181">
        <v>1117</v>
      </c>
      <c r="E2896" s="179">
        <v>82</v>
      </c>
      <c r="F2896" s="180">
        <v>203</v>
      </c>
      <c r="G2896" s="181">
        <v>468</v>
      </c>
      <c r="H2896" s="179"/>
      <c r="I2896" s="180"/>
      <c r="J2896" s="181"/>
      <c r="K2896" s="179"/>
      <c r="L2896" s="180"/>
      <c r="M2896" s="181"/>
      <c r="N2896" s="341"/>
    </row>
    <row r="2897" spans="1:14" x14ac:dyDescent="0.3">
      <c r="A2897" s="227" t="s">
        <v>319</v>
      </c>
      <c r="B2897" s="172">
        <v>0</v>
      </c>
      <c r="C2897" s="173">
        <v>5.6768558951965101E-2</v>
      </c>
      <c r="D2897" s="174">
        <v>2.6857654431513001E-2</v>
      </c>
      <c r="E2897" s="172">
        <v>0</v>
      </c>
      <c r="F2897" s="173">
        <v>4.9261083743842402E-2</v>
      </c>
      <c r="G2897" s="174">
        <v>2.5641025641025599E-2</v>
      </c>
      <c r="H2897" s="172"/>
      <c r="I2897" s="173"/>
      <c r="J2897" s="174"/>
      <c r="K2897" s="172"/>
      <c r="L2897" s="173"/>
      <c r="M2897" s="174"/>
      <c r="N2897" s="341"/>
    </row>
    <row r="2898" spans="1:14" hidden="1" x14ac:dyDescent="0.3">
      <c r="A2898" s="226" t="s">
        <v>320</v>
      </c>
      <c r="B2898" s="176">
        <v>1</v>
      </c>
      <c r="C2898" s="177">
        <v>0.94323144104803502</v>
      </c>
      <c r="D2898" s="178">
        <v>0.973142345568487</v>
      </c>
      <c r="E2898" s="176">
        <v>1</v>
      </c>
      <c r="F2898" s="177">
        <v>0.95073891625615803</v>
      </c>
      <c r="G2898" s="178">
        <v>0.97435897435897401</v>
      </c>
      <c r="H2898" s="176"/>
      <c r="I2898" s="177"/>
      <c r="J2898" s="178"/>
      <c r="K2898" s="176"/>
      <c r="L2898" s="177"/>
      <c r="M2898" s="178"/>
      <c r="N2898" s="341"/>
    </row>
    <row r="2899" spans="1:14" hidden="1" x14ac:dyDescent="0.3">
      <c r="A2899" s="226" t="s">
        <v>321</v>
      </c>
      <c r="B2899" s="179">
        <v>82</v>
      </c>
      <c r="C2899" s="180">
        <v>458</v>
      </c>
      <c r="D2899" s="181">
        <v>1117</v>
      </c>
      <c r="E2899" s="179">
        <v>82</v>
      </c>
      <c r="F2899" s="180">
        <v>203</v>
      </c>
      <c r="G2899" s="181">
        <v>468</v>
      </c>
      <c r="H2899" s="179"/>
      <c r="I2899" s="180"/>
      <c r="J2899" s="181"/>
      <c r="K2899" s="179"/>
      <c r="L2899" s="180"/>
      <c r="M2899" s="181"/>
      <c r="N2899" s="341"/>
    </row>
    <row r="2900" spans="1:14" x14ac:dyDescent="0.3">
      <c r="A2900" s="17" t="s">
        <v>358</v>
      </c>
      <c r="B2900" s="172">
        <v>0</v>
      </c>
      <c r="C2900" s="173">
        <v>1.31004366812227E-2</v>
      </c>
      <c r="D2900" s="174">
        <v>8.9525514771709898E-3</v>
      </c>
      <c r="E2900" s="172">
        <v>0</v>
      </c>
      <c r="F2900" s="173">
        <v>9.8522167487684695E-3</v>
      </c>
      <c r="G2900" s="174">
        <v>8.5470085470085496E-3</v>
      </c>
      <c r="H2900" s="172"/>
      <c r="I2900" s="173"/>
      <c r="J2900" s="174"/>
      <c r="K2900" s="172"/>
      <c r="L2900" s="173"/>
      <c r="M2900" s="174"/>
      <c r="N2900" s="341"/>
    </row>
    <row r="2901" spans="1:14" hidden="1" x14ac:dyDescent="0.3">
      <c r="A2901" s="226" t="s">
        <v>322</v>
      </c>
      <c r="B2901" s="176">
        <v>1</v>
      </c>
      <c r="C2901" s="177">
        <v>0.98689956331877704</v>
      </c>
      <c r="D2901" s="178">
        <v>0.991047448522829</v>
      </c>
      <c r="E2901" s="176">
        <v>1</v>
      </c>
      <c r="F2901" s="177">
        <v>0.99014778325123198</v>
      </c>
      <c r="G2901" s="178">
        <v>0.99145299145299104</v>
      </c>
      <c r="H2901" s="176"/>
      <c r="I2901" s="177"/>
      <c r="J2901" s="178"/>
      <c r="K2901" s="176"/>
      <c r="L2901" s="177"/>
      <c r="M2901" s="178"/>
      <c r="N2901" s="341"/>
    </row>
    <row r="2902" spans="1:14" hidden="1" x14ac:dyDescent="0.3">
      <c r="A2902" s="226" t="s">
        <v>323</v>
      </c>
      <c r="B2902" s="179">
        <v>82</v>
      </c>
      <c r="C2902" s="180">
        <v>458</v>
      </c>
      <c r="D2902" s="181">
        <v>1117</v>
      </c>
      <c r="E2902" s="179">
        <v>82</v>
      </c>
      <c r="F2902" s="180">
        <v>203</v>
      </c>
      <c r="G2902" s="181">
        <v>468</v>
      </c>
      <c r="H2902" s="179"/>
      <c r="I2902" s="180"/>
      <c r="J2902" s="181"/>
      <c r="K2902" s="179"/>
      <c r="L2902" s="180"/>
      <c r="M2902" s="181"/>
      <c r="N2902" s="341"/>
    </row>
    <row r="2903" spans="1:14" x14ac:dyDescent="0.3">
      <c r="A2903" s="17" t="s">
        <v>86</v>
      </c>
      <c r="B2903" s="172">
        <v>1.21951219512195E-2</v>
      </c>
      <c r="C2903" s="173">
        <v>8.7336244541484694E-3</v>
      </c>
      <c r="D2903" s="174">
        <v>5.3715308863026001E-3</v>
      </c>
      <c r="E2903" s="172">
        <v>1.21951219512195E-2</v>
      </c>
      <c r="F2903" s="173">
        <v>9.8522167487684695E-3</v>
      </c>
      <c r="G2903" s="174">
        <v>6.41025641025641E-3</v>
      </c>
      <c r="H2903" s="172"/>
      <c r="I2903" s="173"/>
      <c r="J2903" s="174"/>
      <c r="K2903" s="172"/>
      <c r="L2903" s="173"/>
      <c r="M2903" s="174"/>
      <c r="N2903" s="341"/>
    </row>
    <row r="2904" spans="1:14" hidden="1" x14ac:dyDescent="0.3">
      <c r="A2904" s="226" t="s">
        <v>312</v>
      </c>
      <c r="B2904" s="176">
        <v>0.98780487804878003</v>
      </c>
      <c r="C2904" s="177">
        <v>0.99126637554585095</v>
      </c>
      <c r="D2904" s="178">
        <v>0.99462846911369696</v>
      </c>
      <c r="E2904" s="176">
        <v>0.98780487804878003</v>
      </c>
      <c r="F2904" s="177">
        <v>0.99014778325123198</v>
      </c>
      <c r="G2904" s="178">
        <v>0.99358974358974395</v>
      </c>
      <c r="H2904" s="176"/>
      <c r="I2904" s="177"/>
      <c r="J2904" s="178"/>
      <c r="K2904" s="176"/>
      <c r="L2904" s="177"/>
      <c r="M2904" s="178"/>
      <c r="N2904" s="341"/>
    </row>
    <row r="2905" spans="1:14" hidden="1" x14ac:dyDescent="0.3">
      <c r="A2905" s="226" t="s">
        <v>313</v>
      </c>
      <c r="B2905" s="179">
        <v>82</v>
      </c>
      <c r="C2905" s="180">
        <v>458</v>
      </c>
      <c r="D2905" s="181">
        <v>1117</v>
      </c>
      <c r="E2905" s="179">
        <v>82</v>
      </c>
      <c r="F2905" s="180">
        <v>203</v>
      </c>
      <c r="G2905" s="181">
        <v>468</v>
      </c>
      <c r="H2905" s="179"/>
      <c r="I2905" s="180"/>
      <c r="J2905" s="181"/>
      <c r="K2905" s="179"/>
      <c r="L2905" s="180"/>
      <c r="M2905" s="181"/>
      <c r="N2905" s="341"/>
    </row>
    <row r="2906" spans="1:14" x14ac:dyDescent="0.3">
      <c r="A2906" s="227" t="s">
        <v>609</v>
      </c>
      <c r="B2906" s="172">
        <v>2.4390243902439001E-2</v>
      </c>
      <c r="C2906" s="173">
        <v>6.9868995633187797E-2</v>
      </c>
      <c r="D2906" s="174">
        <v>4.0286481647269501E-2</v>
      </c>
      <c r="E2906" s="172">
        <v>2.4390243902439001E-2</v>
      </c>
      <c r="F2906" s="173">
        <v>6.4039408866995107E-2</v>
      </c>
      <c r="G2906" s="174">
        <v>3.2051282051282E-2</v>
      </c>
      <c r="H2906" s="172"/>
      <c r="I2906" s="173"/>
      <c r="J2906" s="174"/>
      <c r="K2906" s="172"/>
      <c r="L2906" s="173"/>
      <c r="M2906" s="174"/>
      <c r="N2906" s="341"/>
    </row>
    <row r="2907" spans="1:14" hidden="1" x14ac:dyDescent="0.3">
      <c r="A2907" s="175" t="s">
        <v>610</v>
      </c>
      <c r="B2907" s="176">
        <v>0.97560975609756095</v>
      </c>
      <c r="C2907" s="177">
        <v>0.93013100436681195</v>
      </c>
      <c r="D2907" s="178">
        <v>0.959713518352731</v>
      </c>
      <c r="E2907" s="176">
        <v>0.97560975609756095</v>
      </c>
      <c r="F2907" s="177">
        <v>0.935960591133005</v>
      </c>
      <c r="G2907" s="178">
        <v>0.96794871794871795</v>
      </c>
      <c r="H2907" s="176"/>
      <c r="I2907" s="177"/>
      <c r="J2907" s="178"/>
      <c r="K2907" s="176"/>
      <c r="L2907" s="177"/>
      <c r="M2907" s="178"/>
      <c r="N2907" s="341"/>
    </row>
    <row r="2908" spans="1:14" hidden="1" x14ac:dyDescent="0.3">
      <c r="A2908" s="16" t="s">
        <v>611</v>
      </c>
      <c r="B2908" s="179">
        <v>82</v>
      </c>
      <c r="C2908" s="180">
        <v>458</v>
      </c>
      <c r="D2908" s="181">
        <v>1117</v>
      </c>
      <c r="E2908" s="179">
        <v>82</v>
      </c>
      <c r="F2908" s="180">
        <v>203</v>
      </c>
      <c r="G2908" s="181">
        <v>468</v>
      </c>
      <c r="H2908" s="179"/>
      <c r="I2908" s="180"/>
      <c r="J2908" s="181"/>
      <c r="K2908" s="179"/>
      <c r="L2908" s="180"/>
      <c r="M2908" s="181"/>
      <c r="N2908" s="341"/>
    </row>
    <row r="2909" spans="1:14" x14ac:dyDescent="0.3">
      <c r="A2909" s="17" t="s">
        <v>88</v>
      </c>
      <c r="B2909" s="172">
        <v>0</v>
      </c>
      <c r="C2909" s="173">
        <v>1.52838427947598E-2</v>
      </c>
      <c r="D2909" s="174">
        <v>1.34288272157565E-2</v>
      </c>
      <c r="E2909" s="172">
        <v>0</v>
      </c>
      <c r="F2909" s="173">
        <v>1.47783251231527E-2</v>
      </c>
      <c r="G2909" s="174">
        <v>8.5470085470085496E-3</v>
      </c>
      <c r="H2909" s="172"/>
      <c r="I2909" s="173"/>
      <c r="J2909" s="174"/>
      <c r="K2909" s="172"/>
      <c r="L2909" s="173"/>
      <c r="M2909" s="174"/>
      <c r="N2909" s="341"/>
    </row>
    <row r="2910" spans="1:14" hidden="1" x14ac:dyDescent="0.3">
      <c r="A2910" s="175" t="s">
        <v>612</v>
      </c>
      <c r="B2910" s="176">
        <v>1</v>
      </c>
      <c r="C2910" s="177">
        <v>0.98471615720523997</v>
      </c>
      <c r="D2910" s="178">
        <v>0.986571172784244</v>
      </c>
      <c r="E2910" s="176">
        <v>1</v>
      </c>
      <c r="F2910" s="177">
        <v>0.98522167487684698</v>
      </c>
      <c r="G2910" s="178">
        <v>0.99145299145299104</v>
      </c>
      <c r="H2910" s="176"/>
      <c r="I2910" s="177"/>
      <c r="J2910" s="178"/>
      <c r="K2910" s="176"/>
      <c r="L2910" s="177"/>
      <c r="M2910" s="178"/>
      <c r="N2910" s="341"/>
    </row>
    <row r="2911" spans="1:14" hidden="1" x14ac:dyDescent="0.3">
      <c r="A2911" s="16" t="s">
        <v>613</v>
      </c>
      <c r="B2911" s="179">
        <v>82</v>
      </c>
      <c r="C2911" s="180">
        <v>458</v>
      </c>
      <c r="D2911" s="181">
        <v>1117</v>
      </c>
      <c r="E2911" s="179">
        <v>82</v>
      </c>
      <c r="F2911" s="180">
        <v>203</v>
      </c>
      <c r="G2911" s="181">
        <v>468</v>
      </c>
      <c r="H2911" s="179"/>
      <c r="I2911" s="180"/>
      <c r="J2911" s="181"/>
      <c r="K2911" s="179"/>
      <c r="L2911" s="180"/>
      <c r="M2911" s="181"/>
      <c r="N2911" s="341"/>
    </row>
    <row r="2912" spans="1:14" x14ac:dyDescent="0.3">
      <c r="A2912" s="744" t="s">
        <v>817</v>
      </c>
      <c r="B2912" s="570">
        <v>0</v>
      </c>
      <c r="C2912" s="571">
        <v>1.7467248908296901E-2</v>
      </c>
      <c r="D2912" s="572">
        <v>1.34288272157565E-2</v>
      </c>
      <c r="E2912" s="570">
        <v>0</v>
      </c>
      <c r="F2912" s="571">
        <v>1.47783251231527E-2</v>
      </c>
      <c r="G2912" s="572">
        <v>1.06837606837607E-2</v>
      </c>
      <c r="H2912" s="570"/>
      <c r="I2912" s="571"/>
      <c r="J2912" s="572"/>
      <c r="K2912" s="570"/>
      <c r="L2912" s="571"/>
      <c r="M2912" s="572"/>
      <c r="N2912" s="566"/>
    </row>
    <row r="2913" spans="1:14" hidden="1" x14ac:dyDescent="0.3">
      <c r="A2913" s="786" t="s">
        <v>818</v>
      </c>
      <c r="B2913" s="567">
        <v>1</v>
      </c>
      <c r="C2913" s="568">
        <v>0.98253275109170302</v>
      </c>
      <c r="D2913" s="569">
        <v>0.986571172784244</v>
      </c>
      <c r="E2913" s="567">
        <v>1</v>
      </c>
      <c r="F2913" s="568">
        <v>0.98522167487684698</v>
      </c>
      <c r="G2913" s="569">
        <v>0.98931623931623902</v>
      </c>
      <c r="H2913" s="567"/>
      <c r="I2913" s="568"/>
      <c r="J2913" s="569"/>
      <c r="K2913" s="567"/>
      <c r="L2913" s="568"/>
      <c r="M2913" s="569"/>
      <c r="N2913" s="566"/>
    </row>
    <row r="2914" spans="1:14" hidden="1" x14ac:dyDescent="0.3">
      <c r="A2914" s="786" t="s">
        <v>819</v>
      </c>
      <c r="B2914" s="567">
        <v>82</v>
      </c>
      <c r="C2914" s="568">
        <v>458</v>
      </c>
      <c r="D2914" s="569">
        <v>1117</v>
      </c>
      <c r="E2914" s="567">
        <v>82</v>
      </c>
      <c r="F2914" s="568">
        <v>203</v>
      </c>
      <c r="G2914" s="569">
        <v>468</v>
      </c>
      <c r="H2914" s="567"/>
      <c r="I2914" s="568"/>
      <c r="J2914" s="569"/>
      <c r="K2914" s="567"/>
      <c r="L2914" s="568"/>
      <c r="M2914" s="569"/>
      <c r="N2914" s="566"/>
    </row>
    <row r="2915" spans="1:14" x14ac:dyDescent="0.3">
      <c r="A2915" s="227" t="s">
        <v>581</v>
      </c>
      <c r="B2915" s="172">
        <v>0</v>
      </c>
      <c r="C2915" s="173">
        <v>1.7467248908296901E-2</v>
      </c>
      <c r="D2915" s="174">
        <v>1.25335720680394E-2</v>
      </c>
      <c r="E2915" s="172">
        <v>0</v>
      </c>
      <c r="F2915" s="173">
        <v>1.47783251231527E-2</v>
      </c>
      <c r="G2915" s="174">
        <v>8.5470085470085496E-3</v>
      </c>
      <c r="H2915" s="172"/>
      <c r="I2915" s="173"/>
      <c r="J2915" s="174"/>
      <c r="K2915" s="172"/>
      <c r="L2915" s="173"/>
      <c r="M2915" s="174"/>
      <c r="N2915" s="341"/>
    </row>
    <row r="2916" spans="1:14" hidden="1" x14ac:dyDescent="0.3">
      <c r="A2916" s="226" t="s">
        <v>665</v>
      </c>
      <c r="B2916" s="176">
        <v>1</v>
      </c>
      <c r="C2916" s="177">
        <v>0.98253275109170302</v>
      </c>
      <c r="D2916" s="178">
        <v>0.98746642793196104</v>
      </c>
      <c r="E2916" s="176">
        <v>1</v>
      </c>
      <c r="F2916" s="177">
        <v>0.98522167487684698</v>
      </c>
      <c r="G2916" s="178">
        <v>0.99145299145299104</v>
      </c>
      <c r="H2916" s="176"/>
      <c r="I2916" s="177"/>
      <c r="J2916" s="178"/>
      <c r="K2916" s="176"/>
      <c r="L2916" s="177"/>
      <c r="M2916" s="178"/>
      <c r="N2916" s="341"/>
    </row>
    <row r="2917" spans="1:14" hidden="1" x14ac:dyDescent="0.3">
      <c r="A2917" s="226" t="s">
        <v>666</v>
      </c>
      <c r="B2917" s="179">
        <v>82</v>
      </c>
      <c r="C2917" s="180">
        <v>458</v>
      </c>
      <c r="D2917" s="181">
        <v>1117</v>
      </c>
      <c r="E2917" s="179">
        <v>82</v>
      </c>
      <c r="F2917" s="180">
        <v>203</v>
      </c>
      <c r="G2917" s="181">
        <v>468</v>
      </c>
      <c r="H2917" s="179"/>
      <c r="I2917" s="180"/>
      <c r="J2917" s="181"/>
      <c r="K2917" s="179"/>
      <c r="L2917" s="180"/>
      <c r="M2917" s="181"/>
      <c r="N2917" s="341"/>
    </row>
    <row r="2918" spans="1:14" x14ac:dyDescent="0.3">
      <c r="A2918" s="227" t="s">
        <v>580</v>
      </c>
      <c r="B2918" s="172">
        <v>0</v>
      </c>
      <c r="C2918" s="173">
        <v>1.96506550218341E-2</v>
      </c>
      <c r="D2918" s="174">
        <v>2.23813786929275E-2</v>
      </c>
      <c r="E2918" s="172">
        <v>0</v>
      </c>
      <c r="F2918" s="173">
        <v>1.47783251231527E-2</v>
      </c>
      <c r="G2918" s="174">
        <v>1.4957264957265E-2</v>
      </c>
      <c r="H2918" s="172"/>
      <c r="I2918" s="173"/>
      <c r="J2918" s="174"/>
      <c r="K2918" s="172"/>
      <c r="L2918" s="173"/>
      <c r="M2918" s="174"/>
      <c r="N2918" s="341"/>
    </row>
    <row r="2919" spans="1:14" hidden="1" x14ac:dyDescent="0.3">
      <c r="A2919" s="226" t="s">
        <v>667</v>
      </c>
      <c r="B2919" s="176">
        <v>1</v>
      </c>
      <c r="C2919" s="177">
        <v>0.98034934497816595</v>
      </c>
      <c r="D2919" s="178">
        <v>0.977618621307073</v>
      </c>
      <c r="E2919" s="176">
        <v>1</v>
      </c>
      <c r="F2919" s="177">
        <v>0.98522167487684698</v>
      </c>
      <c r="G2919" s="178">
        <v>0.98504273504273498</v>
      </c>
      <c r="H2919" s="176"/>
      <c r="I2919" s="177"/>
      <c r="J2919" s="178"/>
      <c r="K2919" s="176"/>
      <c r="L2919" s="177"/>
      <c r="M2919" s="178"/>
      <c r="N2919" s="370"/>
    </row>
    <row r="2920" spans="1:14" hidden="1" x14ac:dyDescent="0.3">
      <c r="A2920" s="767" t="s">
        <v>668</v>
      </c>
      <c r="B2920" s="367">
        <v>82</v>
      </c>
      <c r="C2920" s="368">
        <v>458</v>
      </c>
      <c r="D2920" s="369">
        <v>1117</v>
      </c>
      <c r="E2920" s="367">
        <v>82</v>
      </c>
      <c r="F2920" s="368">
        <v>203</v>
      </c>
      <c r="G2920" s="369">
        <v>468</v>
      </c>
      <c r="H2920" s="367"/>
      <c r="I2920" s="368"/>
      <c r="J2920" s="369"/>
      <c r="K2920" s="367"/>
      <c r="L2920" s="368"/>
      <c r="M2920" s="369"/>
      <c r="N2920" s="165"/>
    </row>
    <row r="2921" spans="1:14" x14ac:dyDescent="0.3">
      <c r="A2921" s="17" t="s">
        <v>66</v>
      </c>
      <c r="B2921" s="172">
        <v>1.21951219512195E-2</v>
      </c>
      <c r="C2921" s="173">
        <v>2.1834061135371199E-2</v>
      </c>
      <c r="D2921" s="174">
        <v>2.05908683974933E-2</v>
      </c>
      <c r="E2921" s="172">
        <v>1.21951219512195E-2</v>
      </c>
      <c r="F2921" s="173">
        <v>2.95566502463054E-2</v>
      </c>
      <c r="G2921" s="174">
        <v>2.1367521367521399E-2</v>
      </c>
      <c r="H2921" s="172"/>
      <c r="I2921" s="173"/>
      <c r="J2921" s="174"/>
      <c r="K2921" s="172"/>
      <c r="L2921" s="173"/>
      <c r="M2921" s="174"/>
      <c r="N2921" s="341"/>
    </row>
    <row r="2922" spans="1:14" hidden="1" x14ac:dyDescent="0.3">
      <c r="A2922" s="226" t="s">
        <v>669</v>
      </c>
      <c r="B2922" s="176">
        <v>0.98780487804878003</v>
      </c>
      <c r="C2922" s="177">
        <v>0.97816593886462899</v>
      </c>
      <c r="D2922" s="178">
        <v>0.97940913160250698</v>
      </c>
      <c r="E2922" s="176">
        <v>0.98780487804878003</v>
      </c>
      <c r="F2922" s="177">
        <v>0.97044334975369495</v>
      </c>
      <c r="G2922" s="178">
        <v>0.97863247863247904</v>
      </c>
      <c r="H2922" s="176"/>
      <c r="I2922" s="177"/>
      <c r="J2922" s="178"/>
      <c r="K2922" s="176"/>
      <c r="L2922" s="177"/>
      <c r="M2922" s="178"/>
      <c r="N2922" s="370"/>
    </row>
    <row r="2923" spans="1:14" x14ac:dyDescent="0.3">
      <c r="A2923" s="766" t="s">
        <v>259</v>
      </c>
      <c r="B2923" s="182">
        <v>82</v>
      </c>
      <c r="C2923" s="183">
        <v>458</v>
      </c>
      <c r="D2923" s="184">
        <v>1117</v>
      </c>
      <c r="E2923" s="182">
        <v>82</v>
      </c>
      <c r="F2923" s="183">
        <v>203</v>
      </c>
      <c r="G2923" s="184">
        <v>468</v>
      </c>
      <c r="H2923" s="182"/>
      <c r="I2923" s="183"/>
      <c r="J2923" s="184"/>
      <c r="K2923" s="182"/>
      <c r="L2923" s="183"/>
      <c r="M2923" s="184"/>
      <c r="N2923" s="165"/>
    </row>
    <row r="2924" spans="1:14" ht="26" x14ac:dyDescent="0.3">
      <c r="A2924" s="785" t="s">
        <v>676</v>
      </c>
      <c r="B2924" s="72">
        <v>0</v>
      </c>
      <c r="C2924" s="73">
        <v>0</v>
      </c>
      <c r="D2924" s="74">
        <v>0</v>
      </c>
      <c r="E2924" s="72">
        <v>0</v>
      </c>
      <c r="F2924" s="73">
        <v>0</v>
      </c>
      <c r="G2924" s="74">
        <v>0</v>
      </c>
      <c r="H2924" s="72"/>
      <c r="I2924" s="73"/>
      <c r="J2924" s="74"/>
      <c r="K2924" s="72"/>
      <c r="L2924" s="73"/>
      <c r="M2924" s="74"/>
      <c r="N2924" s="562"/>
    </row>
    <row r="2925" spans="1:14" x14ac:dyDescent="0.3">
      <c r="A2925" s="787" t="s">
        <v>670</v>
      </c>
      <c r="B2925" s="72">
        <v>0</v>
      </c>
      <c r="C2925" s="73">
        <v>2.1881838074398201E-3</v>
      </c>
      <c r="D2925" s="74">
        <v>8.9928057553956796E-4</v>
      </c>
      <c r="E2925" s="72">
        <v>0</v>
      </c>
      <c r="F2925" s="73">
        <v>4.92610837438424E-3</v>
      </c>
      <c r="G2925" s="74">
        <v>2.1413276231263402E-3</v>
      </c>
      <c r="H2925" s="72"/>
      <c r="I2925" s="73"/>
      <c r="J2925" s="74"/>
      <c r="K2925" s="72"/>
      <c r="L2925" s="73"/>
      <c r="M2925" s="74"/>
      <c r="N2925" s="556"/>
    </row>
    <row r="2926" spans="1:14" x14ac:dyDescent="0.3">
      <c r="A2926" s="787" t="s">
        <v>671</v>
      </c>
      <c r="B2926" s="72">
        <v>0</v>
      </c>
      <c r="C2926" s="73">
        <v>2.1881838074398201E-3</v>
      </c>
      <c r="D2926" s="74">
        <v>1.79856115107914E-3</v>
      </c>
      <c r="E2926" s="72">
        <v>0</v>
      </c>
      <c r="F2926" s="73">
        <v>0</v>
      </c>
      <c r="G2926" s="74">
        <v>2.1413276231263402E-3</v>
      </c>
      <c r="H2926" s="72"/>
      <c r="I2926" s="73"/>
      <c r="J2926" s="74"/>
      <c r="K2926" s="72"/>
      <c r="L2926" s="73"/>
      <c r="M2926" s="74"/>
      <c r="N2926" s="556"/>
    </row>
    <row r="2927" spans="1:14" x14ac:dyDescent="0.3">
      <c r="A2927" s="787" t="s">
        <v>672</v>
      </c>
      <c r="B2927" s="72">
        <v>3.65853658536585E-2</v>
      </c>
      <c r="C2927" s="73">
        <v>4.8140043763676199E-2</v>
      </c>
      <c r="D2927" s="74">
        <v>4.7661870503597097E-2</v>
      </c>
      <c r="E2927" s="72">
        <v>3.65853658536585E-2</v>
      </c>
      <c r="F2927" s="73">
        <v>4.9261083743842402E-2</v>
      </c>
      <c r="G2927" s="74">
        <v>3.64025695931477E-2</v>
      </c>
      <c r="H2927" s="72"/>
      <c r="I2927" s="73"/>
      <c r="J2927" s="74"/>
      <c r="K2927" s="72"/>
      <c r="L2927" s="73"/>
      <c r="M2927" s="74"/>
      <c r="N2927" s="556"/>
    </row>
    <row r="2928" spans="1:14" x14ac:dyDescent="0.3">
      <c r="A2928" s="787" t="s">
        <v>673</v>
      </c>
      <c r="B2928" s="72">
        <v>0</v>
      </c>
      <c r="C2928" s="73">
        <v>2.1881838074398201E-3</v>
      </c>
      <c r="D2928" s="74">
        <v>8.9928057553956796E-4</v>
      </c>
      <c r="E2928" s="72">
        <v>0</v>
      </c>
      <c r="F2928" s="73">
        <v>0</v>
      </c>
      <c r="G2928" s="74">
        <v>0</v>
      </c>
      <c r="H2928" s="72"/>
      <c r="I2928" s="73"/>
      <c r="J2928" s="74"/>
      <c r="K2928" s="72"/>
      <c r="L2928" s="73"/>
      <c r="M2928" s="74"/>
      <c r="N2928" s="556"/>
    </row>
    <row r="2929" spans="1:14" x14ac:dyDescent="0.3">
      <c r="A2929" s="787" t="s">
        <v>674</v>
      </c>
      <c r="B2929" s="72">
        <v>0</v>
      </c>
      <c r="C2929" s="73">
        <v>0</v>
      </c>
      <c r="D2929" s="74">
        <v>0</v>
      </c>
      <c r="E2929" s="72">
        <v>0</v>
      </c>
      <c r="F2929" s="73">
        <v>0</v>
      </c>
      <c r="G2929" s="74">
        <v>0</v>
      </c>
      <c r="H2929" s="72"/>
      <c r="I2929" s="73"/>
      <c r="J2929" s="74"/>
      <c r="K2929" s="72"/>
      <c r="L2929" s="73"/>
      <c r="M2929" s="74"/>
      <c r="N2929" s="556"/>
    </row>
    <row r="2930" spans="1:14" x14ac:dyDescent="0.3">
      <c r="A2930" s="18" t="s">
        <v>675</v>
      </c>
      <c r="B2930" s="72">
        <v>0.96341463414634099</v>
      </c>
      <c r="C2930" s="73">
        <v>0.94529540481400398</v>
      </c>
      <c r="D2930" s="74">
        <v>0.94874100719424503</v>
      </c>
      <c r="E2930" s="72">
        <v>0.96341463414634099</v>
      </c>
      <c r="F2930" s="73">
        <v>0.94581280788177302</v>
      </c>
      <c r="G2930" s="74">
        <v>0.95931477516060004</v>
      </c>
      <c r="H2930" s="72"/>
      <c r="I2930" s="73"/>
      <c r="J2930" s="74"/>
      <c r="K2930" s="72"/>
      <c r="L2930" s="73"/>
      <c r="M2930" s="74"/>
      <c r="N2930" s="557"/>
    </row>
    <row r="2931" spans="1:14" x14ac:dyDescent="0.3">
      <c r="A2931" s="788" t="s">
        <v>259</v>
      </c>
      <c r="B2931" s="133">
        <v>82</v>
      </c>
      <c r="C2931" s="134">
        <v>457</v>
      </c>
      <c r="D2931" s="135">
        <v>1112</v>
      </c>
      <c r="E2931" s="133">
        <v>82</v>
      </c>
      <c r="F2931" s="134">
        <v>203</v>
      </c>
      <c r="G2931" s="135">
        <v>467</v>
      </c>
      <c r="H2931" s="133"/>
      <c r="I2931" s="134"/>
      <c r="J2931" s="135"/>
      <c r="K2931" s="133"/>
      <c r="L2931" s="134"/>
      <c r="M2931" s="135"/>
      <c r="N2931" s="165"/>
    </row>
    <row r="2932" spans="1:14" ht="26" x14ac:dyDescent="0.3">
      <c r="A2932" s="761" t="s">
        <v>341</v>
      </c>
      <c r="B2932" s="69">
        <v>0.96296296296296302</v>
      </c>
      <c r="C2932" s="70">
        <v>0.70022883295194505</v>
      </c>
      <c r="D2932" s="71">
        <v>0.76514445479962701</v>
      </c>
      <c r="E2932" s="69">
        <v>0.96296296296296302</v>
      </c>
      <c r="F2932" s="70">
        <v>0.91414141414141403</v>
      </c>
      <c r="G2932" s="71">
        <v>0.92763157894736803</v>
      </c>
      <c r="H2932" s="69"/>
      <c r="I2932" s="70"/>
      <c r="J2932" s="71"/>
      <c r="K2932" s="69"/>
      <c r="L2932" s="70"/>
      <c r="M2932" s="71"/>
      <c r="N2932" s="535"/>
    </row>
    <row r="2933" spans="1:14" x14ac:dyDescent="0.3">
      <c r="A2933" s="810" t="s">
        <v>327</v>
      </c>
      <c r="B2933" s="72">
        <v>2.4691358024691398E-2</v>
      </c>
      <c r="C2933" s="73">
        <v>1.83066361556064E-2</v>
      </c>
      <c r="D2933" s="74">
        <v>1.58434296365331E-2</v>
      </c>
      <c r="E2933" s="72">
        <v>2.4691358024691398E-2</v>
      </c>
      <c r="F2933" s="73">
        <v>3.5353535353535401E-2</v>
      </c>
      <c r="G2933" s="74">
        <v>3.2894736842105303E-2</v>
      </c>
      <c r="H2933" s="72"/>
      <c r="I2933" s="73"/>
      <c r="J2933" s="74"/>
      <c r="K2933" s="72"/>
      <c r="L2933" s="73"/>
      <c r="M2933" s="74"/>
      <c r="N2933" s="536"/>
    </row>
    <row r="2934" spans="1:14" x14ac:dyDescent="0.3">
      <c r="A2934" s="810" t="s">
        <v>326</v>
      </c>
      <c r="B2934" s="72">
        <v>1.2345679012345699E-2</v>
      </c>
      <c r="C2934" s="73">
        <v>3.4324942791762E-2</v>
      </c>
      <c r="D2934" s="74">
        <v>2.79589934762349E-2</v>
      </c>
      <c r="E2934" s="72">
        <v>1.2345679012345699E-2</v>
      </c>
      <c r="F2934" s="73">
        <v>5.0505050505050501E-3</v>
      </c>
      <c r="G2934" s="74">
        <v>2.1929824561403499E-3</v>
      </c>
      <c r="H2934" s="72"/>
      <c r="I2934" s="73"/>
      <c r="J2934" s="74"/>
      <c r="K2934" s="72"/>
      <c r="L2934" s="73"/>
      <c r="M2934" s="74"/>
      <c r="N2934" s="536"/>
    </row>
    <row r="2935" spans="1:14" x14ac:dyDescent="0.3">
      <c r="A2935" s="810" t="s">
        <v>325</v>
      </c>
      <c r="B2935" s="72">
        <v>0</v>
      </c>
      <c r="C2935" s="73">
        <v>0.16018306636155599</v>
      </c>
      <c r="D2935" s="74">
        <v>0.13140726933830399</v>
      </c>
      <c r="E2935" s="72">
        <v>0</v>
      </c>
      <c r="F2935" s="73">
        <v>3.03030303030303E-2</v>
      </c>
      <c r="G2935" s="74">
        <v>2.8508771929824601E-2</v>
      </c>
      <c r="H2935" s="72"/>
      <c r="I2935" s="73"/>
      <c r="J2935" s="74"/>
      <c r="K2935" s="72"/>
      <c r="L2935" s="73"/>
      <c r="M2935" s="74"/>
      <c r="N2935" s="536"/>
    </row>
    <row r="2936" spans="1:14" x14ac:dyDescent="0.3">
      <c r="A2936" s="810" t="s">
        <v>324</v>
      </c>
      <c r="B2936" s="72">
        <v>0</v>
      </c>
      <c r="C2936" s="73">
        <v>4.3478260869565202E-2</v>
      </c>
      <c r="D2936" s="74">
        <v>2.6095060577819199E-2</v>
      </c>
      <c r="E2936" s="72">
        <v>0</v>
      </c>
      <c r="F2936" s="73">
        <v>0</v>
      </c>
      <c r="G2936" s="74">
        <v>0</v>
      </c>
      <c r="H2936" s="72"/>
      <c r="I2936" s="73"/>
      <c r="J2936" s="74"/>
      <c r="K2936" s="72"/>
      <c r="L2936" s="73"/>
      <c r="M2936" s="74"/>
      <c r="N2936" s="536"/>
    </row>
    <row r="2937" spans="1:14" x14ac:dyDescent="0.3">
      <c r="A2937" s="810" t="s">
        <v>1082</v>
      </c>
      <c r="B2937" s="72">
        <v>0</v>
      </c>
      <c r="C2937" s="73">
        <v>3.6613272311212801E-2</v>
      </c>
      <c r="D2937" s="74">
        <v>2.8890959925442699E-2</v>
      </c>
      <c r="E2937" s="72">
        <v>0</v>
      </c>
      <c r="F2937" s="73">
        <v>1.5151515151515201E-2</v>
      </c>
      <c r="G2937" s="74">
        <v>8.7719298245613996E-3</v>
      </c>
      <c r="H2937" s="72"/>
      <c r="I2937" s="73"/>
      <c r="J2937" s="74"/>
      <c r="K2937" s="72"/>
      <c r="L2937" s="73"/>
      <c r="M2937" s="74"/>
      <c r="N2937" s="536"/>
    </row>
    <row r="2938" spans="1:14" x14ac:dyDescent="0.3">
      <c r="A2938" s="810" t="s">
        <v>521</v>
      </c>
      <c r="B2938" s="72">
        <v>0</v>
      </c>
      <c r="C2938" s="73">
        <v>6.8649885583523997E-3</v>
      </c>
      <c r="D2938" s="74">
        <v>4.6598322460391396E-3</v>
      </c>
      <c r="E2938" s="72">
        <v>0</v>
      </c>
      <c r="F2938" s="73">
        <v>0</v>
      </c>
      <c r="G2938" s="74">
        <v>0</v>
      </c>
      <c r="H2938" s="72"/>
      <c r="I2938" s="73"/>
      <c r="J2938" s="74"/>
      <c r="K2938" s="72"/>
      <c r="L2938" s="73"/>
      <c r="M2938" s="74"/>
      <c r="N2938" s="536"/>
    </row>
    <row r="2939" spans="1:14" x14ac:dyDescent="0.3">
      <c r="A2939" s="728" t="s">
        <v>522</v>
      </c>
      <c r="B2939" s="72">
        <v>0</v>
      </c>
      <c r="C2939" s="73">
        <v>0</v>
      </c>
      <c r="D2939" s="74">
        <v>0</v>
      </c>
      <c r="E2939" s="72">
        <v>0</v>
      </c>
      <c r="F2939" s="73">
        <v>0</v>
      </c>
      <c r="G2939" s="74">
        <v>0</v>
      </c>
      <c r="H2939" s="72"/>
      <c r="I2939" s="73"/>
      <c r="J2939" s="74"/>
      <c r="K2939" s="72"/>
      <c r="L2939" s="73"/>
      <c r="M2939" s="74"/>
      <c r="N2939" s="537"/>
    </row>
    <row r="2940" spans="1:14" x14ac:dyDescent="0.3">
      <c r="A2940" s="734" t="s">
        <v>259</v>
      </c>
      <c r="B2940" s="75">
        <v>81</v>
      </c>
      <c r="C2940" s="76">
        <v>437</v>
      </c>
      <c r="D2940" s="77">
        <v>1073</v>
      </c>
      <c r="E2940" s="75">
        <v>81</v>
      </c>
      <c r="F2940" s="76">
        <v>198</v>
      </c>
      <c r="G2940" s="77">
        <v>456</v>
      </c>
      <c r="H2940" s="75"/>
      <c r="I2940" s="76"/>
      <c r="J2940" s="77"/>
      <c r="K2940" s="75"/>
      <c r="L2940" s="76"/>
      <c r="M2940" s="77"/>
      <c r="N2940" s="231"/>
    </row>
    <row r="2941" spans="1:14" ht="39" x14ac:dyDescent="0.3">
      <c r="A2941" s="761" t="s">
        <v>990</v>
      </c>
      <c r="B2941" s="69">
        <v>3.7037037037037E-2</v>
      </c>
      <c r="C2941" s="70">
        <v>6.3636363636363602E-2</v>
      </c>
      <c r="D2941" s="71">
        <v>4.0111940298507502E-2</v>
      </c>
      <c r="E2941" s="69">
        <v>3.7037037037037E-2</v>
      </c>
      <c r="F2941" s="70">
        <v>5.5E-2</v>
      </c>
      <c r="G2941" s="71">
        <v>3.3039647577092497E-2</v>
      </c>
      <c r="H2941" s="69"/>
      <c r="I2941" s="70"/>
      <c r="J2941" s="71"/>
      <c r="K2941" s="69"/>
      <c r="L2941" s="70"/>
      <c r="M2941" s="71"/>
      <c r="N2941" s="535"/>
    </row>
    <row r="2942" spans="1:14" x14ac:dyDescent="0.3">
      <c r="A2942" s="728" t="s">
        <v>328</v>
      </c>
      <c r="B2942" s="72">
        <v>1.2345679012345699E-2</v>
      </c>
      <c r="C2942" s="73">
        <v>6.8181818181818205E-2</v>
      </c>
      <c r="D2942" s="74">
        <v>3.9179104477611901E-2</v>
      </c>
      <c r="E2942" s="72">
        <v>1.2345679012345699E-2</v>
      </c>
      <c r="F2942" s="73">
        <v>4.4999999999999998E-2</v>
      </c>
      <c r="G2942" s="74">
        <v>2.8634361233480201E-2</v>
      </c>
      <c r="H2942" s="72"/>
      <c r="I2942" s="73"/>
      <c r="J2942" s="74"/>
      <c r="K2942" s="72"/>
      <c r="L2942" s="73"/>
      <c r="M2942" s="74"/>
      <c r="N2942" s="536"/>
    </row>
    <row r="2943" spans="1:14" x14ac:dyDescent="0.3">
      <c r="A2943" s="728" t="s">
        <v>329</v>
      </c>
      <c r="B2943" s="72">
        <v>2.4691358024691398E-2</v>
      </c>
      <c r="C2943" s="73">
        <v>9.3181818181818199E-2</v>
      </c>
      <c r="D2943" s="74">
        <v>7.8358208955223899E-2</v>
      </c>
      <c r="E2943" s="72">
        <v>2.4691358024691398E-2</v>
      </c>
      <c r="F2943" s="73">
        <v>0.09</v>
      </c>
      <c r="G2943" s="74">
        <v>6.3876651982378893E-2</v>
      </c>
      <c r="H2943" s="72"/>
      <c r="I2943" s="73"/>
      <c r="J2943" s="74"/>
      <c r="K2943" s="72"/>
      <c r="L2943" s="73"/>
      <c r="M2943" s="74"/>
      <c r="N2943" s="536"/>
    </row>
    <row r="2944" spans="1:14" x14ac:dyDescent="0.3">
      <c r="A2944" s="728" t="s">
        <v>330</v>
      </c>
      <c r="B2944" s="72">
        <v>7.4074074074074098E-2</v>
      </c>
      <c r="C2944" s="73">
        <v>0.109090909090909</v>
      </c>
      <c r="D2944" s="74">
        <v>9.7947761194029898E-2</v>
      </c>
      <c r="E2944" s="72">
        <v>7.4074074074074098E-2</v>
      </c>
      <c r="F2944" s="73">
        <v>0.14000000000000001</v>
      </c>
      <c r="G2944" s="74">
        <v>0.11233480176211499</v>
      </c>
      <c r="H2944" s="72"/>
      <c r="I2944" s="73"/>
      <c r="J2944" s="74"/>
      <c r="K2944" s="72"/>
      <c r="L2944" s="73"/>
      <c r="M2944" s="74"/>
      <c r="N2944" s="536"/>
    </row>
    <row r="2945" spans="1:14" x14ac:dyDescent="0.3">
      <c r="A2945" s="728" t="s">
        <v>331</v>
      </c>
      <c r="B2945" s="72">
        <v>9.8765432098765399E-2</v>
      </c>
      <c r="C2945" s="73">
        <v>0.12727272727272701</v>
      </c>
      <c r="D2945" s="74">
        <v>0.12593283582089601</v>
      </c>
      <c r="E2945" s="72">
        <v>9.8765432098765399E-2</v>
      </c>
      <c r="F2945" s="73">
        <v>0.09</v>
      </c>
      <c r="G2945" s="74">
        <v>0.123348017621145</v>
      </c>
      <c r="H2945" s="72"/>
      <c r="I2945" s="73"/>
      <c r="J2945" s="74"/>
      <c r="K2945" s="72"/>
      <c r="L2945" s="73"/>
      <c r="M2945" s="74"/>
      <c r="N2945" s="536"/>
    </row>
    <row r="2946" spans="1:14" x14ac:dyDescent="0.3">
      <c r="A2946" s="728" t="s">
        <v>332</v>
      </c>
      <c r="B2946" s="72">
        <v>0.75308641975308599</v>
      </c>
      <c r="C2946" s="73">
        <v>0.53863636363636402</v>
      </c>
      <c r="D2946" s="74">
        <v>0.61847014925373101</v>
      </c>
      <c r="E2946" s="72">
        <v>0.75308641975308599</v>
      </c>
      <c r="F2946" s="73">
        <v>0.57999999999999996</v>
      </c>
      <c r="G2946" s="74">
        <v>0.63876651982378896</v>
      </c>
      <c r="H2946" s="72"/>
      <c r="I2946" s="73"/>
      <c r="J2946" s="74"/>
      <c r="K2946" s="72"/>
      <c r="L2946" s="73"/>
      <c r="M2946" s="74"/>
      <c r="N2946" s="537"/>
    </row>
    <row r="2947" spans="1:14" x14ac:dyDescent="0.3">
      <c r="A2947" s="734" t="s">
        <v>259</v>
      </c>
      <c r="B2947" s="75">
        <v>81</v>
      </c>
      <c r="C2947" s="76">
        <v>440</v>
      </c>
      <c r="D2947" s="77">
        <v>1072</v>
      </c>
      <c r="E2947" s="75">
        <v>81</v>
      </c>
      <c r="F2947" s="76">
        <v>200</v>
      </c>
      <c r="G2947" s="77">
        <v>454</v>
      </c>
      <c r="H2947" s="75"/>
      <c r="I2947" s="76"/>
      <c r="J2947" s="77"/>
      <c r="K2947" s="75"/>
      <c r="L2947" s="76"/>
      <c r="M2947" s="77"/>
      <c r="N2947" s="532"/>
    </row>
    <row r="2948" spans="1:14" x14ac:dyDescent="0.3">
      <c r="A2948" s="727" t="s">
        <v>194</v>
      </c>
      <c r="B2948" s="127">
        <v>1.55555555555556</v>
      </c>
      <c r="C2948" s="128">
        <v>2.2159090909090899</v>
      </c>
      <c r="D2948" s="129">
        <v>1.91417910447761</v>
      </c>
      <c r="E2948" s="127">
        <v>1.55555555555556</v>
      </c>
      <c r="F2948" s="128">
        <v>2.0950000000000002</v>
      </c>
      <c r="G2948" s="129">
        <v>1.81938325991189</v>
      </c>
      <c r="H2948" s="127"/>
      <c r="I2948" s="128"/>
      <c r="J2948" s="129"/>
      <c r="K2948" s="127"/>
      <c r="L2948" s="128"/>
      <c r="M2948" s="129"/>
      <c r="N2948" s="533"/>
    </row>
    <row r="2949" spans="1:14" x14ac:dyDescent="0.3">
      <c r="A2949" s="727" t="s">
        <v>174</v>
      </c>
      <c r="B2949" s="127">
        <v>1.2041594578792301</v>
      </c>
      <c r="C2949" s="128">
        <v>1.6160419013120999</v>
      </c>
      <c r="D2949" s="129">
        <v>1.4208348559138</v>
      </c>
      <c r="E2949" s="127">
        <v>1.2041594578792301</v>
      </c>
      <c r="F2949" s="128">
        <v>1.53877031110941</v>
      </c>
      <c r="G2949" s="129">
        <v>1.32823758090585</v>
      </c>
      <c r="H2949" s="127"/>
      <c r="I2949" s="128"/>
      <c r="J2949" s="129"/>
      <c r="K2949" s="127"/>
      <c r="L2949" s="128"/>
      <c r="M2949" s="129"/>
      <c r="N2949" s="533"/>
    </row>
    <row r="2950" spans="1:14" x14ac:dyDescent="0.3">
      <c r="A2950" s="727" t="s">
        <v>260</v>
      </c>
      <c r="B2950" s="130" t="s">
        <v>248</v>
      </c>
      <c r="C2950" s="128" t="s">
        <v>237</v>
      </c>
      <c r="D2950" s="129" t="s">
        <v>266</v>
      </c>
      <c r="E2950" s="130" t="s">
        <v>248</v>
      </c>
      <c r="F2950" s="128" t="s">
        <v>236</v>
      </c>
      <c r="G2950" s="129" t="s">
        <v>130</v>
      </c>
      <c r="H2950" s="130"/>
      <c r="I2950" s="128"/>
      <c r="J2950" s="129"/>
      <c r="K2950" s="130"/>
      <c r="L2950" s="128"/>
      <c r="M2950" s="129"/>
      <c r="N2950" s="533"/>
    </row>
    <row r="2951" spans="1:14" x14ac:dyDescent="0.3">
      <c r="A2951" s="730" t="s">
        <v>173</v>
      </c>
      <c r="B2951" s="131" t="s">
        <v>248</v>
      </c>
      <c r="C2951" s="132">
        <v>-0.40862401823701128</v>
      </c>
      <c r="D2951" s="139">
        <v>-0.25240340031734632</v>
      </c>
      <c r="E2951" s="131" t="s">
        <v>248</v>
      </c>
      <c r="F2951" s="132">
        <v>-0.35056852900646096</v>
      </c>
      <c r="G2951" s="139">
        <v>-0.19862990488222829</v>
      </c>
      <c r="H2951" s="131"/>
      <c r="I2951" s="132"/>
      <c r="J2951" s="139"/>
      <c r="K2951" s="131"/>
      <c r="L2951" s="132"/>
      <c r="M2951" s="139"/>
      <c r="N2951" s="534"/>
    </row>
    <row r="2952" spans="1:14" ht="26" x14ac:dyDescent="0.3">
      <c r="A2952" s="741" t="s">
        <v>582</v>
      </c>
      <c r="B2952" s="72">
        <v>1.21951219512195E-2</v>
      </c>
      <c r="C2952" s="73">
        <v>3.7199124726476997E-2</v>
      </c>
      <c r="D2952" s="74">
        <v>1.8884892086330901E-2</v>
      </c>
      <c r="E2952" s="72">
        <v>1.21951219512195E-2</v>
      </c>
      <c r="F2952" s="73">
        <v>9.8522167487684695E-3</v>
      </c>
      <c r="G2952" s="74">
        <v>4.2826552462526804E-3</v>
      </c>
      <c r="H2952" s="72"/>
      <c r="I2952" s="73"/>
      <c r="J2952" s="74"/>
      <c r="K2952" s="72"/>
      <c r="L2952" s="73"/>
      <c r="M2952" s="74"/>
      <c r="N2952" s="224"/>
    </row>
    <row r="2953" spans="1:14" x14ac:dyDescent="0.3">
      <c r="A2953" s="764" t="s">
        <v>102</v>
      </c>
      <c r="B2953" s="212">
        <v>0.98780487804878003</v>
      </c>
      <c r="C2953" s="213">
        <v>0.96280087527352298</v>
      </c>
      <c r="D2953" s="214">
        <v>0.98111510791366896</v>
      </c>
      <c r="E2953" s="212">
        <v>0.98780487804878003</v>
      </c>
      <c r="F2953" s="213">
        <v>0.99014778325123198</v>
      </c>
      <c r="G2953" s="214">
        <v>0.99571734475374696</v>
      </c>
      <c r="H2953" s="212"/>
      <c r="I2953" s="213"/>
      <c r="J2953" s="214"/>
      <c r="K2953" s="212"/>
      <c r="L2953" s="213"/>
      <c r="M2953" s="214"/>
      <c r="N2953" s="223"/>
    </row>
    <row r="2954" spans="1:14" x14ac:dyDescent="0.3">
      <c r="A2954" s="765" t="s">
        <v>259</v>
      </c>
      <c r="B2954" s="166">
        <v>82</v>
      </c>
      <c r="C2954" s="167">
        <v>457</v>
      </c>
      <c r="D2954" s="168">
        <v>1112</v>
      </c>
      <c r="E2954" s="166">
        <v>82</v>
      </c>
      <c r="F2954" s="167">
        <v>203</v>
      </c>
      <c r="G2954" s="168">
        <v>467</v>
      </c>
      <c r="H2954" s="166"/>
      <c r="I2954" s="167"/>
      <c r="J2954" s="168"/>
      <c r="K2954" s="166"/>
      <c r="L2954" s="167"/>
      <c r="M2954" s="168"/>
      <c r="N2954" s="234"/>
    </row>
    <row r="2955" spans="1:14" x14ac:dyDescent="0.3">
      <c r="A2955" s="731" t="s">
        <v>540</v>
      </c>
      <c r="B2955" s="330"/>
      <c r="C2955" s="331"/>
      <c r="D2955" s="332"/>
      <c r="E2955" s="330"/>
      <c r="F2955" s="331"/>
      <c r="G2955" s="332"/>
      <c r="H2955" s="330"/>
      <c r="I2955" s="331"/>
      <c r="J2955" s="332"/>
      <c r="K2955" s="330"/>
      <c r="L2955" s="331"/>
      <c r="M2955" s="332"/>
      <c r="N2955" s="563"/>
    </row>
    <row r="2956" spans="1:14" x14ac:dyDescent="0.3">
      <c r="A2956" s="728" t="s">
        <v>541</v>
      </c>
      <c r="B2956" s="228"/>
      <c r="C2956" s="229"/>
      <c r="D2956" s="230"/>
      <c r="E2956" s="228"/>
      <c r="F2956" s="229"/>
      <c r="G2956" s="230"/>
      <c r="H2956" s="228"/>
      <c r="I2956" s="229"/>
      <c r="J2956" s="230"/>
      <c r="K2956" s="228"/>
      <c r="L2956" s="229"/>
      <c r="M2956" s="230"/>
      <c r="N2956" s="564"/>
    </row>
    <row r="2957" spans="1:14" x14ac:dyDescent="0.3">
      <c r="A2957" s="728" t="s">
        <v>13</v>
      </c>
      <c r="B2957" s="228"/>
      <c r="C2957" s="229"/>
      <c r="D2957" s="230"/>
      <c r="E2957" s="228"/>
      <c r="F2957" s="229"/>
      <c r="G2957" s="230"/>
      <c r="H2957" s="228"/>
      <c r="I2957" s="229"/>
      <c r="J2957" s="230"/>
      <c r="K2957" s="228"/>
      <c r="L2957" s="229"/>
      <c r="M2957" s="230"/>
      <c r="N2957" s="564"/>
    </row>
    <row r="2958" spans="1:14" x14ac:dyDescent="0.3">
      <c r="A2958" s="728" t="s">
        <v>19</v>
      </c>
      <c r="B2958" s="228"/>
      <c r="C2958" s="229"/>
      <c r="D2958" s="230"/>
      <c r="E2958" s="228"/>
      <c r="F2958" s="229"/>
      <c r="G2958" s="230"/>
      <c r="H2958" s="228"/>
      <c r="I2958" s="229"/>
      <c r="J2958" s="230"/>
      <c r="K2958" s="228"/>
      <c r="L2958" s="229"/>
      <c r="M2958" s="230"/>
      <c r="N2958" s="564"/>
    </row>
    <row r="2959" spans="1:14" x14ac:dyDescent="0.3">
      <c r="A2959" s="728" t="s">
        <v>20</v>
      </c>
      <c r="B2959" s="228"/>
      <c r="C2959" s="229"/>
      <c r="D2959" s="230"/>
      <c r="E2959" s="228"/>
      <c r="F2959" s="229"/>
      <c r="G2959" s="230"/>
      <c r="H2959" s="228"/>
      <c r="I2959" s="229"/>
      <c r="J2959" s="230"/>
      <c r="K2959" s="228"/>
      <c r="L2959" s="229"/>
      <c r="M2959" s="230"/>
      <c r="N2959" s="564"/>
    </row>
    <row r="2960" spans="1:14" x14ac:dyDescent="0.3">
      <c r="A2960" s="739" t="s">
        <v>542</v>
      </c>
      <c r="B2960" s="333"/>
      <c r="C2960" s="334"/>
      <c r="D2960" s="335"/>
      <c r="E2960" s="333"/>
      <c r="F2960" s="334"/>
      <c r="G2960" s="335"/>
      <c r="H2960" s="333"/>
      <c r="I2960" s="334"/>
      <c r="J2960" s="335"/>
      <c r="K2960" s="333"/>
      <c r="L2960" s="334"/>
      <c r="M2960" s="335"/>
      <c r="N2960" s="565"/>
    </row>
    <row r="2961" spans="1:14" x14ac:dyDescent="0.3">
      <c r="A2961" s="731" t="s">
        <v>543</v>
      </c>
      <c r="B2961" s="330"/>
      <c r="C2961" s="331"/>
      <c r="D2961" s="332"/>
      <c r="E2961" s="330"/>
      <c r="F2961" s="331"/>
      <c r="G2961" s="332"/>
      <c r="H2961" s="330"/>
      <c r="I2961" s="331"/>
      <c r="J2961" s="332"/>
      <c r="K2961" s="330"/>
      <c r="L2961" s="331"/>
      <c r="M2961" s="332"/>
      <c r="N2961" s="563"/>
    </row>
    <row r="2962" spans="1:14" x14ac:dyDescent="0.3">
      <c r="A2962" s="728" t="s">
        <v>541</v>
      </c>
      <c r="B2962" s="228"/>
      <c r="C2962" s="229"/>
      <c r="D2962" s="230"/>
      <c r="E2962" s="228"/>
      <c r="F2962" s="229"/>
      <c r="G2962" s="230"/>
      <c r="H2962" s="228"/>
      <c r="I2962" s="229"/>
      <c r="J2962" s="230"/>
      <c r="K2962" s="228"/>
      <c r="L2962" s="229"/>
      <c r="M2962" s="230"/>
      <c r="N2962" s="564"/>
    </row>
    <row r="2963" spans="1:14" x14ac:dyDescent="0.3">
      <c r="A2963" s="728" t="s">
        <v>13</v>
      </c>
      <c r="B2963" s="228"/>
      <c r="C2963" s="229"/>
      <c r="D2963" s="230"/>
      <c r="E2963" s="228"/>
      <c r="F2963" s="229"/>
      <c r="G2963" s="230"/>
      <c r="H2963" s="228"/>
      <c r="I2963" s="229"/>
      <c r="J2963" s="230"/>
      <c r="K2963" s="228"/>
      <c r="L2963" s="229"/>
      <c r="M2963" s="230"/>
      <c r="N2963" s="564"/>
    </row>
    <row r="2964" spans="1:14" x14ac:dyDescent="0.3">
      <c r="A2964" s="728" t="s">
        <v>19</v>
      </c>
      <c r="B2964" s="228"/>
      <c r="C2964" s="229"/>
      <c r="D2964" s="230"/>
      <c r="E2964" s="228"/>
      <c r="F2964" s="229"/>
      <c r="G2964" s="230"/>
      <c r="H2964" s="228"/>
      <c r="I2964" s="229"/>
      <c r="J2964" s="230"/>
      <c r="K2964" s="228"/>
      <c r="L2964" s="229"/>
      <c r="M2964" s="230"/>
      <c r="N2964" s="564"/>
    </row>
    <row r="2965" spans="1:14" x14ac:dyDescent="0.3">
      <c r="A2965" s="728" t="s">
        <v>20</v>
      </c>
      <c r="B2965" s="228"/>
      <c r="C2965" s="229"/>
      <c r="D2965" s="230"/>
      <c r="E2965" s="228"/>
      <c r="F2965" s="229"/>
      <c r="G2965" s="230"/>
      <c r="H2965" s="228"/>
      <c r="I2965" s="229"/>
      <c r="J2965" s="230"/>
      <c r="K2965" s="228"/>
      <c r="L2965" s="229"/>
      <c r="M2965" s="230"/>
      <c r="N2965" s="564"/>
    </row>
    <row r="2966" spans="1:14" x14ac:dyDescent="0.3">
      <c r="A2966" s="739" t="s">
        <v>542</v>
      </c>
      <c r="B2966" s="333"/>
      <c r="C2966" s="334"/>
      <c r="D2966" s="335"/>
      <c r="E2966" s="333"/>
      <c r="F2966" s="334"/>
      <c r="G2966" s="335"/>
      <c r="H2966" s="333"/>
      <c r="I2966" s="334"/>
      <c r="J2966" s="335"/>
      <c r="K2966" s="333"/>
      <c r="L2966" s="334"/>
      <c r="M2966" s="335"/>
      <c r="N2966" s="565"/>
    </row>
    <row r="2967" spans="1:14" x14ac:dyDescent="0.3">
      <c r="A2967" s="731" t="s">
        <v>544</v>
      </c>
      <c r="B2967" s="330"/>
      <c r="C2967" s="331"/>
      <c r="D2967" s="332"/>
      <c r="E2967" s="330"/>
      <c r="F2967" s="331"/>
      <c r="G2967" s="332"/>
      <c r="H2967" s="330"/>
      <c r="I2967" s="331"/>
      <c r="J2967" s="332"/>
      <c r="K2967" s="330"/>
      <c r="L2967" s="331"/>
      <c r="M2967" s="332"/>
      <c r="N2967" s="563"/>
    </row>
    <row r="2968" spans="1:14" x14ac:dyDescent="0.3">
      <c r="A2968" s="728" t="s">
        <v>541</v>
      </c>
      <c r="B2968" s="228"/>
      <c r="C2968" s="229"/>
      <c r="D2968" s="230"/>
      <c r="E2968" s="228"/>
      <c r="F2968" s="229"/>
      <c r="G2968" s="230"/>
      <c r="H2968" s="228"/>
      <c r="I2968" s="229"/>
      <c r="J2968" s="230"/>
      <c r="K2968" s="228"/>
      <c r="L2968" s="229"/>
      <c r="M2968" s="230"/>
      <c r="N2968" s="564"/>
    </row>
    <row r="2969" spans="1:14" x14ac:dyDescent="0.3">
      <c r="A2969" s="728" t="s">
        <v>13</v>
      </c>
      <c r="B2969" s="228"/>
      <c r="C2969" s="229"/>
      <c r="D2969" s="230"/>
      <c r="E2969" s="228"/>
      <c r="F2969" s="229"/>
      <c r="G2969" s="230"/>
      <c r="H2969" s="228"/>
      <c r="I2969" s="229"/>
      <c r="J2969" s="230"/>
      <c r="K2969" s="228"/>
      <c r="L2969" s="229"/>
      <c r="M2969" s="230"/>
      <c r="N2969" s="564"/>
    </row>
    <row r="2970" spans="1:14" x14ac:dyDescent="0.3">
      <c r="A2970" s="728" t="s">
        <v>19</v>
      </c>
      <c r="B2970" s="228"/>
      <c r="C2970" s="229"/>
      <c r="D2970" s="230"/>
      <c r="E2970" s="228"/>
      <c r="F2970" s="229"/>
      <c r="G2970" s="230"/>
      <c r="H2970" s="228"/>
      <c r="I2970" s="229"/>
      <c r="J2970" s="230"/>
      <c r="K2970" s="228"/>
      <c r="L2970" s="229"/>
      <c r="M2970" s="230"/>
      <c r="N2970" s="564"/>
    </row>
    <row r="2971" spans="1:14" x14ac:dyDescent="0.3">
      <c r="A2971" s="728" t="s">
        <v>20</v>
      </c>
      <c r="B2971" s="228"/>
      <c r="C2971" s="229"/>
      <c r="D2971" s="230"/>
      <c r="E2971" s="228"/>
      <c r="F2971" s="229"/>
      <c r="G2971" s="230"/>
      <c r="H2971" s="228"/>
      <c r="I2971" s="229"/>
      <c r="J2971" s="230"/>
      <c r="K2971" s="228"/>
      <c r="L2971" s="229"/>
      <c r="M2971" s="230"/>
      <c r="N2971" s="564"/>
    </row>
    <row r="2972" spans="1:14" x14ac:dyDescent="0.3">
      <c r="A2972" s="739" t="s">
        <v>542</v>
      </c>
      <c r="B2972" s="333"/>
      <c r="C2972" s="334"/>
      <c r="D2972" s="335"/>
      <c r="E2972" s="333"/>
      <c r="F2972" s="334"/>
      <c r="G2972" s="335"/>
      <c r="H2972" s="333"/>
      <c r="I2972" s="334"/>
      <c r="J2972" s="335"/>
      <c r="K2972" s="333"/>
      <c r="L2972" s="334"/>
      <c r="M2972" s="335"/>
      <c r="N2972" s="565"/>
    </row>
    <row r="2973" spans="1:14" x14ac:dyDescent="0.3">
      <c r="A2973" s="731" t="s">
        <v>545</v>
      </c>
      <c r="B2973" s="330"/>
      <c r="C2973" s="331"/>
      <c r="D2973" s="332"/>
      <c r="E2973" s="330"/>
      <c r="F2973" s="331"/>
      <c r="G2973" s="332"/>
      <c r="H2973" s="330"/>
      <c r="I2973" s="331"/>
      <c r="J2973" s="332"/>
      <c r="K2973" s="330"/>
      <c r="L2973" s="331"/>
      <c r="M2973" s="332"/>
      <c r="N2973" s="563"/>
    </row>
    <row r="2974" spans="1:14" x14ac:dyDescent="0.3">
      <c r="A2974" s="728" t="s">
        <v>541</v>
      </c>
      <c r="B2974" s="228"/>
      <c r="C2974" s="229"/>
      <c r="D2974" s="230"/>
      <c r="E2974" s="228"/>
      <c r="F2974" s="229"/>
      <c r="G2974" s="230"/>
      <c r="H2974" s="228"/>
      <c r="I2974" s="229"/>
      <c r="J2974" s="230"/>
      <c r="K2974" s="228"/>
      <c r="L2974" s="229"/>
      <c r="M2974" s="230"/>
      <c r="N2974" s="564"/>
    </row>
    <row r="2975" spans="1:14" x14ac:dyDescent="0.3">
      <c r="A2975" s="728" t="s">
        <v>13</v>
      </c>
      <c r="B2975" s="228"/>
      <c r="C2975" s="229"/>
      <c r="D2975" s="230"/>
      <c r="E2975" s="228"/>
      <c r="F2975" s="229"/>
      <c r="G2975" s="230"/>
      <c r="H2975" s="228"/>
      <c r="I2975" s="229"/>
      <c r="J2975" s="230"/>
      <c r="K2975" s="228"/>
      <c r="L2975" s="229"/>
      <c r="M2975" s="230"/>
      <c r="N2975" s="564"/>
    </row>
    <row r="2976" spans="1:14" x14ac:dyDescent="0.3">
      <c r="A2976" s="728" t="s">
        <v>19</v>
      </c>
      <c r="B2976" s="228"/>
      <c r="C2976" s="229"/>
      <c r="D2976" s="230"/>
      <c r="E2976" s="228"/>
      <c r="F2976" s="229"/>
      <c r="G2976" s="230"/>
      <c r="H2976" s="228"/>
      <c r="I2976" s="229"/>
      <c r="J2976" s="230"/>
      <c r="K2976" s="228"/>
      <c r="L2976" s="229"/>
      <c r="M2976" s="230"/>
      <c r="N2976" s="564"/>
    </row>
    <row r="2977" spans="1:14" x14ac:dyDescent="0.3">
      <c r="A2977" s="728" t="s">
        <v>20</v>
      </c>
      <c r="B2977" s="228"/>
      <c r="C2977" s="229"/>
      <c r="D2977" s="230"/>
      <c r="E2977" s="228"/>
      <c r="F2977" s="229"/>
      <c r="G2977" s="230"/>
      <c r="H2977" s="228"/>
      <c r="I2977" s="229"/>
      <c r="J2977" s="230"/>
      <c r="K2977" s="228"/>
      <c r="L2977" s="229"/>
      <c r="M2977" s="230"/>
      <c r="N2977" s="564"/>
    </row>
    <row r="2978" spans="1:14" x14ac:dyDescent="0.3">
      <c r="A2978" s="739" t="s">
        <v>542</v>
      </c>
      <c r="B2978" s="333"/>
      <c r="C2978" s="334"/>
      <c r="D2978" s="335"/>
      <c r="E2978" s="333"/>
      <c r="F2978" s="334"/>
      <c r="G2978" s="335"/>
      <c r="H2978" s="333"/>
      <c r="I2978" s="334"/>
      <c r="J2978" s="335"/>
      <c r="K2978" s="333"/>
      <c r="L2978" s="334"/>
      <c r="M2978" s="335"/>
      <c r="N2978" s="565"/>
    </row>
    <row r="2979" spans="1:14" x14ac:dyDescent="0.3">
      <c r="A2979" s="731" t="s">
        <v>546</v>
      </c>
      <c r="B2979" s="330"/>
      <c r="C2979" s="331"/>
      <c r="D2979" s="332"/>
      <c r="E2979" s="330"/>
      <c r="F2979" s="331"/>
      <c r="G2979" s="332"/>
      <c r="H2979" s="330"/>
      <c r="I2979" s="331"/>
      <c r="J2979" s="332"/>
      <c r="K2979" s="330"/>
      <c r="L2979" s="331"/>
      <c r="M2979" s="332"/>
      <c r="N2979" s="563"/>
    </row>
    <row r="2980" spans="1:14" x14ac:dyDescent="0.3">
      <c r="A2980" s="728" t="s">
        <v>541</v>
      </c>
      <c r="B2980" s="228"/>
      <c r="C2980" s="229"/>
      <c r="D2980" s="230"/>
      <c r="E2980" s="228"/>
      <c r="F2980" s="229"/>
      <c r="G2980" s="230"/>
      <c r="H2980" s="228"/>
      <c r="I2980" s="229"/>
      <c r="J2980" s="230"/>
      <c r="K2980" s="228"/>
      <c r="L2980" s="229"/>
      <c r="M2980" s="230"/>
      <c r="N2980" s="564"/>
    </row>
    <row r="2981" spans="1:14" x14ac:dyDescent="0.3">
      <c r="A2981" s="728" t="s">
        <v>13</v>
      </c>
      <c r="B2981" s="228"/>
      <c r="C2981" s="229"/>
      <c r="D2981" s="230"/>
      <c r="E2981" s="228"/>
      <c r="F2981" s="229"/>
      <c r="G2981" s="230"/>
      <c r="H2981" s="228"/>
      <c r="I2981" s="229"/>
      <c r="J2981" s="230"/>
      <c r="K2981" s="228"/>
      <c r="L2981" s="229"/>
      <c r="M2981" s="230"/>
      <c r="N2981" s="564"/>
    </row>
    <row r="2982" spans="1:14" x14ac:dyDescent="0.3">
      <c r="A2982" s="728" t="s">
        <v>19</v>
      </c>
      <c r="B2982" s="228"/>
      <c r="C2982" s="229"/>
      <c r="D2982" s="230"/>
      <c r="E2982" s="228"/>
      <c r="F2982" s="229"/>
      <c r="G2982" s="230"/>
      <c r="H2982" s="228"/>
      <c r="I2982" s="229"/>
      <c r="J2982" s="230"/>
      <c r="K2982" s="228"/>
      <c r="L2982" s="229"/>
      <c r="M2982" s="230"/>
      <c r="N2982" s="564"/>
    </row>
    <row r="2983" spans="1:14" x14ac:dyDescent="0.3">
      <c r="A2983" s="728" t="s">
        <v>20</v>
      </c>
      <c r="B2983" s="228"/>
      <c r="C2983" s="229"/>
      <c r="D2983" s="230"/>
      <c r="E2983" s="228"/>
      <c r="F2983" s="229"/>
      <c r="G2983" s="230"/>
      <c r="H2983" s="228"/>
      <c r="I2983" s="229"/>
      <c r="J2983" s="230"/>
      <c r="K2983" s="228"/>
      <c r="L2983" s="229"/>
      <c r="M2983" s="230"/>
      <c r="N2983" s="564"/>
    </row>
    <row r="2984" spans="1:14" x14ac:dyDescent="0.3">
      <c r="A2984" s="739" t="s">
        <v>542</v>
      </c>
      <c r="B2984" s="333"/>
      <c r="C2984" s="334"/>
      <c r="D2984" s="335"/>
      <c r="E2984" s="333"/>
      <c r="F2984" s="334"/>
      <c r="G2984" s="335"/>
      <c r="H2984" s="333"/>
      <c r="I2984" s="334"/>
      <c r="J2984" s="335"/>
      <c r="K2984" s="333"/>
      <c r="L2984" s="334"/>
      <c r="M2984" s="335"/>
      <c r="N2984" s="565"/>
    </row>
    <row r="2985" spans="1:14" x14ac:dyDescent="0.3">
      <c r="A2985" s="731" t="s">
        <v>547</v>
      </c>
      <c r="B2985" s="330"/>
      <c r="C2985" s="331"/>
      <c r="D2985" s="332"/>
      <c r="E2985" s="330"/>
      <c r="F2985" s="331"/>
      <c r="G2985" s="332"/>
      <c r="H2985" s="330"/>
      <c r="I2985" s="331"/>
      <c r="J2985" s="332"/>
      <c r="K2985" s="330"/>
      <c r="L2985" s="331"/>
      <c r="M2985" s="332"/>
      <c r="N2985" s="563"/>
    </row>
    <row r="2986" spans="1:14" x14ac:dyDescent="0.3">
      <c r="A2986" s="728" t="s">
        <v>541</v>
      </c>
      <c r="B2986" s="228"/>
      <c r="C2986" s="229"/>
      <c r="D2986" s="230"/>
      <c r="E2986" s="228"/>
      <c r="F2986" s="229"/>
      <c r="G2986" s="230"/>
      <c r="H2986" s="228"/>
      <c r="I2986" s="229"/>
      <c r="J2986" s="230"/>
      <c r="K2986" s="228"/>
      <c r="L2986" s="229"/>
      <c r="M2986" s="230"/>
      <c r="N2986" s="564"/>
    </row>
    <row r="2987" spans="1:14" x14ac:dyDescent="0.3">
      <c r="A2987" s="728" t="s">
        <v>13</v>
      </c>
      <c r="B2987" s="228"/>
      <c r="C2987" s="229"/>
      <c r="D2987" s="230"/>
      <c r="E2987" s="228"/>
      <c r="F2987" s="229"/>
      <c r="G2987" s="230"/>
      <c r="H2987" s="228"/>
      <c r="I2987" s="229"/>
      <c r="J2987" s="230"/>
      <c r="K2987" s="228"/>
      <c r="L2987" s="229"/>
      <c r="M2987" s="230"/>
      <c r="N2987" s="564"/>
    </row>
    <row r="2988" spans="1:14" x14ac:dyDescent="0.3">
      <c r="A2988" s="728" t="s">
        <v>19</v>
      </c>
      <c r="B2988" s="228"/>
      <c r="C2988" s="229"/>
      <c r="D2988" s="230"/>
      <c r="E2988" s="228"/>
      <c r="F2988" s="229"/>
      <c r="G2988" s="230"/>
      <c r="H2988" s="228"/>
      <c r="I2988" s="229"/>
      <c r="J2988" s="230"/>
      <c r="K2988" s="228"/>
      <c r="L2988" s="229"/>
      <c r="M2988" s="230"/>
      <c r="N2988" s="564"/>
    </row>
    <row r="2989" spans="1:14" x14ac:dyDescent="0.3">
      <c r="A2989" s="728" t="s">
        <v>20</v>
      </c>
      <c r="B2989" s="228"/>
      <c r="C2989" s="229"/>
      <c r="D2989" s="230"/>
      <c r="E2989" s="228"/>
      <c r="F2989" s="229"/>
      <c r="G2989" s="230"/>
      <c r="H2989" s="228"/>
      <c r="I2989" s="229"/>
      <c r="J2989" s="230"/>
      <c r="K2989" s="228"/>
      <c r="L2989" s="229"/>
      <c r="M2989" s="230"/>
      <c r="N2989" s="564"/>
    </row>
    <row r="2990" spans="1:14" x14ac:dyDescent="0.3">
      <c r="A2990" s="739" t="s">
        <v>542</v>
      </c>
      <c r="B2990" s="333"/>
      <c r="C2990" s="334"/>
      <c r="D2990" s="335"/>
      <c r="E2990" s="333"/>
      <c r="F2990" s="334"/>
      <c r="G2990" s="335"/>
      <c r="H2990" s="333"/>
      <c r="I2990" s="334"/>
      <c r="J2990" s="335"/>
      <c r="K2990" s="333"/>
      <c r="L2990" s="334"/>
      <c r="M2990" s="335"/>
      <c r="N2990" s="565"/>
    </row>
    <row r="2991" spans="1:14" x14ac:dyDescent="0.3">
      <c r="A2991" s="731" t="s">
        <v>548</v>
      </c>
      <c r="B2991" s="330"/>
      <c r="C2991" s="331"/>
      <c r="D2991" s="332"/>
      <c r="E2991" s="330"/>
      <c r="F2991" s="331"/>
      <c r="G2991" s="332"/>
      <c r="H2991" s="330"/>
      <c r="I2991" s="331"/>
      <c r="J2991" s="332"/>
      <c r="K2991" s="330"/>
      <c r="L2991" s="331"/>
      <c r="M2991" s="332"/>
      <c r="N2991" s="563"/>
    </row>
    <row r="2992" spans="1:14" x14ac:dyDescent="0.3">
      <c r="A2992" s="728" t="s">
        <v>541</v>
      </c>
      <c r="B2992" s="228"/>
      <c r="C2992" s="229"/>
      <c r="D2992" s="230"/>
      <c r="E2992" s="228"/>
      <c r="F2992" s="229"/>
      <c r="G2992" s="230"/>
      <c r="H2992" s="228"/>
      <c r="I2992" s="229"/>
      <c r="J2992" s="230"/>
      <c r="K2992" s="228"/>
      <c r="L2992" s="229"/>
      <c r="M2992" s="230"/>
      <c r="N2992" s="564"/>
    </row>
    <row r="2993" spans="1:14" x14ac:dyDescent="0.3">
      <c r="A2993" s="728" t="s">
        <v>13</v>
      </c>
      <c r="B2993" s="228"/>
      <c r="C2993" s="229"/>
      <c r="D2993" s="230"/>
      <c r="E2993" s="228"/>
      <c r="F2993" s="229"/>
      <c r="G2993" s="230"/>
      <c r="H2993" s="228"/>
      <c r="I2993" s="229"/>
      <c r="J2993" s="230"/>
      <c r="K2993" s="228"/>
      <c r="L2993" s="229"/>
      <c r="M2993" s="230"/>
      <c r="N2993" s="564"/>
    </row>
    <row r="2994" spans="1:14" x14ac:dyDescent="0.3">
      <c r="A2994" s="728" t="s">
        <v>19</v>
      </c>
      <c r="B2994" s="228"/>
      <c r="C2994" s="229"/>
      <c r="D2994" s="230"/>
      <c r="E2994" s="228"/>
      <c r="F2994" s="229"/>
      <c r="G2994" s="230"/>
      <c r="H2994" s="228"/>
      <c r="I2994" s="229"/>
      <c r="J2994" s="230"/>
      <c r="K2994" s="228"/>
      <c r="L2994" s="229"/>
      <c r="M2994" s="230"/>
      <c r="N2994" s="564"/>
    </row>
    <row r="2995" spans="1:14" x14ac:dyDescent="0.3">
      <c r="A2995" s="728" t="s">
        <v>20</v>
      </c>
      <c r="B2995" s="228"/>
      <c r="C2995" s="229"/>
      <c r="D2995" s="230"/>
      <c r="E2995" s="228"/>
      <c r="F2995" s="229"/>
      <c r="G2995" s="230"/>
      <c r="H2995" s="228"/>
      <c r="I2995" s="229"/>
      <c r="J2995" s="230"/>
      <c r="K2995" s="228"/>
      <c r="L2995" s="229"/>
      <c r="M2995" s="230"/>
      <c r="N2995" s="564"/>
    </row>
    <row r="2996" spans="1:14" x14ac:dyDescent="0.3">
      <c r="A2996" s="739" t="s">
        <v>542</v>
      </c>
      <c r="B2996" s="333"/>
      <c r="C2996" s="334"/>
      <c r="D2996" s="335"/>
      <c r="E2996" s="333"/>
      <c r="F2996" s="334"/>
      <c r="G2996" s="335"/>
      <c r="H2996" s="333"/>
      <c r="I2996" s="334"/>
      <c r="J2996" s="335"/>
      <c r="K2996" s="333"/>
      <c r="L2996" s="334"/>
      <c r="M2996" s="335"/>
      <c r="N2996" s="565"/>
    </row>
    <row r="2997" spans="1:14" x14ac:dyDescent="0.3">
      <c r="A2997" s="731" t="s">
        <v>549</v>
      </c>
      <c r="B2997" s="330"/>
      <c r="C2997" s="331"/>
      <c r="D2997" s="332"/>
      <c r="E2997" s="330"/>
      <c r="F2997" s="331"/>
      <c r="G2997" s="332"/>
      <c r="H2997" s="330"/>
      <c r="I2997" s="331"/>
      <c r="J2997" s="332"/>
      <c r="K2997" s="330"/>
      <c r="L2997" s="331"/>
      <c r="M2997" s="332"/>
      <c r="N2997" s="563"/>
    </row>
    <row r="2998" spans="1:14" x14ac:dyDescent="0.3">
      <c r="A2998" s="728" t="s">
        <v>541</v>
      </c>
      <c r="B2998" s="228"/>
      <c r="C2998" s="229"/>
      <c r="D2998" s="230"/>
      <c r="E2998" s="228"/>
      <c r="F2998" s="229"/>
      <c r="G2998" s="230"/>
      <c r="H2998" s="228"/>
      <c r="I2998" s="229"/>
      <c r="J2998" s="230"/>
      <c r="K2998" s="228"/>
      <c r="L2998" s="229"/>
      <c r="M2998" s="230"/>
      <c r="N2998" s="564"/>
    </row>
    <row r="2999" spans="1:14" x14ac:dyDescent="0.3">
      <c r="A2999" s="728" t="s">
        <v>13</v>
      </c>
      <c r="B2999" s="228"/>
      <c r="C2999" s="229"/>
      <c r="D2999" s="230"/>
      <c r="E2999" s="228"/>
      <c r="F2999" s="229"/>
      <c r="G2999" s="230"/>
      <c r="H2999" s="228"/>
      <c r="I2999" s="229"/>
      <c r="J2999" s="230"/>
      <c r="K2999" s="228"/>
      <c r="L2999" s="229"/>
      <c r="M2999" s="230"/>
      <c r="N2999" s="564"/>
    </row>
    <row r="3000" spans="1:14" x14ac:dyDescent="0.3">
      <c r="A3000" s="728" t="s">
        <v>19</v>
      </c>
      <c r="B3000" s="228"/>
      <c r="C3000" s="229"/>
      <c r="D3000" s="230"/>
      <c r="E3000" s="228"/>
      <c r="F3000" s="229"/>
      <c r="G3000" s="230"/>
      <c r="H3000" s="228"/>
      <c r="I3000" s="229"/>
      <c r="J3000" s="230"/>
      <c r="K3000" s="228"/>
      <c r="L3000" s="229"/>
      <c r="M3000" s="230"/>
      <c r="N3000" s="564"/>
    </row>
    <row r="3001" spans="1:14" x14ac:dyDescent="0.3">
      <c r="A3001" s="728" t="s">
        <v>20</v>
      </c>
      <c r="B3001" s="228"/>
      <c r="C3001" s="229"/>
      <c r="D3001" s="230"/>
      <c r="E3001" s="228"/>
      <c r="F3001" s="229"/>
      <c r="G3001" s="230"/>
      <c r="H3001" s="228"/>
      <c r="I3001" s="229"/>
      <c r="J3001" s="230"/>
      <c r="K3001" s="228"/>
      <c r="L3001" s="229"/>
      <c r="M3001" s="230"/>
      <c r="N3001" s="564"/>
    </row>
    <row r="3002" spans="1:14" x14ac:dyDescent="0.3">
      <c r="A3002" s="739" t="s">
        <v>542</v>
      </c>
      <c r="B3002" s="333"/>
      <c r="C3002" s="334"/>
      <c r="D3002" s="335"/>
      <c r="E3002" s="333"/>
      <c r="F3002" s="334"/>
      <c r="G3002" s="335"/>
      <c r="H3002" s="333"/>
      <c r="I3002" s="334"/>
      <c r="J3002" s="335"/>
      <c r="K3002" s="333"/>
      <c r="L3002" s="334"/>
      <c r="M3002" s="335"/>
      <c r="N3002" s="565"/>
    </row>
    <row r="3003" spans="1:14" x14ac:dyDescent="0.3">
      <c r="A3003" s="731" t="s">
        <v>550</v>
      </c>
      <c r="B3003" s="330"/>
      <c r="C3003" s="331"/>
      <c r="D3003" s="332"/>
      <c r="E3003" s="330"/>
      <c r="F3003" s="331"/>
      <c r="G3003" s="332"/>
      <c r="H3003" s="330"/>
      <c r="I3003" s="331"/>
      <c r="J3003" s="332"/>
      <c r="K3003" s="330"/>
      <c r="L3003" s="331"/>
      <c r="M3003" s="332"/>
      <c r="N3003" s="563"/>
    </row>
    <row r="3004" spans="1:14" x14ac:dyDescent="0.3">
      <c r="A3004" s="728" t="s">
        <v>541</v>
      </c>
      <c r="B3004" s="228"/>
      <c r="C3004" s="229"/>
      <c r="D3004" s="230"/>
      <c r="E3004" s="228"/>
      <c r="F3004" s="229"/>
      <c r="G3004" s="230"/>
      <c r="H3004" s="228"/>
      <c r="I3004" s="229"/>
      <c r="J3004" s="230"/>
      <c r="K3004" s="228"/>
      <c r="L3004" s="229"/>
      <c r="M3004" s="230"/>
      <c r="N3004" s="564"/>
    </row>
    <row r="3005" spans="1:14" x14ac:dyDescent="0.3">
      <c r="A3005" s="728" t="s">
        <v>13</v>
      </c>
      <c r="B3005" s="228"/>
      <c r="C3005" s="229"/>
      <c r="D3005" s="230"/>
      <c r="E3005" s="228"/>
      <c r="F3005" s="229"/>
      <c r="G3005" s="230"/>
      <c r="H3005" s="228"/>
      <c r="I3005" s="229"/>
      <c r="J3005" s="230"/>
      <c r="K3005" s="228"/>
      <c r="L3005" s="229"/>
      <c r="M3005" s="230"/>
      <c r="N3005" s="564"/>
    </row>
    <row r="3006" spans="1:14" x14ac:dyDescent="0.3">
      <c r="A3006" s="728" t="s">
        <v>19</v>
      </c>
      <c r="B3006" s="228"/>
      <c r="C3006" s="229"/>
      <c r="D3006" s="230"/>
      <c r="E3006" s="228"/>
      <c r="F3006" s="229"/>
      <c r="G3006" s="230"/>
      <c r="H3006" s="228"/>
      <c r="I3006" s="229"/>
      <c r="J3006" s="230"/>
      <c r="K3006" s="228"/>
      <c r="L3006" s="229"/>
      <c r="M3006" s="230"/>
      <c r="N3006" s="564"/>
    </row>
    <row r="3007" spans="1:14" x14ac:dyDescent="0.3">
      <c r="A3007" s="728" t="s">
        <v>20</v>
      </c>
      <c r="B3007" s="228"/>
      <c r="C3007" s="229"/>
      <c r="D3007" s="230"/>
      <c r="E3007" s="228"/>
      <c r="F3007" s="229"/>
      <c r="G3007" s="230"/>
      <c r="H3007" s="228"/>
      <c r="I3007" s="229"/>
      <c r="J3007" s="230"/>
      <c r="K3007" s="228"/>
      <c r="L3007" s="229"/>
      <c r="M3007" s="230"/>
      <c r="N3007" s="564"/>
    </row>
    <row r="3008" spans="1:14" x14ac:dyDescent="0.3">
      <c r="A3008" s="739" t="s">
        <v>542</v>
      </c>
      <c r="B3008" s="333"/>
      <c r="C3008" s="334"/>
      <c r="D3008" s="335"/>
      <c r="E3008" s="333"/>
      <c r="F3008" s="334"/>
      <c r="G3008" s="335"/>
      <c r="H3008" s="333"/>
      <c r="I3008" s="334"/>
      <c r="J3008" s="335"/>
      <c r="K3008" s="333"/>
      <c r="L3008" s="334"/>
      <c r="M3008" s="335"/>
      <c r="N3008" s="565"/>
    </row>
    <row r="3009" spans="1:14" x14ac:dyDescent="0.3">
      <c r="A3009" s="731" t="s">
        <v>551</v>
      </c>
      <c r="B3009" s="330"/>
      <c r="C3009" s="331"/>
      <c r="D3009" s="332"/>
      <c r="E3009" s="330"/>
      <c r="F3009" s="331"/>
      <c r="G3009" s="332"/>
      <c r="H3009" s="330"/>
      <c r="I3009" s="331"/>
      <c r="J3009" s="332"/>
      <c r="K3009" s="330"/>
      <c r="L3009" s="331"/>
      <c r="M3009" s="332"/>
      <c r="N3009" s="563"/>
    </row>
    <row r="3010" spans="1:14" x14ac:dyDescent="0.3">
      <c r="A3010" s="728" t="s">
        <v>541</v>
      </c>
      <c r="B3010" s="228"/>
      <c r="C3010" s="229"/>
      <c r="D3010" s="230"/>
      <c r="E3010" s="228"/>
      <c r="F3010" s="229"/>
      <c r="G3010" s="230"/>
      <c r="H3010" s="228"/>
      <c r="I3010" s="229"/>
      <c r="J3010" s="230"/>
      <c r="K3010" s="228"/>
      <c r="L3010" s="229"/>
      <c r="M3010" s="230"/>
      <c r="N3010" s="564"/>
    </row>
    <row r="3011" spans="1:14" x14ac:dyDescent="0.3">
      <c r="A3011" s="728" t="s">
        <v>13</v>
      </c>
      <c r="B3011" s="228"/>
      <c r="C3011" s="229"/>
      <c r="D3011" s="230"/>
      <c r="E3011" s="228"/>
      <c r="F3011" s="229"/>
      <c r="G3011" s="230"/>
      <c r="H3011" s="228"/>
      <c r="I3011" s="229"/>
      <c r="J3011" s="230"/>
      <c r="K3011" s="228"/>
      <c r="L3011" s="229"/>
      <c r="M3011" s="230"/>
      <c r="N3011" s="564"/>
    </row>
    <row r="3012" spans="1:14" x14ac:dyDescent="0.3">
      <c r="A3012" s="728" t="s">
        <v>19</v>
      </c>
      <c r="B3012" s="228"/>
      <c r="C3012" s="229"/>
      <c r="D3012" s="230"/>
      <c r="E3012" s="228"/>
      <c r="F3012" s="229"/>
      <c r="G3012" s="230"/>
      <c r="H3012" s="228"/>
      <c r="I3012" s="229"/>
      <c r="J3012" s="230"/>
      <c r="K3012" s="228"/>
      <c r="L3012" s="229"/>
      <c r="M3012" s="230"/>
      <c r="N3012" s="564"/>
    </row>
    <row r="3013" spans="1:14" x14ac:dyDescent="0.3">
      <c r="A3013" s="728" t="s">
        <v>20</v>
      </c>
      <c r="B3013" s="228"/>
      <c r="C3013" s="229"/>
      <c r="D3013" s="230"/>
      <c r="E3013" s="228"/>
      <c r="F3013" s="229"/>
      <c r="G3013" s="230"/>
      <c r="H3013" s="228"/>
      <c r="I3013" s="229"/>
      <c r="J3013" s="230"/>
      <c r="K3013" s="228"/>
      <c r="L3013" s="229"/>
      <c r="M3013" s="230"/>
      <c r="N3013" s="564"/>
    </row>
    <row r="3014" spans="1:14" x14ac:dyDescent="0.3">
      <c r="A3014" s="739" t="s">
        <v>542</v>
      </c>
      <c r="B3014" s="333"/>
      <c r="C3014" s="334"/>
      <c r="D3014" s="335"/>
      <c r="E3014" s="333"/>
      <c r="F3014" s="334"/>
      <c r="G3014" s="335"/>
      <c r="H3014" s="333"/>
      <c r="I3014" s="334"/>
      <c r="J3014" s="335"/>
      <c r="K3014" s="333"/>
      <c r="L3014" s="334"/>
      <c r="M3014" s="335"/>
      <c r="N3014" s="565"/>
    </row>
    <row r="3015" spans="1:14" x14ac:dyDescent="0.3">
      <c r="A3015" s="731" t="s">
        <v>552</v>
      </c>
      <c r="B3015" s="330"/>
      <c r="C3015" s="331"/>
      <c r="D3015" s="332"/>
      <c r="E3015" s="330"/>
      <c r="F3015" s="331"/>
      <c r="G3015" s="332"/>
      <c r="H3015" s="330"/>
      <c r="I3015" s="331"/>
      <c r="J3015" s="332"/>
      <c r="K3015" s="330"/>
      <c r="L3015" s="331"/>
      <c r="M3015" s="332"/>
      <c r="N3015" s="563"/>
    </row>
    <row r="3016" spans="1:14" x14ac:dyDescent="0.3">
      <c r="A3016" s="728" t="s">
        <v>541</v>
      </c>
      <c r="B3016" s="228"/>
      <c r="C3016" s="229"/>
      <c r="D3016" s="230"/>
      <c r="E3016" s="228"/>
      <c r="F3016" s="229"/>
      <c r="G3016" s="230"/>
      <c r="H3016" s="228"/>
      <c r="I3016" s="229"/>
      <c r="J3016" s="230"/>
      <c r="K3016" s="228"/>
      <c r="L3016" s="229"/>
      <c r="M3016" s="230"/>
      <c r="N3016" s="564"/>
    </row>
    <row r="3017" spans="1:14" x14ac:dyDescent="0.3">
      <c r="A3017" s="728" t="s">
        <v>13</v>
      </c>
      <c r="B3017" s="228"/>
      <c r="C3017" s="229"/>
      <c r="D3017" s="230"/>
      <c r="E3017" s="228"/>
      <c r="F3017" s="229"/>
      <c r="G3017" s="230"/>
      <c r="H3017" s="228"/>
      <c r="I3017" s="229"/>
      <c r="J3017" s="230"/>
      <c r="K3017" s="228"/>
      <c r="L3017" s="229"/>
      <c r="M3017" s="230"/>
      <c r="N3017" s="564"/>
    </row>
    <row r="3018" spans="1:14" x14ac:dyDescent="0.3">
      <c r="A3018" s="728" t="s">
        <v>19</v>
      </c>
      <c r="B3018" s="228"/>
      <c r="C3018" s="229"/>
      <c r="D3018" s="230"/>
      <c r="E3018" s="228"/>
      <c r="F3018" s="229"/>
      <c r="G3018" s="230"/>
      <c r="H3018" s="228"/>
      <c r="I3018" s="229"/>
      <c r="J3018" s="230"/>
      <c r="K3018" s="228"/>
      <c r="L3018" s="229"/>
      <c r="M3018" s="230"/>
      <c r="N3018" s="564"/>
    </row>
    <row r="3019" spans="1:14" x14ac:dyDescent="0.3">
      <c r="A3019" s="728" t="s">
        <v>20</v>
      </c>
      <c r="B3019" s="228"/>
      <c r="C3019" s="229"/>
      <c r="D3019" s="230"/>
      <c r="E3019" s="228"/>
      <c r="F3019" s="229"/>
      <c r="G3019" s="230"/>
      <c r="H3019" s="228"/>
      <c r="I3019" s="229"/>
      <c r="J3019" s="230"/>
      <c r="K3019" s="228"/>
      <c r="L3019" s="229"/>
      <c r="M3019" s="230"/>
      <c r="N3019" s="564"/>
    </row>
    <row r="3020" spans="1:14" x14ac:dyDescent="0.3">
      <c r="A3020" s="739" t="s">
        <v>542</v>
      </c>
      <c r="B3020" s="333"/>
      <c r="C3020" s="334"/>
      <c r="D3020" s="335"/>
      <c r="E3020" s="333"/>
      <c r="F3020" s="334"/>
      <c r="G3020" s="335"/>
      <c r="H3020" s="333"/>
      <c r="I3020" s="334"/>
      <c r="J3020" s="335"/>
      <c r="K3020" s="333"/>
      <c r="L3020" s="334"/>
      <c r="M3020" s="335"/>
      <c r="N3020" s="565"/>
    </row>
    <row r="3021" spans="1:14" x14ac:dyDescent="0.3">
      <c r="A3021" s="731" t="s">
        <v>553</v>
      </c>
      <c r="B3021" s="330"/>
      <c r="C3021" s="331"/>
      <c r="D3021" s="332"/>
      <c r="E3021" s="330"/>
      <c r="F3021" s="331"/>
      <c r="G3021" s="332"/>
      <c r="H3021" s="330"/>
      <c r="I3021" s="331"/>
      <c r="J3021" s="332"/>
      <c r="K3021" s="330"/>
      <c r="L3021" s="331"/>
      <c r="M3021" s="332"/>
      <c r="N3021" s="563"/>
    </row>
    <row r="3022" spans="1:14" x14ac:dyDescent="0.3">
      <c r="A3022" s="728" t="s">
        <v>541</v>
      </c>
      <c r="B3022" s="228"/>
      <c r="C3022" s="229"/>
      <c r="D3022" s="230"/>
      <c r="E3022" s="228"/>
      <c r="F3022" s="229"/>
      <c r="G3022" s="230"/>
      <c r="H3022" s="228"/>
      <c r="I3022" s="229"/>
      <c r="J3022" s="230"/>
      <c r="K3022" s="228"/>
      <c r="L3022" s="229"/>
      <c r="M3022" s="230"/>
      <c r="N3022" s="564"/>
    </row>
    <row r="3023" spans="1:14" x14ac:dyDescent="0.3">
      <c r="A3023" s="728" t="s">
        <v>13</v>
      </c>
      <c r="B3023" s="228"/>
      <c r="C3023" s="229"/>
      <c r="D3023" s="230"/>
      <c r="E3023" s="228"/>
      <c r="F3023" s="229"/>
      <c r="G3023" s="230"/>
      <c r="H3023" s="228"/>
      <c r="I3023" s="229"/>
      <c r="J3023" s="230"/>
      <c r="K3023" s="228"/>
      <c r="L3023" s="229"/>
      <c r="M3023" s="230"/>
      <c r="N3023" s="564"/>
    </row>
    <row r="3024" spans="1:14" x14ac:dyDescent="0.3">
      <c r="A3024" s="728" t="s">
        <v>19</v>
      </c>
      <c r="B3024" s="228"/>
      <c r="C3024" s="229"/>
      <c r="D3024" s="230"/>
      <c r="E3024" s="228"/>
      <c r="F3024" s="229"/>
      <c r="G3024" s="230"/>
      <c r="H3024" s="228"/>
      <c r="I3024" s="229"/>
      <c r="J3024" s="230"/>
      <c r="K3024" s="228"/>
      <c r="L3024" s="229"/>
      <c r="M3024" s="230"/>
      <c r="N3024" s="564"/>
    </row>
    <row r="3025" spans="1:14" x14ac:dyDescent="0.3">
      <c r="A3025" s="728" t="s">
        <v>20</v>
      </c>
      <c r="B3025" s="228"/>
      <c r="C3025" s="229"/>
      <c r="D3025" s="230"/>
      <c r="E3025" s="228"/>
      <c r="F3025" s="229"/>
      <c r="G3025" s="230"/>
      <c r="H3025" s="228"/>
      <c r="I3025" s="229"/>
      <c r="J3025" s="230"/>
      <c r="K3025" s="228"/>
      <c r="L3025" s="229"/>
      <c r="M3025" s="230"/>
      <c r="N3025" s="564"/>
    </row>
    <row r="3026" spans="1:14" x14ac:dyDescent="0.3">
      <c r="A3026" s="739" t="s">
        <v>542</v>
      </c>
      <c r="B3026" s="333"/>
      <c r="C3026" s="334"/>
      <c r="D3026" s="335"/>
      <c r="E3026" s="333"/>
      <c r="F3026" s="334"/>
      <c r="G3026" s="335"/>
      <c r="H3026" s="333"/>
      <c r="I3026" s="334"/>
      <c r="J3026" s="335"/>
      <c r="K3026" s="333"/>
      <c r="L3026" s="334"/>
      <c r="M3026" s="335"/>
      <c r="N3026" s="565"/>
    </row>
    <row r="3027" spans="1:14" x14ac:dyDescent="0.3">
      <c r="A3027" s="731" t="s">
        <v>554</v>
      </c>
      <c r="B3027" s="330"/>
      <c r="C3027" s="331"/>
      <c r="D3027" s="332"/>
      <c r="E3027" s="330"/>
      <c r="F3027" s="331"/>
      <c r="G3027" s="332"/>
      <c r="H3027" s="330"/>
      <c r="I3027" s="331"/>
      <c r="J3027" s="332"/>
      <c r="K3027" s="330"/>
      <c r="L3027" s="331"/>
      <c r="M3027" s="332"/>
      <c r="N3027" s="564"/>
    </row>
    <row r="3028" spans="1:14" x14ac:dyDescent="0.3">
      <c r="A3028" s="728" t="s">
        <v>541</v>
      </c>
      <c r="B3028" s="228"/>
      <c r="C3028" s="229"/>
      <c r="D3028" s="230"/>
      <c r="E3028" s="228"/>
      <c r="F3028" s="229"/>
      <c r="G3028" s="230"/>
      <c r="H3028" s="228"/>
      <c r="I3028" s="229"/>
      <c r="J3028" s="230"/>
      <c r="K3028" s="228"/>
      <c r="L3028" s="229"/>
      <c r="M3028" s="230"/>
      <c r="N3028" s="564"/>
    </row>
    <row r="3029" spans="1:14" x14ac:dyDescent="0.3">
      <c r="A3029" s="728" t="s">
        <v>13</v>
      </c>
      <c r="B3029" s="228"/>
      <c r="C3029" s="229"/>
      <c r="D3029" s="230"/>
      <c r="E3029" s="228"/>
      <c r="F3029" s="229"/>
      <c r="G3029" s="230"/>
      <c r="H3029" s="228"/>
      <c r="I3029" s="229"/>
      <c r="J3029" s="230"/>
      <c r="K3029" s="228"/>
      <c r="L3029" s="229"/>
      <c r="M3029" s="230"/>
      <c r="N3029" s="564"/>
    </row>
    <row r="3030" spans="1:14" x14ac:dyDescent="0.3">
      <c r="A3030" s="728" t="s">
        <v>19</v>
      </c>
      <c r="B3030" s="228"/>
      <c r="C3030" s="229"/>
      <c r="D3030" s="230"/>
      <c r="E3030" s="228"/>
      <c r="F3030" s="229"/>
      <c r="G3030" s="230"/>
      <c r="H3030" s="228"/>
      <c r="I3030" s="229"/>
      <c r="J3030" s="230"/>
      <c r="K3030" s="228"/>
      <c r="L3030" s="229"/>
      <c r="M3030" s="230"/>
      <c r="N3030" s="564"/>
    </row>
    <row r="3031" spans="1:14" x14ac:dyDescent="0.3">
      <c r="A3031" s="728" t="s">
        <v>20</v>
      </c>
      <c r="B3031" s="228"/>
      <c r="C3031" s="229"/>
      <c r="D3031" s="230"/>
      <c r="E3031" s="228"/>
      <c r="F3031" s="229"/>
      <c r="G3031" s="230"/>
      <c r="H3031" s="228"/>
      <c r="I3031" s="229"/>
      <c r="J3031" s="230"/>
      <c r="K3031" s="228"/>
      <c r="L3031" s="229"/>
      <c r="M3031" s="230"/>
      <c r="N3031" s="564"/>
    </row>
    <row r="3032" spans="1:14" x14ac:dyDescent="0.3">
      <c r="A3032" s="739" t="s">
        <v>542</v>
      </c>
      <c r="B3032" s="333"/>
      <c r="C3032" s="334"/>
      <c r="D3032" s="335"/>
      <c r="E3032" s="333"/>
      <c r="F3032" s="334"/>
      <c r="G3032" s="335"/>
      <c r="H3032" s="333"/>
      <c r="I3032" s="334"/>
      <c r="J3032" s="335"/>
      <c r="K3032" s="333"/>
      <c r="L3032" s="334"/>
      <c r="M3032" s="335"/>
      <c r="N3032" s="565"/>
    </row>
    <row r="3033" spans="1:14" x14ac:dyDescent="0.3">
      <c r="A3033" s="731" t="s">
        <v>555</v>
      </c>
      <c r="B3033" s="330"/>
      <c r="C3033" s="331"/>
      <c r="D3033" s="332"/>
      <c r="E3033" s="330"/>
      <c r="F3033" s="331"/>
      <c r="G3033" s="332"/>
      <c r="H3033" s="330"/>
      <c r="I3033" s="331"/>
      <c r="J3033" s="332"/>
      <c r="K3033" s="330"/>
      <c r="L3033" s="331"/>
      <c r="M3033" s="332"/>
      <c r="N3033" s="563"/>
    </row>
    <row r="3034" spans="1:14" x14ac:dyDescent="0.3">
      <c r="A3034" s="728" t="s">
        <v>541</v>
      </c>
      <c r="B3034" s="228"/>
      <c r="C3034" s="229"/>
      <c r="D3034" s="230"/>
      <c r="E3034" s="228"/>
      <c r="F3034" s="229"/>
      <c r="G3034" s="230"/>
      <c r="H3034" s="228"/>
      <c r="I3034" s="229"/>
      <c r="J3034" s="230"/>
      <c r="K3034" s="228"/>
      <c r="L3034" s="229"/>
      <c r="M3034" s="230"/>
      <c r="N3034" s="564"/>
    </row>
    <row r="3035" spans="1:14" x14ac:dyDescent="0.3">
      <c r="A3035" s="728" t="s">
        <v>13</v>
      </c>
      <c r="B3035" s="228"/>
      <c r="C3035" s="229"/>
      <c r="D3035" s="230"/>
      <c r="E3035" s="228"/>
      <c r="F3035" s="229"/>
      <c r="G3035" s="230"/>
      <c r="H3035" s="228"/>
      <c r="I3035" s="229"/>
      <c r="J3035" s="230"/>
      <c r="K3035" s="228"/>
      <c r="L3035" s="229"/>
      <c r="M3035" s="230"/>
      <c r="N3035" s="564"/>
    </row>
    <row r="3036" spans="1:14" x14ac:dyDescent="0.3">
      <c r="A3036" s="728" t="s">
        <v>19</v>
      </c>
      <c r="B3036" s="228"/>
      <c r="C3036" s="229"/>
      <c r="D3036" s="230"/>
      <c r="E3036" s="228"/>
      <c r="F3036" s="229"/>
      <c r="G3036" s="230"/>
      <c r="H3036" s="228"/>
      <c r="I3036" s="229"/>
      <c r="J3036" s="230"/>
      <c r="K3036" s="228"/>
      <c r="L3036" s="229"/>
      <c r="M3036" s="230"/>
      <c r="N3036" s="564"/>
    </row>
    <row r="3037" spans="1:14" x14ac:dyDescent="0.3">
      <c r="A3037" s="728" t="s">
        <v>20</v>
      </c>
      <c r="B3037" s="228"/>
      <c r="C3037" s="229"/>
      <c r="D3037" s="230"/>
      <c r="E3037" s="228"/>
      <c r="F3037" s="229"/>
      <c r="G3037" s="230"/>
      <c r="H3037" s="228"/>
      <c r="I3037" s="229"/>
      <c r="J3037" s="230"/>
      <c r="K3037" s="228"/>
      <c r="L3037" s="229"/>
      <c r="M3037" s="230"/>
      <c r="N3037" s="564"/>
    </row>
    <row r="3038" spans="1:14" x14ac:dyDescent="0.3">
      <c r="A3038" s="739" t="s">
        <v>542</v>
      </c>
      <c r="B3038" s="333"/>
      <c r="C3038" s="334"/>
      <c r="D3038" s="335"/>
      <c r="E3038" s="333"/>
      <c r="F3038" s="334"/>
      <c r="G3038" s="335"/>
      <c r="H3038" s="333"/>
      <c r="I3038" s="334"/>
      <c r="J3038" s="335"/>
      <c r="K3038" s="333"/>
      <c r="L3038" s="334"/>
      <c r="M3038" s="335"/>
      <c r="N3038" s="565"/>
    </row>
    <row r="3039" spans="1:14" x14ac:dyDescent="0.3">
      <c r="A3039" s="731" t="s">
        <v>556</v>
      </c>
      <c r="B3039" s="330"/>
      <c r="C3039" s="331"/>
      <c r="D3039" s="332"/>
      <c r="E3039" s="330"/>
      <c r="F3039" s="331"/>
      <c r="G3039" s="332"/>
      <c r="H3039" s="330"/>
      <c r="I3039" s="331"/>
      <c r="J3039" s="332"/>
      <c r="K3039" s="330"/>
      <c r="L3039" s="331"/>
      <c r="M3039" s="332"/>
      <c r="N3039" s="563"/>
    </row>
    <row r="3040" spans="1:14" x14ac:dyDescent="0.3">
      <c r="A3040" s="728" t="s">
        <v>541</v>
      </c>
      <c r="B3040" s="228"/>
      <c r="C3040" s="229"/>
      <c r="D3040" s="230"/>
      <c r="E3040" s="228"/>
      <c r="F3040" s="229"/>
      <c r="G3040" s="230"/>
      <c r="H3040" s="228"/>
      <c r="I3040" s="229"/>
      <c r="J3040" s="230"/>
      <c r="K3040" s="228"/>
      <c r="L3040" s="229"/>
      <c r="M3040" s="230"/>
      <c r="N3040" s="564"/>
    </row>
    <row r="3041" spans="1:14" x14ac:dyDescent="0.3">
      <c r="A3041" s="728" t="s">
        <v>13</v>
      </c>
      <c r="B3041" s="228"/>
      <c r="C3041" s="229"/>
      <c r="D3041" s="230"/>
      <c r="E3041" s="228"/>
      <c r="F3041" s="229"/>
      <c r="G3041" s="230"/>
      <c r="H3041" s="228"/>
      <c r="I3041" s="229"/>
      <c r="J3041" s="230"/>
      <c r="K3041" s="228"/>
      <c r="L3041" s="229"/>
      <c r="M3041" s="230"/>
      <c r="N3041" s="564"/>
    </row>
    <row r="3042" spans="1:14" x14ac:dyDescent="0.3">
      <c r="A3042" s="728" t="s">
        <v>19</v>
      </c>
      <c r="B3042" s="228"/>
      <c r="C3042" s="229"/>
      <c r="D3042" s="230"/>
      <c r="E3042" s="228"/>
      <c r="F3042" s="229"/>
      <c r="G3042" s="230"/>
      <c r="H3042" s="228"/>
      <c r="I3042" s="229"/>
      <c r="J3042" s="230"/>
      <c r="K3042" s="228"/>
      <c r="L3042" s="229"/>
      <c r="M3042" s="230"/>
      <c r="N3042" s="564"/>
    </row>
    <row r="3043" spans="1:14" x14ac:dyDescent="0.3">
      <c r="A3043" s="728" t="s">
        <v>20</v>
      </c>
      <c r="B3043" s="228"/>
      <c r="C3043" s="229"/>
      <c r="D3043" s="230"/>
      <c r="E3043" s="228"/>
      <c r="F3043" s="229"/>
      <c r="G3043" s="230"/>
      <c r="H3043" s="228"/>
      <c r="I3043" s="229"/>
      <c r="J3043" s="230"/>
      <c r="K3043" s="228"/>
      <c r="L3043" s="229"/>
      <c r="M3043" s="230"/>
      <c r="N3043" s="564"/>
    </row>
    <row r="3044" spans="1:14" x14ac:dyDescent="0.3">
      <c r="A3044" s="739" t="s">
        <v>542</v>
      </c>
      <c r="B3044" s="333"/>
      <c r="C3044" s="334"/>
      <c r="D3044" s="335"/>
      <c r="E3044" s="333"/>
      <c r="F3044" s="334"/>
      <c r="G3044" s="335"/>
      <c r="H3044" s="333"/>
      <c r="I3044" s="334"/>
      <c r="J3044" s="335"/>
      <c r="K3044" s="333"/>
      <c r="L3044" s="334"/>
      <c r="M3044" s="335"/>
      <c r="N3044" s="565"/>
    </row>
    <row r="3045" spans="1:14" x14ac:dyDescent="0.3">
      <c r="A3045" s="731" t="s">
        <v>557</v>
      </c>
      <c r="B3045" s="330"/>
      <c r="C3045" s="331"/>
      <c r="D3045" s="332"/>
      <c r="E3045" s="330"/>
      <c r="F3045" s="331"/>
      <c r="G3045" s="332"/>
      <c r="H3045" s="330"/>
      <c r="I3045" s="331"/>
      <c r="J3045" s="332"/>
      <c r="K3045" s="330"/>
      <c r="L3045" s="331"/>
      <c r="M3045" s="332"/>
      <c r="N3045" s="563"/>
    </row>
    <row r="3046" spans="1:14" x14ac:dyDescent="0.3">
      <c r="A3046" s="728" t="s">
        <v>541</v>
      </c>
      <c r="B3046" s="228"/>
      <c r="C3046" s="229"/>
      <c r="D3046" s="230"/>
      <c r="E3046" s="228"/>
      <c r="F3046" s="229"/>
      <c r="G3046" s="230"/>
      <c r="H3046" s="228"/>
      <c r="I3046" s="229"/>
      <c r="J3046" s="230"/>
      <c r="K3046" s="228"/>
      <c r="L3046" s="229"/>
      <c r="M3046" s="230"/>
      <c r="N3046" s="564"/>
    </row>
    <row r="3047" spans="1:14" x14ac:dyDescent="0.3">
      <c r="A3047" s="728" t="s">
        <v>13</v>
      </c>
      <c r="B3047" s="228"/>
      <c r="C3047" s="229"/>
      <c r="D3047" s="230"/>
      <c r="E3047" s="228"/>
      <c r="F3047" s="229"/>
      <c r="G3047" s="230"/>
      <c r="H3047" s="228"/>
      <c r="I3047" s="229"/>
      <c r="J3047" s="230"/>
      <c r="K3047" s="228"/>
      <c r="L3047" s="229"/>
      <c r="M3047" s="230"/>
      <c r="N3047" s="564"/>
    </row>
    <row r="3048" spans="1:14" x14ac:dyDescent="0.3">
      <c r="A3048" s="728" t="s">
        <v>19</v>
      </c>
      <c r="B3048" s="228"/>
      <c r="C3048" s="229"/>
      <c r="D3048" s="230"/>
      <c r="E3048" s="228"/>
      <c r="F3048" s="229"/>
      <c r="G3048" s="230"/>
      <c r="H3048" s="228"/>
      <c r="I3048" s="229"/>
      <c r="J3048" s="230"/>
      <c r="K3048" s="228"/>
      <c r="L3048" s="229"/>
      <c r="M3048" s="230"/>
      <c r="N3048" s="564"/>
    </row>
    <row r="3049" spans="1:14" x14ac:dyDescent="0.3">
      <c r="A3049" s="728" t="s">
        <v>20</v>
      </c>
      <c r="B3049" s="228"/>
      <c r="C3049" s="229"/>
      <c r="D3049" s="230"/>
      <c r="E3049" s="228"/>
      <c r="F3049" s="229"/>
      <c r="G3049" s="230"/>
      <c r="H3049" s="228"/>
      <c r="I3049" s="229"/>
      <c r="J3049" s="230"/>
      <c r="K3049" s="228"/>
      <c r="L3049" s="229"/>
      <c r="M3049" s="230"/>
      <c r="N3049" s="564"/>
    </row>
    <row r="3050" spans="1:14" x14ac:dyDescent="0.3">
      <c r="A3050" s="739" t="s">
        <v>542</v>
      </c>
      <c r="B3050" s="333"/>
      <c r="C3050" s="334"/>
      <c r="D3050" s="335"/>
      <c r="E3050" s="333"/>
      <c r="F3050" s="334"/>
      <c r="G3050" s="335"/>
      <c r="H3050" s="333"/>
      <c r="I3050" s="334"/>
      <c r="J3050" s="335"/>
      <c r="K3050" s="333"/>
      <c r="L3050" s="334"/>
      <c r="M3050" s="335"/>
      <c r="N3050" s="565"/>
    </row>
    <row r="3051" spans="1:14" x14ac:dyDescent="0.3">
      <c r="A3051" s="731" t="s">
        <v>558</v>
      </c>
      <c r="B3051" s="330"/>
      <c r="C3051" s="331"/>
      <c r="D3051" s="332"/>
      <c r="E3051" s="330"/>
      <c r="F3051" s="331"/>
      <c r="G3051" s="332"/>
      <c r="H3051" s="330"/>
      <c r="I3051" s="331"/>
      <c r="J3051" s="332"/>
      <c r="K3051" s="330"/>
      <c r="L3051" s="331"/>
      <c r="M3051" s="332"/>
      <c r="N3051" s="563"/>
    </row>
    <row r="3052" spans="1:14" x14ac:dyDescent="0.3">
      <c r="A3052" s="728" t="s">
        <v>541</v>
      </c>
      <c r="B3052" s="228"/>
      <c r="C3052" s="229"/>
      <c r="D3052" s="230"/>
      <c r="E3052" s="228"/>
      <c r="F3052" s="229"/>
      <c r="G3052" s="230"/>
      <c r="H3052" s="228"/>
      <c r="I3052" s="229"/>
      <c r="J3052" s="230"/>
      <c r="K3052" s="228"/>
      <c r="L3052" s="229"/>
      <c r="M3052" s="230"/>
      <c r="N3052" s="564"/>
    </row>
    <row r="3053" spans="1:14" x14ac:dyDescent="0.3">
      <c r="A3053" s="728" t="s">
        <v>13</v>
      </c>
      <c r="B3053" s="228"/>
      <c r="C3053" s="229"/>
      <c r="D3053" s="230"/>
      <c r="E3053" s="228"/>
      <c r="F3053" s="229"/>
      <c r="G3053" s="230"/>
      <c r="H3053" s="228"/>
      <c r="I3053" s="229"/>
      <c r="J3053" s="230"/>
      <c r="K3053" s="228"/>
      <c r="L3053" s="229"/>
      <c r="M3053" s="230"/>
      <c r="N3053" s="564"/>
    </row>
    <row r="3054" spans="1:14" x14ac:dyDescent="0.3">
      <c r="A3054" s="728" t="s">
        <v>19</v>
      </c>
      <c r="B3054" s="228"/>
      <c r="C3054" s="229"/>
      <c r="D3054" s="230"/>
      <c r="E3054" s="228"/>
      <c r="F3054" s="229"/>
      <c r="G3054" s="230"/>
      <c r="H3054" s="228"/>
      <c r="I3054" s="229"/>
      <c r="J3054" s="230"/>
      <c r="K3054" s="228"/>
      <c r="L3054" s="229"/>
      <c r="M3054" s="230"/>
      <c r="N3054" s="564"/>
    </row>
    <row r="3055" spans="1:14" x14ac:dyDescent="0.3">
      <c r="A3055" s="728" t="s">
        <v>20</v>
      </c>
      <c r="B3055" s="228"/>
      <c r="C3055" s="229"/>
      <c r="D3055" s="230"/>
      <c r="E3055" s="228"/>
      <c r="F3055" s="229"/>
      <c r="G3055" s="230"/>
      <c r="H3055" s="228"/>
      <c r="I3055" s="229"/>
      <c r="J3055" s="230"/>
      <c r="K3055" s="228"/>
      <c r="L3055" s="229"/>
      <c r="M3055" s="230"/>
      <c r="N3055" s="564"/>
    </row>
    <row r="3056" spans="1:14" x14ac:dyDescent="0.3">
      <c r="A3056" s="739" t="s">
        <v>542</v>
      </c>
      <c r="B3056" s="333"/>
      <c r="C3056" s="334"/>
      <c r="D3056" s="335"/>
      <c r="E3056" s="333"/>
      <c r="F3056" s="334"/>
      <c r="G3056" s="335"/>
      <c r="H3056" s="333"/>
      <c r="I3056" s="334"/>
      <c r="J3056" s="335"/>
      <c r="K3056" s="333"/>
      <c r="L3056" s="334"/>
      <c r="M3056" s="335"/>
      <c r="N3056" s="565"/>
    </row>
    <row r="3057" spans="1:14" x14ac:dyDescent="0.3">
      <c r="A3057" s="731" t="s">
        <v>559</v>
      </c>
      <c r="B3057" s="330"/>
      <c r="C3057" s="331"/>
      <c r="D3057" s="332"/>
      <c r="E3057" s="330"/>
      <c r="F3057" s="331"/>
      <c r="G3057" s="332"/>
      <c r="H3057" s="330"/>
      <c r="I3057" s="331"/>
      <c r="J3057" s="332"/>
      <c r="K3057" s="330"/>
      <c r="L3057" s="331"/>
      <c r="M3057" s="332"/>
      <c r="N3057" s="563"/>
    </row>
    <row r="3058" spans="1:14" x14ac:dyDescent="0.3">
      <c r="A3058" s="728" t="s">
        <v>541</v>
      </c>
      <c r="B3058" s="228"/>
      <c r="C3058" s="229"/>
      <c r="D3058" s="230"/>
      <c r="E3058" s="228"/>
      <c r="F3058" s="229"/>
      <c r="G3058" s="230"/>
      <c r="H3058" s="228"/>
      <c r="I3058" s="229"/>
      <c r="J3058" s="230"/>
      <c r="K3058" s="228"/>
      <c r="L3058" s="229"/>
      <c r="M3058" s="230"/>
      <c r="N3058" s="564"/>
    </row>
    <row r="3059" spans="1:14" x14ac:dyDescent="0.3">
      <c r="A3059" s="728" t="s">
        <v>13</v>
      </c>
      <c r="B3059" s="228"/>
      <c r="C3059" s="229"/>
      <c r="D3059" s="230"/>
      <c r="E3059" s="228"/>
      <c r="F3059" s="229"/>
      <c r="G3059" s="230"/>
      <c r="H3059" s="228"/>
      <c r="I3059" s="229"/>
      <c r="J3059" s="230"/>
      <c r="K3059" s="228"/>
      <c r="L3059" s="229"/>
      <c r="M3059" s="230"/>
      <c r="N3059" s="564"/>
    </row>
    <row r="3060" spans="1:14" x14ac:dyDescent="0.3">
      <c r="A3060" s="728" t="s">
        <v>19</v>
      </c>
      <c r="B3060" s="228"/>
      <c r="C3060" s="229"/>
      <c r="D3060" s="230"/>
      <c r="E3060" s="228"/>
      <c r="F3060" s="229"/>
      <c r="G3060" s="230"/>
      <c r="H3060" s="228"/>
      <c r="I3060" s="229"/>
      <c r="J3060" s="230"/>
      <c r="K3060" s="228"/>
      <c r="L3060" s="229"/>
      <c r="M3060" s="230"/>
      <c r="N3060" s="564"/>
    </row>
    <row r="3061" spans="1:14" x14ac:dyDescent="0.3">
      <c r="A3061" s="728" t="s">
        <v>20</v>
      </c>
      <c r="B3061" s="228"/>
      <c r="C3061" s="229"/>
      <c r="D3061" s="230"/>
      <c r="E3061" s="228"/>
      <c r="F3061" s="229"/>
      <c r="G3061" s="230"/>
      <c r="H3061" s="228"/>
      <c r="I3061" s="229"/>
      <c r="J3061" s="230"/>
      <c r="K3061" s="228"/>
      <c r="L3061" s="229"/>
      <c r="M3061" s="230"/>
      <c r="N3061" s="564"/>
    </row>
    <row r="3062" spans="1:14" x14ac:dyDescent="0.3">
      <c r="A3062" s="739" t="s">
        <v>542</v>
      </c>
      <c r="B3062" s="333"/>
      <c r="C3062" s="334"/>
      <c r="D3062" s="335"/>
      <c r="E3062" s="333"/>
      <c r="F3062" s="334"/>
      <c r="G3062" s="335"/>
      <c r="H3062" s="333"/>
      <c r="I3062" s="334"/>
      <c r="J3062" s="335"/>
      <c r="K3062" s="333"/>
      <c r="L3062" s="334"/>
      <c r="M3062" s="335"/>
      <c r="N3062" s="565"/>
    </row>
    <row r="3063" spans="1:14" x14ac:dyDescent="0.3">
      <c r="A3063" s="731" t="s">
        <v>560</v>
      </c>
      <c r="B3063" s="330"/>
      <c r="C3063" s="331"/>
      <c r="D3063" s="332"/>
      <c r="E3063" s="330"/>
      <c r="F3063" s="331"/>
      <c r="G3063" s="332"/>
      <c r="H3063" s="330"/>
      <c r="I3063" s="331"/>
      <c r="J3063" s="332"/>
      <c r="K3063" s="330"/>
      <c r="L3063" s="331"/>
      <c r="M3063" s="332"/>
      <c r="N3063" s="563"/>
    </row>
    <row r="3064" spans="1:14" x14ac:dyDescent="0.3">
      <c r="A3064" s="728" t="s">
        <v>541</v>
      </c>
      <c r="B3064" s="228"/>
      <c r="C3064" s="229"/>
      <c r="D3064" s="230"/>
      <c r="E3064" s="228"/>
      <c r="F3064" s="229"/>
      <c r="G3064" s="230"/>
      <c r="H3064" s="228"/>
      <c r="I3064" s="229"/>
      <c r="J3064" s="230"/>
      <c r="K3064" s="228"/>
      <c r="L3064" s="229"/>
      <c r="M3064" s="230"/>
      <c r="N3064" s="564"/>
    </row>
    <row r="3065" spans="1:14" x14ac:dyDescent="0.3">
      <c r="A3065" s="728" t="s">
        <v>13</v>
      </c>
      <c r="B3065" s="228"/>
      <c r="C3065" s="229"/>
      <c r="D3065" s="230"/>
      <c r="E3065" s="228"/>
      <c r="F3065" s="229"/>
      <c r="G3065" s="230"/>
      <c r="H3065" s="228"/>
      <c r="I3065" s="229"/>
      <c r="J3065" s="230"/>
      <c r="K3065" s="228"/>
      <c r="L3065" s="229"/>
      <c r="M3065" s="230"/>
      <c r="N3065" s="564"/>
    </row>
    <row r="3066" spans="1:14" x14ac:dyDescent="0.3">
      <c r="A3066" s="728" t="s">
        <v>19</v>
      </c>
      <c r="B3066" s="228"/>
      <c r="C3066" s="229"/>
      <c r="D3066" s="230"/>
      <c r="E3066" s="228"/>
      <c r="F3066" s="229"/>
      <c r="G3066" s="230"/>
      <c r="H3066" s="228"/>
      <c r="I3066" s="229"/>
      <c r="J3066" s="230"/>
      <c r="K3066" s="228"/>
      <c r="L3066" s="229"/>
      <c r="M3066" s="230"/>
      <c r="N3066" s="564"/>
    </row>
    <row r="3067" spans="1:14" x14ac:dyDescent="0.3">
      <c r="A3067" s="728" t="s">
        <v>20</v>
      </c>
      <c r="B3067" s="228"/>
      <c r="C3067" s="229"/>
      <c r="D3067" s="230"/>
      <c r="E3067" s="228"/>
      <c r="F3067" s="229"/>
      <c r="G3067" s="230"/>
      <c r="H3067" s="228"/>
      <c r="I3067" s="229"/>
      <c r="J3067" s="230"/>
      <c r="K3067" s="228"/>
      <c r="L3067" s="229"/>
      <c r="M3067" s="230"/>
      <c r="N3067" s="564"/>
    </row>
    <row r="3068" spans="1:14" x14ac:dyDescent="0.3">
      <c r="A3068" s="739" t="s">
        <v>542</v>
      </c>
      <c r="B3068" s="333"/>
      <c r="C3068" s="334"/>
      <c r="D3068" s="335"/>
      <c r="E3068" s="333"/>
      <c r="F3068" s="334"/>
      <c r="G3068" s="335"/>
      <c r="H3068" s="333"/>
      <c r="I3068" s="334"/>
      <c r="J3068" s="335"/>
      <c r="K3068" s="333"/>
      <c r="L3068" s="334"/>
      <c r="M3068" s="335"/>
      <c r="N3068" s="565"/>
    </row>
    <row r="3069" spans="1:14" x14ac:dyDescent="0.3">
      <c r="A3069" s="731" t="s">
        <v>561</v>
      </c>
      <c r="B3069" s="330"/>
      <c r="C3069" s="331"/>
      <c r="D3069" s="332"/>
      <c r="E3069" s="330"/>
      <c r="F3069" s="331"/>
      <c r="G3069" s="332"/>
      <c r="H3069" s="330"/>
      <c r="I3069" s="331"/>
      <c r="J3069" s="332"/>
      <c r="K3069" s="330"/>
      <c r="L3069" s="331"/>
      <c r="M3069" s="332"/>
      <c r="N3069" s="563"/>
    </row>
    <row r="3070" spans="1:14" x14ac:dyDescent="0.3">
      <c r="A3070" s="728" t="s">
        <v>541</v>
      </c>
      <c r="B3070" s="228"/>
      <c r="C3070" s="229"/>
      <c r="D3070" s="230"/>
      <c r="E3070" s="228"/>
      <c r="F3070" s="229"/>
      <c r="G3070" s="230"/>
      <c r="H3070" s="228"/>
      <c r="I3070" s="229"/>
      <c r="J3070" s="230"/>
      <c r="K3070" s="228"/>
      <c r="L3070" s="229"/>
      <c r="M3070" s="230"/>
      <c r="N3070" s="564"/>
    </row>
    <row r="3071" spans="1:14" x14ac:dyDescent="0.3">
      <c r="A3071" s="728" t="s">
        <v>13</v>
      </c>
      <c r="B3071" s="228"/>
      <c r="C3071" s="229"/>
      <c r="D3071" s="230"/>
      <c r="E3071" s="228"/>
      <c r="F3071" s="229"/>
      <c r="G3071" s="230"/>
      <c r="H3071" s="228"/>
      <c r="I3071" s="229"/>
      <c r="J3071" s="230"/>
      <c r="K3071" s="228"/>
      <c r="L3071" s="229"/>
      <c r="M3071" s="230"/>
      <c r="N3071" s="564"/>
    </row>
    <row r="3072" spans="1:14" x14ac:dyDescent="0.3">
      <c r="A3072" s="728" t="s">
        <v>19</v>
      </c>
      <c r="B3072" s="228"/>
      <c r="C3072" s="229"/>
      <c r="D3072" s="230"/>
      <c r="E3072" s="228"/>
      <c r="F3072" s="229"/>
      <c r="G3072" s="230"/>
      <c r="H3072" s="228"/>
      <c r="I3072" s="229"/>
      <c r="J3072" s="230"/>
      <c r="K3072" s="228"/>
      <c r="L3072" s="229"/>
      <c r="M3072" s="230"/>
      <c r="N3072" s="564"/>
    </row>
    <row r="3073" spans="1:14" x14ac:dyDescent="0.3">
      <c r="A3073" s="728" t="s">
        <v>20</v>
      </c>
      <c r="B3073" s="228"/>
      <c r="C3073" s="229"/>
      <c r="D3073" s="230"/>
      <c r="E3073" s="228"/>
      <c r="F3073" s="229"/>
      <c r="G3073" s="230"/>
      <c r="H3073" s="228"/>
      <c r="I3073" s="229"/>
      <c r="J3073" s="230"/>
      <c r="K3073" s="228"/>
      <c r="L3073" s="229"/>
      <c r="M3073" s="230"/>
      <c r="N3073" s="564"/>
    </row>
    <row r="3074" spans="1:14" x14ac:dyDescent="0.3">
      <c r="A3074" s="739" t="s">
        <v>542</v>
      </c>
      <c r="B3074" s="333"/>
      <c r="C3074" s="334"/>
      <c r="D3074" s="335"/>
      <c r="E3074" s="333"/>
      <c r="F3074" s="334"/>
      <c r="G3074" s="335"/>
      <c r="H3074" s="333"/>
      <c r="I3074" s="334"/>
      <c r="J3074" s="335"/>
      <c r="K3074" s="333"/>
      <c r="L3074" s="334"/>
      <c r="M3074" s="335"/>
      <c r="N3074" s="565"/>
    </row>
  </sheetData>
  <mergeCells count="75">
    <mergeCell ref="B1:N1"/>
    <mergeCell ref="B2:D2"/>
    <mergeCell ref="E2:G2"/>
    <mergeCell ref="H2:J2"/>
    <mergeCell ref="N2:N3"/>
    <mergeCell ref="K2:M2"/>
    <mergeCell ref="N11:N13"/>
    <mergeCell ref="N19:N21"/>
    <mergeCell ref="N27:N29"/>
    <mergeCell ref="N35:N37"/>
    <mergeCell ref="N43:N45"/>
    <mergeCell ref="N115:N117"/>
    <mergeCell ref="N123:N125"/>
    <mergeCell ref="N139:N141"/>
    <mergeCell ref="N147:N149"/>
    <mergeCell ref="N163:N165"/>
    <mergeCell ref="N171:N173"/>
    <mergeCell ref="N250:N251"/>
    <mergeCell ref="N265:N266"/>
    <mergeCell ref="N1308:N1311"/>
    <mergeCell ref="N1317:N1320"/>
    <mergeCell ref="N1326:N1329"/>
    <mergeCell ref="N1380:N1384"/>
    <mergeCell ref="N1430:N1434"/>
    <mergeCell ref="N1480:N1484"/>
    <mergeCell ref="N1562:N1564"/>
    <mergeCell ref="N1594:N1596"/>
    <mergeCell ref="N1650:N1654"/>
    <mergeCell ref="N1700:N1704"/>
    <mergeCell ref="N1730:N1734"/>
    <mergeCell ref="N1740:N1744"/>
    <mergeCell ref="N1760:N1764"/>
    <mergeCell ref="N1780:N1784"/>
    <mergeCell ref="N1790:N1794"/>
    <mergeCell ref="N1866:N1869"/>
    <mergeCell ref="N1911:N1914"/>
    <mergeCell ref="N1929:N1932"/>
    <mergeCell ref="N1938:N1941"/>
    <mergeCell ref="N1974:N1978"/>
    <mergeCell ref="N1984:N1988"/>
    <mergeCell ref="N1994:N1998"/>
    <mergeCell ref="N2004:N2008"/>
    <mergeCell ref="N2014:N2018"/>
    <mergeCell ref="N2034:N2038"/>
    <mergeCell ref="N2064:N2068"/>
    <mergeCell ref="N2074:N2078"/>
    <mergeCell ref="N2084:N2088"/>
    <mergeCell ref="N2094:N2098"/>
    <mergeCell ref="N2114:N2118"/>
    <mergeCell ref="N2160:N2163"/>
    <mergeCell ref="N2187:N2190"/>
    <mergeCell ref="N2241:N2244"/>
    <mergeCell ref="N2250:N2253"/>
    <mergeCell ref="N2268:N2271"/>
    <mergeCell ref="N2259:N2262"/>
    <mergeCell ref="N2304:N2306"/>
    <mergeCell ref="N2312:N2314"/>
    <mergeCell ref="N2328:N2330"/>
    <mergeCell ref="N2320:N2322"/>
    <mergeCell ref="N2336:N2338"/>
    <mergeCell ref="N2344:N2346"/>
    <mergeCell ref="N2352:N2354"/>
    <mergeCell ref="N2360:N2362"/>
    <mergeCell ref="N2368:N2370"/>
    <mergeCell ref="N2645:N2649"/>
    <mergeCell ref="N2655:N2659"/>
    <mergeCell ref="N2715:N2719"/>
    <mergeCell ref="N2725:N2729"/>
    <mergeCell ref="N2735:N2739"/>
    <mergeCell ref="N2822:N2825"/>
    <mergeCell ref="N2665:N2669"/>
    <mergeCell ref="N2675:N2679"/>
    <mergeCell ref="N2685:N2689"/>
    <mergeCell ref="N2695:N2699"/>
    <mergeCell ref="N2705:N2709"/>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rowBreaks count="61" manualBreakCount="61">
    <brk id="50" max="16383" man="1"/>
    <brk id="96" max="16383" man="1"/>
    <brk id="138" max="16383" man="1"/>
    <brk id="186" max="16383" man="1"/>
    <brk id="225" max="16383" man="1"/>
    <brk id="264" max="16383" man="1"/>
    <brk id="299" max="16383" man="1"/>
    <brk id="354" max="16383" man="1"/>
    <brk id="401" max="16383" man="1"/>
    <brk id="445" max="16383" man="1"/>
    <brk id="503" max="16383" man="1"/>
    <brk id="560" max="16383" man="1"/>
    <brk id="618" max="16383" man="1"/>
    <brk id="675" max="16383" man="1"/>
    <brk id="725" max="16383" man="1"/>
    <brk id="765" max="16383" man="1"/>
    <brk id="815" max="16383" man="1"/>
    <brk id="864" max="16383" man="1"/>
    <brk id="909" max="16383" man="1"/>
    <brk id="954" max="16383" man="1"/>
    <brk id="1003" max="16383" man="1"/>
    <brk id="1051" max="16383" man="1"/>
    <brk id="1099" max="16383" man="1"/>
    <brk id="1147" max="16383" man="1"/>
    <brk id="1185" max="16383" man="1"/>
    <brk id="1237" max="16383" man="1"/>
    <brk id="1289" max="16383" man="1"/>
    <brk id="1334" max="16383" man="1"/>
    <brk id="1379" max="16383" man="1"/>
    <brk id="1429" max="16383" man="1"/>
    <brk id="1479" max="16383" man="1"/>
    <brk id="1521" max="16383" man="1"/>
    <brk id="1569" max="16383" man="1"/>
    <brk id="1617" max="16383" man="1"/>
    <brk id="1659" max="16383" man="1"/>
    <brk id="1709" max="16383" man="1"/>
    <brk id="1759" max="16383" man="1"/>
    <brk id="1809" max="16383" man="1"/>
    <brk id="1856" max="16383" man="1"/>
    <brk id="1901" max="16383" man="1"/>
    <brk id="1946" max="16383" man="1"/>
    <brk id="1993" max="16383" man="1"/>
    <brk id="2033" max="16383" man="1"/>
    <brk id="2083" max="16383" man="1"/>
    <brk id="2132" max="16383" man="1"/>
    <brk id="2177" max="16383" man="1"/>
    <brk id="2222" max="16383" man="1"/>
    <brk id="2267" max="16383" man="1"/>
    <brk id="2311" max="16383" man="1"/>
    <brk id="2359" max="16383" man="1"/>
    <brk id="2402" max="16383" man="1"/>
    <brk id="2447" max="16383" man="1"/>
    <brk id="2488" max="16383" man="1"/>
    <brk id="2534" max="16383" man="1"/>
    <brk id="2581" max="16383" man="1"/>
    <brk id="2626" max="16383" man="1"/>
    <brk id="2674" max="16383" man="1"/>
    <brk id="2724" max="16383" man="1"/>
    <brk id="2769" max="16383" man="1"/>
    <brk id="2810" max="16383" man="1"/>
    <brk id="28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workbookViewId="0"/>
  </sheetViews>
  <sheetFormatPr defaultColWidth="9.33203125" defaultRowHeight="13" x14ac:dyDescent="0.3"/>
  <cols>
    <col min="1" max="1" width="3.33203125" style="1" customWidth="1"/>
    <col min="2" max="2" width="47.77734375" style="78" customWidth="1"/>
    <col min="3" max="11" width="9.33203125" style="79"/>
    <col min="12" max="12" width="3.33203125" style="79" customWidth="1"/>
    <col min="13" max="13" width="28" style="1" customWidth="1"/>
    <col min="14" max="16384" width="9.33203125" style="1"/>
  </cols>
  <sheetData>
    <row r="1" spans="1:14" s="27" customFormat="1" ht="36.75" customHeight="1" x14ac:dyDescent="0.35">
      <c r="B1" s="844" t="s">
        <v>607</v>
      </c>
      <c r="C1" s="844"/>
      <c r="D1" s="844"/>
      <c r="E1" s="844"/>
      <c r="F1" s="844"/>
      <c r="G1" s="844"/>
      <c r="H1" s="844"/>
      <c r="I1" s="844"/>
      <c r="J1" s="844"/>
      <c r="K1" s="844"/>
      <c r="L1" s="100"/>
    </row>
    <row r="3" spans="1:14" ht="58.5" customHeight="1" x14ac:dyDescent="0.3">
      <c r="B3" s="846" t="s">
        <v>0</v>
      </c>
      <c r="C3" s="846"/>
      <c r="D3" s="846"/>
      <c r="E3" s="846"/>
      <c r="F3" s="846"/>
      <c r="G3" s="846"/>
      <c r="H3" s="846"/>
      <c r="I3" s="846"/>
      <c r="J3" s="846"/>
      <c r="K3" s="846"/>
      <c r="L3" s="101"/>
      <c r="M3" s="840" t="s">
        <v>14</v>
      </c>
    </row>
    <row r="4" spans="1:14" s="28" customFormat="1" x14ac:dyDescent="0.3">
      <c r="A4" s="36"/>
      <c r="B4" s="37"/>
      <c r="C4" s="37"/>
      <c r="D4" s="37"/>
      <c r="E4" s="37"/>
      <c r="F4" s="37"/>
      <c r="G4" s="37"/>
      <c r="H4" s="37"/>
      <c r="I4" s="37"/>
      <c r="J4" s="37"/>
      <c r="K4" s="37"/>
      <c r="L4" s="38"/>
      <c r="M4" s="840"/>
    </row>
    <row r="5" spans="1:14" s="120" customFormat="1" ht="12.75" customHeight="1" x14ac:dyDescent="0.3">
      <c r="A5" s="39"/>
      <c r="B5" s="118"/>
      <c r="C5" s="890" t="s">
        <v>267</v>
      </c>
      <c r="D5" s="891"/>
      <c r="E5" s="891"/>
      <c r="F5" s="890" t="s">
        <v>270</v>
      </c>
      <c r="G5" s="891"/>
      <c r="H5" s="891"/>
      <c r="I5" s="890" t="s">
        <v>271</v>
      </c>
      <c r="J5" s="891"/>
      <c r="K5" s="892"/>
      <c r="L5" s="119"/>
      <c r="M5" s="840"/>
    </row>
    <row r="6" spans="1:14" s="24" customFormat="1" ht="12.75" customHeight="1" x14ac:dyDescent="0.3">
      <c r="A6" s="121"/>
      <c r="B6" s="107" t="s">
        <v>16</v>
      </c>
      <c r="C6" s="122" t="s">
        <v>268</v>
      </c>
      <c r="D6" s="123" t="s">
        <v>272</v>
      </c>
      <c r="E6" s="123" t="s">
        <v>269</v>
      </c>
      <c r="F6" s="122" t="s">
        <v>268</v>
      </c>
      <c r="G6" s="123" t="s">
        <v>272</v>
      </c>
      <c r="H6" s="123" t="s">
        <v>269</v>
      </c>
      <c r="I6" s="122" t="s">
        <v>268</v>
      </c>
      <c r="J6" s="123" t="s">
        <v>272</v>
      </c>
      <c r="K6" s="124" t="s">
        <v>269</v>
      </c>
      <c r="L6" s="125"/>
      <c r="M6" s="840"/>
    </row>
    <row r="7" spans="1:14" ht="42" x14ac:dyDescent="0.25">
      <c r="A7" s="39"/>
      <c r="B7" s="126" t="s">
        <v>180</v>
      </c>
      <c r="C7" s="40">
        <v>0.27400000000000002</v>
      </c>
      <c r="D7" s="41">
        <v>0.378</v>
      </c>
      <c r="E7" s="42">
        <v>0.10399999999999998</v>
      </c>
      <c r="F7" s="40">
        <v>0.28199999999999997</v>
      </c>
      <c r="G7" s="41">
        <v>0.26400000000000001</v>
      </c>
      <c r="H7" s="42">
        <v>-1.799999999999996E-2</v>
      </c>
      <c r="I7" s="40">
        <v>0.26300000000000001</v>
      </c>
      <c r="J7" s="41">
        <v>0.25900000000000001</v>
      </c>
      <c r="K7" s="42">
        <v>-4.0000000000000036E-3</v>
      </c>
      <c r="L7" s="43"/>
      <c r="M7" s="840"/>
    </row>
    <row r="8" spans="1:14" ht="12.75" customHeight="1" x14ac:dyDescent="0.25">
      <c r="A8" s="39"/>
      <c r="B8" s="44" t="s">
        <v>104</v>
      </c>
      <c r="C8" s="45">
        <v>0.64200000000000002</v>
      </c>
      <c r="D8" s="46">
        <v>0.60199999999999998</v>
      </c>
      <c r="E8" s="43">
        <v>-0.04</v>
      </c>
      <c r="F8" s="45">
        <v>0.60099999999999998</v>
      </c>
      <c r="G8" s="46">
        <v>0.66800000000000004</v>
      </c>
      <c r="H8" s="43">
        <v>6.700000000000006E-2</v>
      </c>
      <c r="I8" s="45">
        <v>0.61299999999999999</v>
      </c>
      <c r="J8" s="46">
        <v>0.66600000000000004</v>
      </c>
      <c r="K8" s="43">
        <v>5.3000000000000047E-2</v>
      </c>
      <c r="L8" s="43"/>
      <c r="M8" s="840"/>
    </row>
    <row r="9" spans="1:14" ht="12.75" customHeight="1" x14ac:dyDescent="0.25">
      <c r="A9" s="39"/>
      <c r="B9" s="44" t="s">
        <v>105</v>
      </c>
      <c r="C9" s="45">
        <v>8.4000000000000005E-2</v>
      </c>
      <c r="D9" s="46">
        <v>0.02</v>
      </c>
      <c r="E9" s="43">
        <v>-6.4000000000000001E-2</v>
      </c>
      <c r="F9" s="45">
        <v>0.11700000000000001</v>
      </c>
      <c r="G9" s="46">
        <v>6.9000000000000006E-2</v>
      </c>
      <c r="H9" s="43">
        <v>-4.8000000000000001E-2</v>
      </c>
      <c r="I9" s="45">
        <v>0.123</v>
      </c>
      <c r="J9" s="46">
        <v>7.4999999999999997E-2</v>
      </c>
      <c r="K9" s="43">
        <v>-4.8000000000000001E-2</v>
      </c>
      <c r="L9" s="43"/>
      <c r="M9" s="840"/>
    </row>
    <row r="10" spans="1:14" ht="12.75" customHeight="1" x14ac:dyDescent="0.25">
      <c r="A10" s="39"/>
      <c r="B10" s="47" t="s">
        <v>259</v>
      </c>
      <c r="C10" s="48">
        <v>95</v>
      </c>
      <c r="D10" s="49">
        <v>95</v>
      </c>
      <c r="E10" s="191" t="s">
        <v>248</v>
      </c>
      <c r="F10" s="48">
        <v>3601</v>
      </c>
      <c r="G10" s="49">
        <v>3601</v>
      </c>
      <c r="H10" s="191" t="s">
        <v>248</v>
      </c>
      <c r="I10" s="48">
        <v>5184</v>
      </c>
      <c r="J10" s="49">
        <v>5184</v>
      </c>
      <c r="K10" s="191" t="s">
        <v>248</v>
      </c>
      <c r="L10" s="51"/>
      <c r="M10" s="840"/>
    </row>
    <row r="11" spans="1:14" ht="12.75" customHeight="1" x14ac:dyDescent="0.25">
      <c r="A11" s="39"/>
      <c r="B11" s="44" t="s">
        <v>194</v>
      </c>
      <c r="C11" s="52">
        <v>2.19</v>
      </c>
      <c r="D11" s="53">
        <v>2.36</v>
      </c>
      <c r="E11" s="54">
        <v>0.17</v>
      </c>
      <c r="F11" s="52">
        <v>2.16</v>
      </c>
      <c r="G11" s="53">
        <v>2.2000000000000002</v>
      </c>
      <c r="H11" s="54">
        <v>0.04</v>
      </c>
      <c r="I11" s="52">
        <v>2.14</v>
      </c>
      <c r="J11" s="53">
        <v>2.1800000000000002</v>
      </c>
      <c r="K11" s="54">
        <v>0.04</v>
      </c>
      <c r="L11" s="54"/>
      <c r="M11" s="840"/>
    </row>
    <row r="12" spans="1:14" ht="12.75" customHeight="1" x14ac:dyDescent="0.25">
      <c r="A12" s="39"/>
      <c r="B12" s="44" t="s">
        <v>256</v>
      </c>
      <c r="C12" s="52">
        <v>0.56999999999999995</v>
      </c>
      <c r="D12" s="53">
        <v>0.52</v>
      </c>
      <c r="E12" s="54"/>
      <c r="F12" s="52">
        <v>0.61</v>
      </c>
      <c r="G12" s="53">
        <v>0.54</v>
      </c>
      <c r="H12" s="54"/>
      <c r="I12" s="52">
        <v>0.61</v>
      </c>
      <c r="J12" s="53">
        <v>0.55000000000000004</v>
      </c>
      <c r="K12" s="54"/>
      <c r="L12" s="54"/>
      <c r="M12" s="840"/>
    </row>
    <row r="13" spans="1:14" ht="12.75" customHeight="1" x14ac:dyDescent="0.25">
      <c r="A13" s="39"/>
      <c r="B13" s="44" t="s">
        <v>260</v>
      </c>
      <c r="C13" s="55" t="s">
        <v>248</v>
      </c>
      <c r="D13" s="53" t="s">
        <v>266</v>
      </c>
      <c r="E13" s="56" t="s">
        <v>248</v>
      </c>
      <c r="F13" s="55" t="s">
        <v>248</v>
      </c>
      <c r="G13" s="53" t="s">
        <v>236</v>
      </c>
      <c r="H13" s="56" t="s">
        <v>248</v>
      </c>
      <c r="I13" s="55" t="s">
        <v>248</v>
      </c>
      <c r="J13" s="53" t="s">
        <v>237</v>
      </c>
      <c r="K13" s="56" t="s">
        <v>248</v>
      </c>
      <c r="L13" s="56"/>
      <c r="M13" s="840"/>
    </row>
    <row r="14" spans="1:14" x14ac:dyDescent="0.25">
      <c r="A14" s="39"/>
      <c r="B14" s="57" t="s">
        <v>257</v>
      </c>
      <c r="C14" s="80" t="s">
        <v>248</v>
      </c>
      <c r="D14" s="89">
        <f>(C11-D11)/D12</f>
        <v>-0.32692307692307676</v>
      </c>
      <c r="E14" s="90" t="s">
        <v>248</v>
      </c>
      <c r="F14" s="80" t="s">
        <v>248</v>
      </c>
      <c r="G14" s="89">
        <f>(F11-G11)/G12</f>
        <v>-7.4074074074074139E-2</v>
      </c>
      <c r="H14" s="90" t="s">
        <v>248</v>
      </c>
      <c r="I14" s="80" t="s">
        <v>248</v>
      </c>
      <c r="J14" s="89">
        <f>(I11-J11)/J12</f>
        <v>-7.2727272727272779E-2</v>
      </c>
      <c r="K14" s="90" t="s">
        <v>248</v>
      </c>
      <c r="L14" s="56"/>
      <c r="M14" s="840"/>
    </row>
    <row r="15" spans="1:14" ht="12.75" customHeight="1" x14ac:dyDescent="0.3">
      <c r="A15" s="58"/>
      <c r="B15" s="59"/>
      <c r="C15" s="60"/>
      <c r="D15" s="60"/>
      <c r="E15" s="60"/>
      <c r="F15" s="60"/>
      <c r="G15" s="60"/>
      <c r="H15" s="60"/>
      <c r="I15" s="60"/>
      <c r="J15" s="60"/>
      <c r="K15" s="60"/>
      <c r="L15" s="61"/>
      <c r="M15" s="840"/>
    </row>
    <row r="16" spans="1:14" ht="153.75" customHeight="1" x14ac:dyDescent="0.3">
      <c r="B16" s="836" t="s">
        <v>181</v>
      </c>
      <c r="C16" s="836"/>
      <c r="D16" s="836"/>
      <c r="E16" s="839" t="s">
        <v>202</v>
      </c>
      <c r="F16" s="839"/>
      <c r="G16" s="839"/>
      <c r="H16" s="839"/>
      <c r="I16" s="839"/>
      <c r="J16" s="839"/>
      <c r="K16" s="839"/>
      <c r="L16" s="62" t="s">
        <v>159</v>
      </c>
      <c r="M16" s="840"/>
      <c r="N16" s="63"/>
    </row>
  </sheetData>
  <mergeCells count="8">
    <mergeCell ref="B16:D16"/>
    <mergeCell ref="E16:K16"/>
    <mergeCell ref="M3:M16"/>
    <mergeCell ref="B1:K1"/>
    <mergeCell ref="B3:K3"/>
    <mergeCell ref="C5:E5"/>
    <mergeCell ref="F5:H5"/>
    <mergeCell ref="I5:K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J897"/>
  <sheetViews>
    <sheetView workbookViewId="0">
      <pane ySplit="3" topLeftCell="A4" activePane="bottomLeft" state="frozen"/>
      <selection activeCell="A802" sqref="A802"/>
      <selection pane="bottomLeft"/>
    </sheetView>
  </sheetViews>
  <sheetFormatPr defaultColWidth="9.33203125" defaultRowHeight="13" x14ac:dyDescent="0.3"/>
  <cols>
    <col min="1" max="1" width="67.77734375" style="243" customWidth="1"/>
    <col min="2" max="10" width="10.33203125" style="293" customWidth="1"/>
    <col min="11" max="16384" width="9.33203125" style="199"/>
  </cols>
  <sheetData>
    <row r="1" spans="1:10" ht="44.25" customHeight="1" x14ac:dyDescent="0.3">
      <c r="B1" s="854" t="s">
        <v>861</v>
      </c>
      <c r="C1" s="893"/>
      <c r="D1" s="893"/>
      <c r="E1" s="893"/>
      <c r="F1" s="893"/>
      <c r="G1" s="893"/>
      <c r="H1" s="893"/>
      <c r="I1" s="893"/>
      <c r="J1" s="893"/>
    </row>
    <row r="2" spans="1:10" x14ac:dyDescent="0.3">
      <c r="A2" s="200"/>
      <c r="B2" s="894" t="s">
        <v>267</v>
      </c>
      <c r="C2" s="895"/>
      <c r="D2" s="895"/>
      <c r="E2" s="894" t="s">
        <v>270</v>
      </c>
      <c r="F2" s="895"/>
      <c r="G2" s="895"/>
      <c r="H2" s="894" t="s">
        <v>271</v>
      </c>
      <c r="I2" s="895"/>
      <c r="J2" s="896"/>
    </row>
    <row r="3" spans="1:10" s="205" customFormat="1" x14ac:dyDescent="0.3">
      <c r="A3" s="201" t="s">
        <v>284</v>
      </c>
      <c r="B3" s="240" t="s">
        <v>268</v>
      </c>
      <c r="C3" s="241" t="s">
        <v>272</v>
      </c>
      <c r="D3" s="202" t="s">
        <v>269</v>
      </c>
      <c r="E3" s="203" t="s">
        <v>268</v>
      </c>
      <c r="F3" s="202" t="s">
        <v>272</v>
      </c>
      <c r="G3" s="202" t="s">
        <v>269</v>
      </c>
      <c r="H3" s="203" t="s">
        <v>268</v>
      </c>
      <c r="I3" s="202" t="s">
        <v>272</v>
      </c>
      <c r="J3" s="204" t="s">
        <v>269</v>
      </c>
    </row>
    <row r="4" spans="1:10" x14ac:dyDescent="0.3">
      <c r="A4" s="206" t="s">
        <v>235</v>
      </c>
      <c r="B4" s="244">
        <v>48</v>
      </c>
      <c r="C4" s="245">
        <v>48</v>
      </c>
      <c r="D4" s="246" t="s">
        <v>248</v>
      </c>
      <c r="E4" s="245">
        <v>97</v>
      </c>
      <c r="F4" s="245">
        <v>97</v>
      </c>
      <c r="G4" s="245" t="s">
        <v>248</v>
      </c>
      <c r="H4" s="244">
        <v>499</v>
      </c>
      <c r="I4" s="245">
        <v>499</v>
      </c>
      <c r="J4" s="246" t="s">
        <v>248</v>
      </c>
    </row>
    <row r="5" spans="1:10" ht="26" x14ac:dyDescent="0.3">
      <c r="A5" s="207" t="s">
        <v>234</v>
      </c>
      <c r="B5" s="247">
        <v>0.33300000000000002</v>
      </c>
      <c r="C5" s="248">
        <v>0.24399999999999999</v>
      </c>
      <c r="D5" s="249">
        <v>-8.9000000000000024E-2</v>
      </c>
      <c r="E5" s="248">
        <v>0.56000000000000005</v>
      </c>
      <c r="F5" s="248">
        <v>0.29699999999999999</v>
      </c>
      <c r="G5" s="248">
        <v>-0.26300000000000007</v>
      </c>
      <c r="H5" s="247">
        <v>0.378</v>
      </c>
      <c r="I5" s="248">
        <v>0.246</v>
      </c>
      <c r="J5" s="249">
        <v>-0.13200000000000001</v>
      </c>
    </row>
    <row r="6" spans="1:10" x14ac:dyDescent="0.3">
      <c r="A6" s="216" t="s">
        <v>11</v>
      </c>
      <c r="B6" s="250">
        <v>0.28899999999999998</v>
      </c>
      <c r="C6" s="251">
        <v>0.311</v>
      </c>
      <c r="D6" s="252">
        <v>2.200000000000002E-2</v>
      </c>
      <c r="E6" s="251">
        <v>0.24199999999999999</v>
      </c>
      <c r="F6" s="251">
        <v>0.28599999999999998</v>
      </c>
      <c r="G6" s="251">
        <v>4.3999999999999984E-2</v>
      </c>
      <c r="H6" s="250">
        <v>0.28399999999999997</v>
      </c>
      <c r="I6" s="251">
        <v>0.27300000000000002</v>
      </c>
      <c r="J6" s="252">
        <v>-1.0999999999999954E-2</v>
      </c>
    </row>
    <row r="7" spans="1:10" x14ac:dyDescent="0.3">
      <c r="A7" s="216" t="s">
        <v>12</v>
      </c>
      <c r="B7" s="250">
        <v>0.222</v>
      </c>
      <c r="C7" s="251">
        <v>0.2</v>
      </c>
      <c r="D7" s="252">
        <v>-2.1999999999999992E-2</v>
      </c>
      <c r="E7" s="251">
        <v>0.11</v>
      </c>
      <c r="F7" s="251">
        <v>0.154</v>
      </c>
      <c r="G7" s="251">
        <v>4.3999999999999997E-2</v>
      </c>
      <c r="H7" s="250">
        <v>0.19700000000000001</v>
      </c>
      <c r="I7" s="251">
        <v>0.23</v>
      </c>
      <c r="J7" s="252">
        <v>3.3000000000000002E-2</v>
      </c>
    </row>
    <row r="8" spans="1:10" x14ac:dyDescent="0.3">
      <c r="A8" s="216" t="s">
        <v>13</v>
      </c>
      <c r="B8" s="250">
        <v>0.13300000000000001</v>
      </c>
      <c r="C8" s="251">
        <v>0.2</v>
      </c>
      <c r="D8" s="252">
        <v>6.7000000000000004E-2</v>
      </c>
      <c r="E8" s="251">
        <v>7.6999999999999999E-2</v>
      </c>
      <c r="F8" s="251">
        <v>0.16500000000000001</v>
      </c>
      <c r="G8" s="251">
        <v>8.8000000000000009E-2</v>
      </c>
      <c r="H8" s="250">
        <v>0.121</v>
      </c>
      <c r="I8" s="251">
        <v>0.16600000000000001</v>
      </c>
      <c r="J8" s="252">
        <v>4.5000000000000012E-2</v>
      </c>
    </row>
    <row r="9" spans="1:10" x14ac:dyDescent="0.3">
      <c r="A9" s="216" t="s">
        <v>17</v>
      </c>
      <c r="B9" s="250">
        <v>0</v>
      </c>
      <c r="C9" s="251">
        <v>2.1999999999999999E-2</v>
      </c>
      <c r="D9" s="252">
        <v>2.1999999999999999E-2</v>
      </c>
      <c r="E9" s="251">
        <v>0</v>
      </c>
      <c r="F9" s="251">
        <v>4.3999999999999997E-2</v>
      </c>
      <c r="G9" s="251">
        <v>4.3999999999999997E-2</v>
      </c>
      <c r="H9" s="250">
        <v>8.9999999999999993E-3</v>
      </c>
      <c r="I9" s="251">
        <v>4.9000000000000002E-2</v>
      </c>
      <c r="J9" s="252">
        <v>0.04</v>
      </c>
    </row>
    <row r="10" spans="1:10" x14ac:dyDescent="0.3">
      <c r="A10" s="216" t="s">
        <v>18</v>
      </c>
      <c r="B10" s="250">
        <v>2.1999999999999999E-2</v>
      </c>
      <c r="C10" s="251">
        <v>2.1999999999999999E-2</v>
      </c>
      <c r="D10" s="252">
        <v>0</v>
      </c>
      <c r="E10" s="251">
        <v>1.0999999999999999E-2</v>
      </c>
      <c r="F10" s="251">
        <v>3.3000000000000002E-2</v>
      </c>
      <c r="G10" s="251">
        <v>2.2000000000000002E-2</v>
      </c>
      <c r="H10" s="250">
        <v>1.0999999999999999E-2</v>
      </c>
      <c r="I10" s="251">
        <v>2.5000000000000001E-2</v>
      </c>
      <c r="J10" s="252">
        <v>1.4000000000000002E-2</v>
      </c>
    </row>
    <row r="11" spans="1:10" x14ac:dyDescent="0.3">
      <c r="A11" s="216" t="s">
        <v>19</v>
      </c>
      <c r="B11" s="250">
        <v>0</v>
      </c>
      <c r="C11" s="251">
        <v>0</v>
      </c>
      <c r="D11" s="252">
        <v>0</v>
      </c>
      <c r="E11" s="251">
        <v>0</v>
      </c>
      <c r="F11" s="251">
        <v>2.1999999999999999E-2</v>
      </c>
      <c r="G11" s="251">
        <v>2.1999999999999999E-2</v>
      </c>
      <c r="H11" s="250">
        <v>0</v>
      </c>
      <c r="I11" s="251">
        <v>1.0999999999999999E-2</v>
      </c>
      <c r="J11" s="252">
        <v>1.0999999999999999E-2</v>
      </c>
    </row>
    <row r="12" spans="1:10" x14ac:dyDescent="0.3">
      <c r="A12" s="216" t="s">
        <v>20</v>
      </c>
      <c r="B12" s="250">
        <v>0</v>
      </c>
      <c r="C12" s="251">
        <v>0</v>
      </c>
      <c r="D12" s="252">
        <v>0</v>
      </c>
      <c r="E12" s="251">
        <v>0</v>
      </c>
      <c r="F12" s="251">
        <v>0</v>
      </c>
      <c r="G12" s="251">
        <v>0</v>
      </c>
      <c r="H12" s="250">
        <v>0</v>
      </c>
      <c r="I12" s="251">
        <v>0</v>
      </c>
      <c r="J12" s="252">
        <v>0</v>
      </c>
    </row>
    <row r="13" spans="1:10" x14ac:dyDescent="0.3">
      <c r="A13" s="253" t="s">
        <v>259</v>
      </c>
      <c r="B13" s="254">
        <v>45</v>
      </c>
      <c r="C13" s="255">
        <v>45</v>
      </c>
      <c r="D13" s="256" t="s">
        <v>248</v>
      </c>
      <c r="E13" s="255">
        <v>91</v>
      </c>
      <c r="F13" s="255">
        <v>91</v>
      </c>
      <c r="G13" s="255" t="s">
        <v>248</v>
      </c>
      <c r="H13" s="254">
        <v>447</v>
      </c>
      <c r="I13" s="255">
        <v>447</v>
      </c>
      <c r="J13" s="256" t="s">
        <v>248</v>
      </c>
    </row>
    <row r="14" spans="1:10" x14ac:dyDescent="0.3">
      <c r="A14" s="216" t="s">
        <v>194</v>
      </c>
      <c r="B14" s="257">
        <v>6.76</v>
      </c>
      <c r="C14" s="258">
        <v>6.49</v>
      </c>
      <c r="D14" s="259">
        <v>-0.26999999999999957</v>
      </c>
      <c r="E14" s="258">
        <v>7.25</v>
      </c>
      <c r="F14" s="258">
        <v>6.44</v>
      </c>
      <c r="G14" s="258">
        <v>-0.80999999999999961</v>
      </c>
      <c r="H14" s="257">
        <v>6.87</v>
      </c>
      <c r="I14" s="258">
        <v>6.38</v>
      </c>
      <c r="J14" s="259">
        <v>-0.49000000000000021</v>
      </c>
    </row>
    <row r="15" spans="1:10" x14ac:dyDescent="0.3">
      <c r="A15" s="216" t="s">
        <v>174</v>
      </c>
      <c r="B15" s="257">
        <v>1.19</v>
      </c>
      <c r="C15" s="258">
        <v>1.25</v>
      </c>
      <c r="D15" s="260" t="s">
        <v>248</v>
      </c>
      <c r="E15" s="258">
        <v>1.05</v>
      </c>
      <c r="F15" s="258">
        <v>1.51</v>
      </c>
      <c r="G15" s="261" t="s">
        <v>248</v>
      </c>
      <c r="H15" s="257">
        <v>1.1399999999999999</v>
      </c>
      <c r="I15" s="258">
        <v>1.37</v>
      </c>
      <c r="J15" s="260" t="s">
        <v>248</v>
      </c>
    </row>
    <row r="16" spans="1:10" x14ac:dyDescent="0.3">
      <c r="A16" s="216" t="s">
        <v>260</v>
      </c>
      <c r="B16" s="262" t="s">
        <v>248</v>
      </c>
      <c r="C16" s="258" t="s">
        <v>130</v>
      </c>
      <c r="D16" s="260" t="s">
        <v>248</v>
      </c>
      <c r="E16" s="261" t="s">
        <v>248</v>
      </c>
      <c r="F16" s="258" t="s">
        <v>237</v>
      </c>
      <c r="G16" s="261" t="s">
        <v>248</v>
      </c>
      <c r="H16" s="262" t="s">
        <v>248</v>
      </c>
      <c r="I16" s="258" t="s">
        <v>237</v>
      </c>
      <c r="J16" s="260" t="s">
        <v>248</v>
      </c>
    </row>
    <row r="17" spans="1:10" x14ac:dyDescent="0.3">
      <c r="A17" s="263" t="s">
        <v>173</v>
      </c>
      <c r="B17" s="264" t="s">
        <v>248</v>
      </c>
      <c r="C17" s="265">
        <v>-0.20439061317183921</v>
      </c>
      <c r="D17" s="266" t="s">
        <v>248</v>
      </c>
      <c r="E17" s="267" t="s">
        <v>248</v>
      </c>
      <c r="F17" s="265">
        <v>-0.47313084112149512</v>
      </c>
      <c r="G17" s="267" t="s">
        <v>248</v>
      </c>
      <c r="H17" s="264" t="s">
        <v>248</v>
      </c>
      <c r="I17" s="265">
        <v>-0.32666666666666683</v>
      </c>
      <c r="J17" s="266" t="s">
        <v>248</v>
      </c>
    </row>
    <row r="18" spans="1:10" ht="26" x14ac:dyDescent="0.3">
      <c r="A18" s="12" t="s">
        <v>534</v>
      </c>
      <c r="B18" s="247">
        <v>7.0999999999999994E-2</v>
      </c>
      <c r="C18" s="248">
        <v>7.0999999999999994E-2</v>
      </c>
      <c r="D18" s="249">
        <v>0</v>
      </c>
      <c r="E18" s="248">
        <v>0.16500000000000001</v>
      </c>
      <c r="F18" s="248">
        <v>0.16500000000000001</v>
      </c>
      <c r="G18" s="248">
        <v>0</v>
      </c>
      <c r="H18" s="247">
        <v>9.9000000000000005E-2</v>
      </c>
      <c r="I18" s="248">
        <v>0.15</v>
      </c>
      <c r="J18" s="249">
        <v>5.099999999999999E-2</v>
      </c>
    </row>
    <row r="19" spans="1:10" x14ac:dyDescent="0.3">
      <c r="A19" s="215" t="s">
        <v>535</v>
      </c>
      <c r="B19" s="250">
        <v>2.4E-2</v>
      </c>
      <c r="C19" s="251">
        <v>2.4E-2</v>
      </c>
      <c r="D19" s="252">
        <v>0</v>
      </c>
      <c r="E19" s="251">
        <v>0.14099999999999999</v>
      </c>
      <c r="F19" s="251">
        <v>0.153</v>
      </c>
      <c r="G19" s="251">
        <v>1.2000000000000011E-2</v>
      </c>
      <c r="H19" s="250">
        <v>7.6999999999999999E-2</v>
      </c>
      <c r="I19" s="251">
        <v>0.11600000000000001</v>
      </c>
      <c r="J19" s="252">
        <v>3.9000000000000007E-2</v>
      </c>
    </row>
    <row r="20" spans="1:10" x14ac:dyDescent="0.3">
      <c r="A20" s="215" t="s">
        <v>526</v>
      </c>
      <c r="B20" s="250">
        <v>7.0999999999999994E-2</v>
      </c>
      <c r="C20" s="251">
        <v>9.5000000000000001E-2</v>
      </c>
      <c r="D20" s="252">
        <v>2.4000000000000007E-2</v>
      </c>
      <c r="E20" s="251">
        <v>4.7E-2</v>
      </c>
      <c r="F20" s="251">
        <v>5.8999999999999997E-2</v>
      </c>
      <c r="G20" s="251">
        <v>1.1999999999999997E-2</v>
      </c>
      <c r="H20" s="250">
        <v>3.9E-2</v>
      </c>
      <c r="I20" s="251">
        <v>3.5999999999999997E-2</v>
      </c>
      <c r="J20" s="252">
        <v>-3.0000000000000027E-3</v>
      </c>
    </row>
    <row r="21" spans="1:10" x14ac:dyDescent="0.3">
      <c r="A21" s="65" t="s">
        <v>182</v>
      </c>
      <c r="B21" s="250">
        <v>0</v>
      </c>
      <c r="C21" s="251">
        <v>0</v>
      </c>
      <c r="D21" s="252">
        <v>0</v>
      </c>
      <c r="E21" s="251">
        <v>1.2E-2</v>
      </c>
      <c r="F21" s="251">
        <v>1.2E-2</v>
      </c>
      <c r="G21" s="251">
        <v>0</v>
      </c>
      <c r="H21" s="250">
        <v>7.0000000000000001E-3</v>
      </c>
      <c r="I21" s="251">
        <v>5.0000000000000001E-3</v>
      </c>
      <c r="J21" s="252">
        <v>-2E-3</v>
      </c>
    </row>
    <row r="22" spans="1:10" x14ac:dyDescent="0.3">
      <c r="A22" s="65" t="s">
        <v>244</v>
      </c>
      <c r="B22" s="250">
        <v>4.8000000000000001E-2</v>
      </c>
      <c r="C22" s="251">
        <v>0</v>
      </c>
      <c r="D22" s="252">
        <v>-4.8000000000000001E-2</v>
      </c>
      <c r="E22" s="251">
        <v>3.5000000000000003E-2</v>
      </c>
      <c r="F22" s="251">
        <v>1.2E-2</v>
      </c>
      <c r="G22" s="251">
        <v>-2.3000000000000003E-2</v>
      </c>
      <c r="H22" s="250">
        <v>3.4000000000000002E-2</v>
      </c>
      <c r="I22" s="251">
        <v>2.1999999999999999E-2</v>
      </c>
      <c r="J22" s="252">
        <v>-1.2000000000000004E-2</v>
      </c>
    </row>
    <row r="23" spans="1:10" x14ac:dyDescent="0.3">
      <c r="A23" s="215" t="s">
        <v>183</v>
      </c>
      <c r="B23" s="250">
        <v>2.4E-2</v>
      </c>
      <c r="C23" s="251">
        <v>2.4E-2</v>
      </c>
      <c r="D23" s="252">
        <v>0</v>
      </c>
      <c r="E23" s="251">
        <v>1.2E-2</v>
      </c>
      <c r="F23" s="251">
        <v>1.2E-2</v>
      </c>
      <c r="G23" s="251">
        <v>0</v>
      </c>
      <c r="H23" s="250">
        <v>7.0000000000000001E-3</v>
      </c>
      <c r="I23" s="251">
        <v>7.0000000000000001E-3</v>
      </c>
      <c r="J23" s="252">
        <v>0</v>
      </c>
    </row>
    <row r="24" spans="1:10" x14ac:dyDescent="0.3">
      <c r="A24" s="65" t="s">
        <v>171</v>
      </c>
      <c r="B24" s="250">
        <v>2.4E-2</v>
      </c>
      <c r="C24" s="251">
        <v>2.4E-2</v>
      </c>
      <c r="D24" s="252">
        <v>0</v>
      </c>
      <c r="E24" s="251">
        <v>1.2E-2</v>
      </c>
      <c r="F24" s="251">
        <v>1.2E-2</v>
      </c>
      <c r="G24" s="251">
        <v>0</v>
      </c>
      <c r="H24" s="250">
        <v>5.2999999999999999E-2</v>
      </c>
      <c r="I24" s="251">
        <v>5.2999999999999999E-2</v>
      </c>
      <c r="J24" s="252">
        <v>0</v>
      </c>
    </row>
    <row r="25" spans="1:10" x14ac:dyDescent="0.3">
      <c r="A25" s="215" t="s">
        <v>184</v>
      </c>
      <c r="B25" s="250">
        <v>0</v>
      </c>
      <c r="C25" s="251">
        <v>0</v>
      </c>
      <c r="D25" s="252">
        <v>0</v>
      </c>
      <c r="E25" s="251">
        <v>1.2E-2</v>
      </c>
      <c r="F25" s="251">
        <v>1.2E-2</v>
      </c>
      <c r="G25" s="251">
        <v>0</v>
      </c>
      <c r="H25" s="250">
        <v>2E-3</v>
      </c>
      <c r="I25" s="251">
        <v>2E-3</v>
      </c>
      <c r="J25" s="252">
        <v>0</v>
      </c>
    </row>
    <row r="26" spans="1:10" x14ac:dyDescent="0.3">
      <c r="A26" s="215" t="s">
        <v>185</v>
      </c>
      <c r="B26" s="250">
        <v>0</v>
      </c>
      <c r="C26" s="251">
        <v>0</v>
      </c>
      <c r="D26" s="252">
        <v>0</v>
      </c>
      <c r="E26" s="251">
        <v>2.4E-2</v>
      </c>
      <c r="F26" s="251">
        <v>3.5000000000000003E-2</v>
      </c>
      <c r="G26" s="251">
        <v>1.1000000000000003E-2</v>
      </c>
      <c r="H26" s="250">
        <v>3.5999999999999997E-2</v>
      </c>
      <c r="I26" s="251">
        <v>4.3999999999999997E-2</v>
      </c>
      <c r="J26" s="252">
        <v>8.0000000000000002E-3</v>
      </c>
    </row>
    <row r="27" spans="1:10" x14ac:dyDescent="0.3">
      <c r="A27" s="215" t="s">
        <v>651</v>
      </c>
      <c r="B27" s="250">
        <v>0</v>
      </c>
      <c r="C27" s="251">
        <v>0</v>
      </c>
      <c r="D27" s="252">
        <v>0</v>
      </c>
      <c r="E27" s="251">
        <v>0</v>
      </c>
      <c r="F27" s="251">
        <v>0</v>
      </c>
      <c r="G27" s="251">
        <v>0</v>
      </c>
      <c r="H27" s="250">
        <v>0</v>
      </c>
      <c r="I27" s="251">
        <v>0</v>
      </c>
      <c r="J27" s="252">
        <v>0</v>
      </c>
    </row>
    <row r="28" spans="1:10" x14ac:dyDescent="0.3">
      <c r="A28" s="65" t="s">
        <v>186</v>
      </c>
      <c r="B28" s="250">
        <v>4.8000000000000001E-2</v>
      </c>
      <c r="C28" s="251">
        <v>4.8000000000000001E-2</v>
      </c>
      <c r="D28" s="252">
        <v>0</v>
      </c>
      <c r="E28" s="251">
        <v>2.4E-2</v>
      </c>
      <c r="F28" s="251">
        <v>2.4E-2</v>
      </c>
      <c r="G28" s="251">
        <v>0</v>
      </c>
      <c r="H28" s="250">
        <v>2.1999999999999999E-2</v>
      </c>
      <c r="I28" s="251">
        <v>1.4999999999999999E-2</v>
      </c>
      <c r="J28" s="252">
        <v>-6.9999999999999993E-3</v>
      </c>
    </row>
    <row r="29" spans="1:10" x14ac:dyDescent="0.3">
      <c r="A29" s="215" t="s">
        <v>187</v>
      </c>
      <c r="B29" s="250">
        <v>4.8000000000000001E-2</v>
      </c>
      <c r="C29" s="251">
        <v>0</v>
      </c>
      <c r="D29" s="252">
        <v>-4.8000000000000001E-2</v>
      </c>
      <c r="E29" s="251">
        <v>2.4E-2</v>
      </c>
      <c r="F29" s="251">
        <v>0</v>
      </c>
      <c r="G29" s="251">
        <v>-2.4E-2</v>
      </c>
      <c r="H29" s="250">
        <v>1.4999999999999999E-2</v>
      </c>
      <c r="I29" s="251">
        <v>7.0000000000000001E-3</v>
      </c>
      <c r="J29" s="252">
        <v>-8.0000000000000002E-3</v>
      </c>
    </row>
    <row r="30" spans="1:10" x14ac:dyDescent="0.3">
      <c r="A30" s="65" t="s">
        <v>254</v>
      </c>
      <c r="B30" s="250">
        <v>0</v>
      </c>
      <c r="C30" s="251">
        <v>0</v>
      </c>
      <c r="D30" s="252">
        <v>0</v>
      </c>
      <c r="E30" s="251">
        <v>0</v>
      </c>
      <c r="F30" s="251">
        <v>1.2E-2</v>
      </c>
      <c r="G30" s="251">
        <v>1.2E-2</v>
      </c>
      <c r="H30" s="250">
        <v>7.0000000000000001E-3</v>
      </c>
      <c r="I30" s="251">
        <v>7.0000000000000001E-3</v>
      </c>
      <c r="J30" s="252">
        <v>0</v>
      </c>
    </row>
    <row r="31" spans="1:10" x14ac:dyDescent="0.3">
      <c r="A31" s="65" t="s">
        <v>188</v>
      </c>
      <c r="B31" s="250">
        <v>2.4E-2</v>
      </c>
      <c r="C31" s="251">
        <v>4.8000000000000001E-2</v>
      </c>
      <c r="D31" s="252">
        <v>2.4E-2</v>
      </c>
      <c r="E31" s="251">
        <v>1.2E-2</v>
      </c>
      <c r="F31" s="251">
        <v>2.4E-2</v>
      </c>
      <c r="G31" s="251">
        <v>1.2E-2</v>
      </c>
      <c r="H31" s="250">
        <v>2.7E-2</v>
      </c>
      <c r="I31" s="251">
        <v>2.4E-2</v>
      </c>
      <c r="J31" s="252">
        <v>-2.9999999999999992E-3</v>
      </c>
    </row>
    <row r="32" spans="1:10" x14ac:dyDescent="0.3">
      <c r="A32" s="215" t="s">
        <v>189</v>
      </c>
      <c r="B32" s="250">
        <v>0</v>
      </c>
      <c r="C32" s="251">
        <v>0</v>
      </c>
      <c r="D32" s="252">
        <v>0</v>
      </c>
      <c r="E32" s="251">
        <v>0</v>
      </c>
      <c r="F32" s="251">
        <v>0</v>
      </c>
      <c r="G32" s="251">
        <v>0</v>
      </c>
      <c r="H32" s="250">
        <v>0</v>
      </c>
      <c r="I32" s="251">
        <v>5.0000000000000001E-3</v>
      </c>
      <c r="J32" s="252">
        <v>5.0000000000000001E-3</v>
      </c>
    </row>
    <row r="33" spans="1:10" x14ac:dyDescent="0.3">
      <c r="A33" s="65" t="s">
        <v>190</v>
      </c>
      <c r="B33" s="250">
        <v>0.33300000000000002</v>
      </c>
      <c r="C33" s="251">
        <v>0.31</v>
      </c>
      <c r="D33" s="252">
        <v>-2.300000000000002E-2</v>
      </c>
      <c r="E33" s="251">
        <v>0.224</v>
      </c>
      <c r="F33" s="251">
        <v>0.188</v>
      </c>
      <c r="G33" s="251">
        <v>-3.6000000000000004E-2</v>
      </c>
      <c r="H33" s="250">
        <v>0.182</v>
      </c>
      <c r="I33" s="251">
        <v>0.14299999999999999</v>
      </c>
      <c r="J33" s="252">
        <v>-3.9000000000000007E-2</v>
      </c>
    </row>
    <row r="34" spans="1:10" x14ac:dyDescent="0.3">
      <c r="A34" s="215" t="s">
        <v>311</v>
      </c>
      <c r="B34" s="250">
        <v>0</v>
      </c>
      <c r="C34" s="251">
        <v>0</v>
      </c>
      <c r="D34" s="252">
        <v>0</v>
      </c>
      <c r="E34" s="251">
        <v>0</v>
      </c>
      <c r="F34" s="251">
        <v>0</v>
      </c>
      <c r="G34" s="251">
        <v>0</v>
      </c>
      <c r="H34" s="250">
        <v>2E-3</v>
      </c>
      <c r="I34" s="251">
        <v>2E-3</v>
      </c>
      <c r="J34" s="252">
        <v>0</v>
      </c>
    </row>
    <row r="35" spans="1:10" x14ac:dyDescent="0.3">
      <c r="A35" s="65" t="s">
        <v>172</v>
      </c>
      <c r="B35" s="250">
        <v>0</v>
      </c>
      <c r="C35" s="251">
        <v>0</v>
      </c>
      <c r="D35" s="252">
        <v>0</v>
      </c>
      <c r="E35" s="251">
        <v>0</v>
      </c>
      <c r="F35" s="251">
        <v>1.2E-2</v>
      </c>
      <c r="G35" s="251">
        <v>1.2E-2</v>
      </c>
      <c r="H35" s="250">
        <v>7.0000000000000001E-3</v>
      </c>
      <c r="I35" s="251">
        <v>1.2E-2</v>
      </c>
      <c r="J35" s="252">
        <v>5.0000000000000001E-3</v>
      </c>
    </row>
    <row r="36" spans="1:10" x14ac:dyDescent="0.3">
      <c r="A36" s="65" t="s">
        <v>191</v>
      </c>
      <c r="B36" s="250">
        <v>0.16700000000000001</v>
      </c>
      <c r="C36" s="251">
        <v>0.214</v>
      </c>
      <c r="D36" s="252">
        <v>4.6999999999999986E-2</v>
      </c>
      <c r="E36" s="251">
        <v>0.11799999999999999</v>
      </c>
      <c r="F36" s="251">
        <v>0.129</v>
      </c>
      <c r="G36" s="251">
        <v>1.100000000000001E-2</v>
      </c>
      <c r="H36" s="250">
        <v>0.14499999999999999</v>
      </c>
      <c r="I36" s="251">
        <v>0.123</v>
      </c>
      <c r="J36" s="252">
        <v>-2.1999999999999992E-2</v>
      </c>
    </row>
    <row r="37" spans="1:10" x14ac:dyDescent="0.3">
      <c r="A37" s="215" t="s">
        <v>929</v>
      </c>
      <c r="B37" s="250">
        <v>0</v>
      </c>
      <c r="C37" s="251">
        <v>0</v>
      </c>
      <c r="D37" s="252">
        <v>0</v>
      </c>
      <c r="E37" s="251">
        <v>1.2E-2</v>
      </c>
      <c r="F37" s="251">
        <v>2.4E-2</v>
      </c>
      <c r="G37" s="251">
        <v>1.2E-2</v>
      </c>
      <c r="H37" s="250">
        <v>3.1E-2</v>
      </c>
      <c r="I37" s="251">
        <v>3.9E-2</v>
      </c>
      <c r="J37" s="252">
        <v>8.0000000000000002E-3</v>
      </c>
    </row>
    <row r="38" spans="1:10" x14ac:dyDescent="0.3">
      <c r="A38" s="65" t="s">
        <v>103</v>
      </c>
      <c r="B38" s="250">
        <v>0.11899999999999999</v>
      </c>
      <c r="C38" s="251">
        <v>0.14299999999999999</v>
      </c>
      <c r="D38" s="252">
        <v>2.3999999999999994E-2</v>
      </c>
      <c r="E38" s="251">
        <v>0.129</v>
      </c>
      <c r="F38" s="251">
        <v>0.11799999999999999</v>
      </c>
      <c r="G38" s="251">
        <v>-1.100000000000001E-2</v>
      </c>
      <c r="H38" s="250">
        <v>0.20599999999999999</v>
      </c>
      <c r="I38" s="251">
        <v>0.186</v>
      </c>
      <c r="J38" s="252">
        <v>-1.999999999999999E-2</v>
      </c>
    </row>
    <row r="39" spans="1:10" x14ac:dyDescent="0.3">
      <c r="A39" s="140" t="s">
        <v>259</v>
      </c>
      <c r="B39" s="269">
        <v>42</v>
      </c>
      <c r="C39" s="270">
        <v>42</v>
      </c>
      <c r="D39" s="271" t="s">
        <v>248</v>
      </c>
      <c r="E39" s="270">
        <v>85</v>
      </c>
      <c r="F39" s="270">
        <v>85</v>
      </c>
      <c r="G39" s="270" t="s">
        <v>248</v>
      </c>
      <c r="H39" s="269">
        <v>413</v>
      </c>
      <c r="I39" s="270">
        <v>413</v>
      </c>
      <c r="J39" s="271" t="s">
        <v>248</v>
      </c>
    </row>
    <row r="40" spans="1:10" ht="26" x14ac:dyDescent="0.3">
      <c r="A40" s="207" t="s">
        <v>137</v>
      </c>
      <c r="B40" s="247">
        <v>0</v>
      </c>
      <c r="C40" s="248">
        <v>6.5000000000000002E-2</v>
      </c>
      <c r="D40" s="249">
        <v>6.5000000000000002E-2</v>
      </c>
      <c r="E40" s="248">
        <v>5.2999999999999999E-2</v>
      </c>
      <c r="F40" s="248">
        <v>0.21299999999999999</v>
      </c>
      <c r="G40" s="248">
        <v>0.16</v>
      </c>
      <c r="H40" s="247">
        <v>5.6000000000000001E-2</v>
      </c>
      <c r="I40" s="248">
        <v>0.157</v>
      </c>
      <c r="J40" s="249">
        <v>0.10100000000000001</v>
      </c>
    </row>
    <row r="41" spans="1:10" x14ac:dyDescent="0.3">
      <c r="A41" s="216" t="s">
        <v>119</v>
      </c>
      <c r="B41" s="250">
        <v>0.109</v>
      </c>
      <c r="C41" s="251">
        <v>0.23899999999999999</v>
      </c>
      <c r="D41" s="252">
        <v>0.13</v>
      </c>
      <c r="E41" s="251">
        <v>0.39400000000000002</v>
      </c>
      <c r="F41" s="251">
        <v>0.35099999999999998</v>
      </c>
      <c r="G41" s="251">
        <v>-4.3000000000000038E-2</v>
      </c>
      <c r="H41" s="250">
        <v>0.41399999999999998</v>
      </c>
      <c r="I41" s="251">
        <v>0.44800000000000001</v>
      </c>
      <c r="J41" s="252">
        <v>3.400000000000003E-2</v>
      </c>
    </row>
    <row r="42" spans="1:10" x14ac:dyDescent="0.3">
      <c r="A42" s="216" t="s">
        <v>120</v>
      </c>
      <c r="B42" s="250">
        <v>0.435</v>
      </c>
      <c r="C42" s="251">
        <v>0.37</v>
      </c>
      <c r="D42" s="252">
        <v>-6.5000000000000002E-2</v>
      </c>
      <c r="E42" s="251">
        <v>0.29799999999999999</v>
      </c>
      <c r="F42" s="251">
        <v>0.26600000000000001</v>
      </c>
      <c r="G42" s="251">
        <v>-3.1999999999999973E-2</v>
      </c>
      <c r="H42" s="250">
        <v>0.34699999999999998</v>
      </c>
      <c r="I42" s="251">
        <v>0.26900000000000002</v>
      </c>
      <c r="J42" s="252">
        <v>-7.7999999999999958E-2</v>
      </c>
    </row>
    <row r="43" spans="1:10" x14ac:dyDescent="0.3">
      <c r="A43" s="216" t="s">
        <v>121</v>
      </c>
      <c r="B43" s="250">
        <v>0.45700000000000002</v>
      </c>
      <c r="C43" s="251">
        <v>0.30399999999999999</v>
      </c>
      <c r="D43" s="252">
        <v>-0.15300000000000002</v>
      </c>
      <c r="E43" s="251">
        <v>0.255</v>
      </c>
      <c r="F43" s="251">
        <v>0.16</v>
      </c>
      <c r="G43" s="251">
        <v>-9.5000000000000001E-2</v>
      </c>
      <c r="H43" s="250">
        <v>0.16600000000000001</v>
      </c>
      <c r="I43" s="251">
        <v>0.123</v>
      </c>
      <c r="J43" s="252">
        <v>-4.300000000000001E-2</v>
      </c>
    </row>
    <row r="44" spans="1:10" x14ac:dyDescent="0.3">
      <c r="A44" s="242" t="s">
        <v>122</v>
      </c>
      <c r="B44" s="272">
        <v>0</v>
      </c>
      <c r="C44" s="273">
        <v>2.1999999999999999E-2</v>
      </c>
      <c r="D44" s="274">
        <v>2.1999999999999999E-2</v>
      </c>
      <c r="E44" s="273">
        <v>0</v>
      </c>
      <c r="F44" s="273">
        <v>1.0999999999999999E-2</v>
      </c>
      <c r="G44" s="273">
        <v>1.0999999999999999E-2</v>
      </c>
      <c r="H44" s="272">
        <v>1.7000000000000001E-2</v>
      </c>
      <c r="I44" s="273">
        <v>2E-3</v>
      </c>
      <c r="J44" s="274">
        <v>-1.5000000000000001E-2</v>
      </c>
    </row>
    <row r="45" spans="1:10" x14ac:dyDescent="0.3">
      <c r="A45" s="216" t="s">
        <v>259</v>
      </c>
      <c r="B45" s="275">
        <v>46</v>
      </c>
      <c r="C45" s="276">
        <v>46</v>
      </c>
      <c r="D45" s="277" t="s">
        <v>248</v>
      </c>
      <c r="E45" s="276">
        <v>94</v>
      </c>
      <c r="F45" s="276">
        <v>94</v>
      </c>
      <c r="G45" s="276" t="s">
        <v>248</v>
      </c>
      <c r="H45" s="275">
        <v>464</v>
      </c>
      <c r="I45" s="276">
        <v>464</v>
      </c>
      <c r="J45" s="277" t="s">
        <v>248</v>
      </c>
    </row>
    <row r="46" spans="1:10" x14ac:dyDescent="0.3">
      <c r="A46" s="216" t="s">
        <v>194</v>
      </c>
      <c r="B46" s="257">
        <v>2.65</v>
      </c>
      <c r="C46" s="258">
        <v>3.02</v>
      </c>
      <c r="D46" s="259">
        <v>0.37000000000000011</v>
      </c>
      <c r="E46" s="258">
        <v>3.24</v>
      </c>
      <c r="F46" s="258">
        <v>3.6</v>
      </c>
      <c r="G46" s="258">
        <v>0.35999999999999988</v>
      </c>
      <c r="H46" s="257">
        <v>3.33</v>
      </c>
      <c r="I46" s="258">
        <v>3.64</v>
      </c>
      <c r="J46" s="259">
        <v>0.31000000000000005</v>
      </c>
    </row>
    <row r="47" spans="1:10" x14ac:dyDescent="0.3">
      <c r="A47" s="216" t="s">
        <v>174</v>
      </c>
      <c r="B47" s="257">
        <v>0.67</v>
      </c>
      <c r="C47" s="258">
        <v>0.95</v>
      </c>
      <c r="D47" s="260" t="s">
        <v>248</v>
      </c>
      <c r="E47" s="258">
        <v>0.9</v>
      </c>
      <c r="F47" s="258">
        <v>1.03</v>
      </c>
      <c r="G47" s="261" t="s">
        <v>248</v>
      </c>
      <c r="H47" s="257">
        <v>0.88</v>
      </c>
      <c r="I47" s="258">
        <v>0.9</v>
      </c>
      <c r="J47" s="260" t="s">
        <v>248</v>
      </c>
    </row>
    <row r="48" spans="1:10" x14ac:dyDescent="0.3">
      <c r="A48" s="216" t="s">
        <v>260</v>
      </c>
      <c r="B48" s="262" t="s">
        <v>248</v>
      </c>
      <c r="C48" s="258" t="s">
        <v>236</v>
      </c>
      <c r="D48" s="260" t="s">
        <v>248</v>
      </c>
      <c r="E48" s="261" t="s">
        <v>248</v>
      </c>
      <c r="F48" s="258" t="s">
        <v>237</v>
      </c>
      <c r="G48" s="261" t="s">
        <v>248</v>
      </c>
      <c r="H48" s="262" t="s">
        <v>248</v>
      </c>
      <c r="I48" s="258" t="s">
        <v>237</v>
      </c>
      <c r="J48" s="260" t="s">
        <v>248</v>
      </c>
    </row>
    <row r="49" spans="1:10" x14ac:dyDescent="0.3">
      <c r="A49" s="263" t="s">
        <v>173</v>
      </c>
      <c r="B49" s="264" t="s">
        <v>248</v>
      </c>
      <c r="C49" s="265">
        <v>0.47989623865110259</v>
      </c>
      <c r="D49" s="266" t="s">
        <v>248</v>
      </c>
      <c r="E49" s="267" t="s">
        <v>248</v>
      </c>
      <c r="F49" s="265">
        <v>0.4749340369393138</v>
      </c>
      <c r="G49" s="267" t="s">
        <v>248</v>
      </c>
      <c r="H49" s="264" t="s">
        <v>248</v>
      </c>
      <c r="I49" s="265">
        <v>0.38318912237330044</v>
      </c>
      <c r="J49" s="266" t="s">
        <v>248</v>
      </c>
    </row>
    <row r="50" spans="1:10" ht="26" x14ac:dyDescent="0.3">
      <c r="A50" s="207" t="s">
        <v>568</v>
      </c>
      <c r="B50" s="247">
        <v>0</v>
      </c>
      <c r="C50" s="248">
        <v>0</v>
      </c>
      <c r="D50" s="249">
        <v>0</v>
      </c>
      <c r="E50" s="248">
        <v>0</v>
      </c>
      <c r="F50" s="248">
        <v>0</v>
      </c>
      <c r="G50" s="248">
        <v>0</v>
      </c>
      <c r="H50" s="247">
        <v>2E-3</v>
      </c>
      <c r="I50" s="248">
        <v>2E-3</v>
      </c>
      <c r="J50" s="249">
        <v>0</v>
      </c>
    </row>
    <row r="51" spans="1:10" x14ac:dyDescent="0.3">
      <c r="A51" s="216" t="s">
        <v>445</v>
      </c>
      <c r="B51" s="250">
        <v>0.106</v>
      </c>
      <c r="C51" s="251">
        <v>8.5000000000000006E-2</v>
      </c>
      <c r="D51" s="252">
        <v>-2.0999999999999991E-2</v>
      </c>
      <c r="E51" s="251">
        <v>7.4999999999999997E-2</v>
      </c>
      <c r="F51" s="251">
        <v>6.5000000000000002E-2</v>
      </c>
      <c r="G51" s="251">
        <v>-9.999999999999995E-3</v>
      </c>
      <c r="H51" s="250">
        <v>0.186</v>
      </c>
      <c r="I51" s="251">
        <v>0.19400000000000001</v>
      </c>
      <c r="J51" s="252">
        <v>8.0000000000000071E-3</v>
      </c>
    </row>
    <row r="52" spans="1:10" x14ac:dyDescent="0.3">
      <c r="A52" s="216" t="s">
        <v>218</v>
      </c>
      <c r="B52" s="250">
        <v>0.128</v>
      </c>
      <c r="C52" s="251">
        <v>2.1000000000000001E-2</v>
      </c>
      <c r="D52" s="252">
        <v>-0.107</v>
      </c>
      <c r="E52" s="251">
        <v>6.5000000000000002E-2</v>
      </c>
      <c r="F52" s="251">
        <v>1.0999999999999999E-2</v>
      </c>
      <c r="G52" s="251">
        <v>-5.4000000000000006E-2</v>
      </c>
      <c r="H52" s="250">
        <v>0.108</v>
      </c>
      <c r="I52" s="251">
        <v>3.9E-2</v>
      </c>
      <c r="J52" s="252">
        <v>-6.9000000000000006E-2</v>
      </c>
    </row>
    <row r="53" spans="1:10" x14ac:dyDescent="0.3">
      <c r="A53" s="216" t="s">
        <v>219</v>
      </c>
      <c r="B53" s="250">
        <v>2.1000000000000001E-2</v>
      </c>
      <c r="C53" s="251">
        <v>0</v>
      </c>
      <c r="D53" s="252">
        <v>-2.1000000000000001E-2</v>
      </c>
      <c r="E53" s="251">
        <v>2.1999999999999999E-2</v>
      </c>
      <c r="F53" s="251">
        <v>0</v>
      </c>
      <c r="G53" s="251">
        <v>-2.1999999999999999E-2</v>
      </c>
      <c r="H53" s="250">
        <v>2.4E-2</v>
      </c>
      <c r="I53" s="251">
        <v>8.9999999999999993E-3</v>
      </c>
      <c r="J53" s="252">
        <v>-1.5000000000000001E-2</v>
      </c>
    </row>
    <row r="54" spans="1:10" x14ac:dyDescent="0.3">
      <c r="A54" s="216" t="s">
        <v>220</v>
      </c>
      <c r="B54" s="250">
        <v>6.4000000000000001E-2</v>
      </c>
      <c r="C54" s="251">
        <v>0</v>
      </c>
      <c r="D54" s="252">
        <v>-6.4000000000000001E-2</v>
      </c>
      <c r="E54" s="251">
        <v>0.26900000000000002</v>
      </c>
      <c r="F54" s="251">
        <v>0.183</v>
      </c>
      <c r="G54" s="251">
        <v>-8.6000000000000021E-2</v>
      </c>
      <c r="H54" s="250">
        <v>8.2000000000000003E-2</v>
      </c>
      <c r="I54" s="251">
        <v>4.1000000000000002E-2</v>
      </c>
      <c r="J54" s="252">
        <v>-4.1000000000000002E-2</v>
      </c>
    </row>
    <row r="55" spans="1:10" x14ac:dyDescent="0.3">
      <c r="A55" s="216" t="s">
        <v>221</v>
      </c>
      <c r="B55" s="250">
        <v>0</v>
      </c>
      <c r="C55" s="251">
        <v>6.4000000000000001E-2</v>
      </c>
      <c r="D55" s="252">
        <v>6.4000000000000001E-2</v>
      </c>
      <c r="E55" s="251">
        <v>0</v>
      </c>
      <c r="F55" s="251">
        <v>3.2000000000000001E-2</v>
      </c>
      <c r="G55" s="251">
        <v>3.2000000000000001E-2</v>
      </c>
      <c r="H55" s="250">
        <v>3.2000000000000001E-2</v>
      </c>
      <c r="I55" s="251">
        <v>5.6000000000000001E-2</v>
      </c>
      <c r="J55" s="252">
        <v>2.4E-2</v>
      </c>
    </row>
    <row r="56" spans="1:10" x14ac:dyDescent="0.3">
      <c r="A56" s="216" t="s">
        <v>496</v>
      </c>
      <c r="B56" s="250">
        <v>4.2999999999999997E-2</v>
      </c>
      <c r="C56" s="251">
        <v>0</v>
      </c>
      <c r="D56" s="252">
        <v>-4.2999999999999997E-2</v>
      </c>
      <c r="E56" s="251">
        <v>2.1999999999999999E-2</v>
      </c>
      <c r="F56" s="251">
        <v>0</v>
      </c>
      <c r="G56" s="251">
        <v>-2.1999999999999999E-2</v>
      </c>
      <c r="H56" s="250">
        <v>3.5000000000000003E-2</v>
      </c>
      <c r="I56" s="251">
        <v>4.0000000000000001E-3</v>
      </c>
      <c r="J56" s="252">
        <v>-3.1000000000000003E-2</v>
      </c>
    </row>
    <row r="57" spans="1:10" x14ac:dyDescent="0.3">
      <c r="A57" s="216" t="s">
        <v>223</v>
      </c>
      <c r="B57" s="250">
        <v>6.4000000000000001E-2</v>
      </c>
      <c r="C57" s="251">
        <v>0.14899999999999999</v>
      </c>
      <c r="D57" s="252">
        <v>8.4999999999999992E-2</v>
      </c>
      <c r="E57" s="251">
        <v>3.2000000000000001E-2</v>
      </c>
      <c r="F57" s="251">
        <v>7.4999999999999997E-2</v>
      </c>
      <c r="G57" s="251">
        <v>4.2999999999999997E-2</v>
      </c>
      <c r="H57" s="250">
        <v>6.7000000000000004E-2</v>
      </c>
      <c r="I57" s="251">
        <v>0.114</v>
      </c>
      <c r="J57" s="252">
        <v>4.7E-2</v>
      </c>
    </row>
    <row r="58" spans="1:10" x14ac:dyDescent="0.3">
      <c r="A58" s="216" t="s">
        <v>365</v>
      </c>
      <c r="B58" s="250">
        <v>4.2999999999999997E-2</v>
      </c>
      <c r="C58" s="251">
        <v>0.23400000000000001</v>
      </c>
      <c r="D58" s="252">
        <v>0.191</v>
      </c>
      <c r="E58" s="251">
        <v>3.2000000000000001E-2</v>
      </c>
      <c r="F58" s="251">
        <v>0.11799999999999999</v>
      </c>
      <c r="G58" s="251">
        <v>8.5999999999999993E-2</v>
      </c>
      <c r="H58" s="250">
        <v>4.8000000000000001E-2</v>
      </c>
      <c r="I58" s="251">
        <v>0.10199999999999999</v>
      </c>
      <c r="J58" s="252">
        <v>5.3999999999999992E-2</v>
      </c>
    </row>
    <row r="59" spans="1:10" x14ac:dyDescent="0.3">
      <c r="A59" s="216" t="s">
        <v>224</v>
      </c>
      <c r="B59" s="250">
        <v>4.2999999999999997E-2</v>
      </c>
      <c r="C59" s="251">
        <v>0.106</v>
      </c>
      <c r="D59" s="252">
        <v>6.3E-2</v>
      </c>
      <c r="E59" s="251">
        <v>0.151</v>
      </c>
      <c r="F59" s="251">
        <v>5.3999999999999999E-2</v>
      </c>
      <c r="G59" s="251">
        <v>-9.7000000000000003E-2</v>
      </c>
      <c r="H59" s="250">
        <v>5.3999999999999999E-2</v>
      </c>
      <c r="I59" s="251">
        <v>5.3999999999999999E-2</v>
      </c>
      <c r="J59" s="252">
        <v>0</v>
      </c>
    </row>
    <row r="60" spans="1:10" x14ac:dyDescent="0.3">
      <c r="A60" s="216" t="s">
        <v>366</v>
      </c>
      <c r="B60" s="250">
        <v>0.255</v>
      </c>
      <c r="C60" s="251">
        <v>2.1000000000000001E-2</v>
      </c>
      <c r="D60" s="252">
        <v>-0.23400000000000001</v>
      </c>
      <c r="E60" s="251">
        <v>0.19400000000000001</v>
      </c>
      <c r="F60" s="251">
        <v>0.25800000000000001</v>
      </c>
      <c r="G60" s="251">
        <v>6.4000000000000001E-2</v>
      </c>
      <c r="H60" s="250">
        <v>0.16</v>
      </c>
      <c r="I60" s="251">
        <v>8.8999999999999996E-2</v>
      </c>
      <c r="J60" s="252">
        <v>-7.1000000000000008E-2</v>
      </c>
    </row>
    <row r="61" spans="1:10" x14ac:dyDescent="0.3">
      <c r="A61" s="216" t="s">
        <v>226</v>
      </c>
      <c r="B61" s="250">
        <v>0</v>
      </c>
      <c r="C61" s="251">
        <v>2.1000000000000001E-2</v>
      </c>
      <c r="D61" s="252">
        <v>2.1000000000000001E-2</v>
      </c>
      <c r="E61" s="251">
        <v>0</v>
      </c>
      <c r="F61" s="251">
        <v>4.2999999999999997E-2</v>
      </c>
      <c r="G61" s="251">
        <v>4.2999999999999997E-2</v>
      </c>
      <c r="H61" s="250">
        <v>6.0000000000000001E-3</v>
      </c>
      <c r="I61" s="251">
        <v>2.8000000000000001E-2</v>
      </c>
      <c r="J61" s="252">
        <v>2.1999999999999999E-2</v>
      </c>
    </row>
    <row r="62" spans="1:10" ht="14.9" customHeight="1" x14ac:dyDescent="0.3">
      <c r="A62" s="216" t="s">
        <v>227</v>
      </c>
      <c r="B62" s="250">
        <v>0</v>
      </c>
      <c r="C62" s="251">
        <v>0.27700000000000002</v>
      </c>
      <c r="D62" s="252">
        <v>0.27700000000000002</v>
      </c>
      <c r="E62" s="251">
        <v>0</v>
      </c>
      <c r="F62" s="251">
        <v>0.151</v>
      </c>
      <c r="G62" s="251">
        <v>0.151</v>
      </c>
      <c r="H62" s="250">
        <v>0</v>
      </c>
      <c r="I62" s="251">
        <v>0.251</v>
      </c>
      <c r="J62" s="252">
        <v>0.251</v>
      </c>
    </row>
    <row r="63" spans="1:10" ht="14.9" customHeight="1" x14ac:dyDescent="0.3">
      <c r="A63" s="216" t="s">
        <v>536</v>
      </c>
      <c r="B63" s="250">
        <v>0</v>
      </c>
      <c r="C63" s="251">
        <v>0</v>
      </c>
      <c r="D63" s="252">
        <v>0</v>
      </c>
      <c r="E63" s="251">
        <v>0</v>
      </c>
      <c r="F63" s="251">
        <v>0</v>
      </c>
      <c r="G63" s="251">
        <v>0</v>
      </c>
      <c r="H63" s="250">
        <v>0</v>
      </c>
      <c r="I63" s="251">
        <v>2E-3</v>
      </c>
      <c r="J63" s="252">
        <v>2E-3</v>
      </c>
    </row>
    <row r="64" spans="1:10" x14ac:dyDescent="0.3">
      <c r="A64" s="216" t="s">
        <v>228</v>
      </c>
      <c r="B64" s="250">
        <v>0.23400000000000001</v>
      </c>
      <c r="C64" s="251">
        <v>2.1000000000000001E-2</v>
      </c>
      <c r="D64" s="252">
        <v>-0.21300000000000002</v>
      </c>
      <c r="E64" s="251">
        <v>0.14000000000000001</v>
      </c>
      <c r="F64" s="251">
        <v>1.0999999999999999E-2</v>
      </c>
      <c r="G64" s="251">
        <v>-0.129</v>
      </c>
      <c r="H64" s="250">
        <v>0.19700000000000001</v>
      </c>
      <c r="I64" s="251">
        <v>1.4999999999999999E-2</v>
      </c>
      <c r="J64" s="252">
        <v>-0.182</v>
      </c>
    </row>
    <row r="65" spans="1:10" x14ac:dyDescent="0.3">
      <c r="A65" s="216" t="s">
        <v>304</v>
      </c>
      <c r="B65" s="250">
        <v>0</v>
      </c>
      <c r="C65" s="251">
        <v>0</v>
      </c>
      <c r="D65" s="252">
        <v>0</v>
      </c>
      <c r="E65" s="251">
        <v>0</v>
      </c>
      <c r="F65" s="251">
        <v>0</v>
      </c>
      <c r="G65" s="251">
        <v>0</v>
      </c>
      <c r="H65" s="250">
        <v>0</v>
      </c>
      <c r="I65" s="251">
        <v>0</v>
      </c>
      <c r="J65" s="252">
        <v>0</v>
      </c>
    </row>
    <row r="66" spans="1:10" x14ac:dyDescent="0.3">
      <c r="A66" s="268" t="s">
        <v>259</v>
      </c>
      <c r="B66" s="269">
        <v>47</v>
      </c>
      <c r="C66" s="270">
        <v>47</v>
      </c>
      <c r="D66" s="271" t="s">
        <v>248</v>
      </c>
      <c r="E66" s="270">
        <v>93</v>
      </c>
      <c r="F66" s="270">
        <v>93</v>
      </c>
      <c r="G66" s="270" t="s">
        <v>248</v>
      </c>
      <c r="H66" s="269">
        <v>463</v>
      </c>
      <c r="I66" s="270">
        <v>463</v>
      </c>
      <c r="J66" s="271" t="s">
        <v>248</v>
      </c>
    </row>
    <row r="67" spans="1:10" ht="26" x14ac:dyDescent="0.3">
      <c r="A67" s="207" t="s">
        <v>935</v>
      </c>
      <c r="B67" s="247">
        <v>2.3E-2</v>
      </c>
      <c r="C67" s="248">
        <v>4.4999999999999998E-2</v>
      </c>
      <c r="D67" s="249">
        <v>2.1999999999999999E-2</v>
      </c>
      <c r="E67" s="248">
        <v>1.0999999999999999E-2</v>
      </c>
      <c r="F67" s="248">
        <v>2.1999999999999999E-2</v>
      </c>
      <c r="G67" s="248">
        <v>1.0999999999999999E-2</v>
      </c>
      <c r="H67" s="247">
        <v>8.9999999999999993E-3</v>
      </c>
      <c r="I67" s="248">
        <v>1.7999999999999999E-2</v>
      </c>
      <c r="J67" s="249">
        <v>8.9999999999999993E-3</v>
      </c>
    </row>
    <row r="68" spans="1:10" x14ac:dyDescent="0.3">
      <c r="A68" s="216" t="s">
        <v>230</v>
      </c>
      <c r="B68" s="250">
        <v>0</v>
      </c>
      <c r="C68" s="251">
        <v>0</v>
      </c>
      <c r="D68" s="252">
        <v>0</v>
      </c>
      <c r="E68" s="251">
        <v>0</v>
      </c>
      <c r="F68" s="251">
        <v>0</v>
      </c>
      <c r="G68" s="251">
        <v>0</v>
      </c>
      <c r="H68" s="250">
        <v>0</v>
      </c>
      <c r="I68" s="251">
        <v>0</v>
      </c>
      <c r="J68" s="252">
        <v>0</v>
      </c>
    </row>
    <row r="69" spans="1:10" x14ac:dyDescent="0.3">
      <c r="A69" s="216" t="s">
        <v>653</v>
      </c>
      <c r="B69" s="250">
        <v>2.3E-2</v>
      </c>
      <c r="C69" s="251">
        <v>0</v>
      </c>
      <c r="D69" s="252">
        <v>-2.3E-2</v>
      </c>
      <c r="E69" s="251">
        <v>2.1999999999999999E-2</v>
      </c>
      <c r="F69" s="251">
        <v>0</v>
      </c>
      <c r="G69" s="251">
        <v>-2.1999999999999999E-2</v>
      </c>
      <c r="H69" s="250">
        <v>8.9999999999999993E-3</v>
      </c>
      <c r="I69" s="251">
        <v>0</v>
      </c>
      <c r="J69" s="252">
        <v>-8.9999999999999993E-3</v>
      </c>
    </row>
    <row r="70" spans="1:10" x14ac:dyDescent="0.3">
      <c r="A70" s="216" t="s">
        <v>654</v>
      </c>
      <c r="B70" s="250">
        <v>0.20499999999999999</v>
      </c>
      <c r="C70" s="251">
        <v>0.25</v>
      </c>
      <c r="D70" s="252">
        <v>4.5000000000000012E-2</v>
      </c>
      <c r="E70" s="251">
        <v>0.21099999999999999</v>
      </c>
      <c r="F70" s="251">
        <v>0.27800000000000002</v>
      </c>
      <c r="G70" s="251">
        <v>6.7000000000000032E-2</v>
      </c>
      <c r="H70" s="250">
        <v>0.19</v>
      </c>
      <c r="I70" s="251">
        <v>0.312</v>
      </c>
      <c r="J70" s="252">
        <v>0.122</v>
      </c>
    </row>
    <row r="71" spans="1:10" x14ac:dyDescent="0.3">
      <c r="A71" s="216" t="s">
        <v>647</v>
      </c>
      <c r="B71" s="250">
        <v>0.38600000000000001</v>
      </c>
      <c r="C71" s="251">
        <v>0.318</v>
      </c>
      <c r="D71" s="252">
        <v>-6.8000000000000005E-2</v>
      </c>
      <c r="E71" s="251">
        <v>0.36699999999999999</v>
      </c>
      <c r="F71" s="251">
        <v>0.311</v>
      </c>
      <c r="G71" s="251">
        <v>-5.5999999999999994E-2</v>
      </c>
      <c r="H71" s="250">
        <v>0.40500000000000003</v>
      </c>
      <c r="I71" s="251">
        <v>0.40699999999999997</v>
      </c>
      <c r="J71" s="252">
        <v>1.9999999999999463E-3</v>
      </c>
    </row>
    <row r="72" spans="1:10" x14ac:dyDescent="0.3">
      <c r="A72" s="216" t="s">
        <v>650</v>
      </c>
      <c r="B72" s="250">
        <v>0.159</v>
      </c>
      <c r="C72" s="251">
        <v>9.0999999999999998E-2</v>
      </c>
      <c r="D72" s="252">
        <v>-6.8000000000000005E-2</v>
      </c>
      <c r="E72" s="251">
        <v>0.26700000000000002</v>
      </c>
      <c r="F72" s="251">
        <v>0.222</v>
      </c>
      <c r="G72" s="251">
        <v>-4.5000000000000012E-2</v>
      </c>
      <c r="H72" s="250">
        <v>0.215</v>
      </c>
      <c r="I72" s="251">
        <v>0.154</v>
      </c>
      <c r="J72" s="252">
        <v>-6.0999999999999999E-2</v>
      </c>
    </row>
    <row r="73" spans="1:10" x14ac:dyDescent="0.3">
      <c r="A73" s="216" t="s">
        <v>649</v>
      </c>
      <c r="B73" s="250">
        <v>0.114</v>
      </c>
      <c r="C73" s="251">
        <v>6.8000000000000005E-2</v>
      </c>
      <c r="D73" s="252">
        <v>-4.5999999999999999E-2</v>
      </c>
      <c r="E73" s="251">
        <v>6.7000000000000004E-2</v>
      </c>
      <c r="F73" s="251">
        <v>3.3000000000000002E-2</v>
      </c>
      <c r="G73" s="251">
        <v>-3.4000000000000002E-2</v>
      </c>
      <c r="H73" s="250">
        <v>9.7000000000000003E-2</v>
      </c>
      <c r="I73" s="251">
        <v>2.5000000000000001E-2</v>
      </c>
      <c r="J73" s="252">
        <v>-7.2000000000000008E-2</v>
      </c>
    </row>
    <row r="74" spans="1:10" x14ac:dyDescent="0.3">
      <c r="A74" s="216" t="s">
        <v>648</v>
      </c>
      <c r="B74" s="250">
        <v>9.0999999999999998E-2</v>
      </c>
      <c r="C74" s="251">
        <v>0.182</v>
      </c>
      <c r="D74" s="252">
        <v>9.0999999999999998E-2</v>
      </c>
      <c r="E74" s="251">
        <v>5.6000000000000001E-2</v>
      </c>
      <c r="F74" s="251">
        <v>0.1</v>
      </c>
      <c r="G74" s="251">
        <v>4.4000000000000004E-2</v>
      </c>
      <c r="H74" s="250">
        <v>7.0000000000000007E-2</v>
      </c>
      <c r="I74" s="251">
        <v>7.4999999999999997E-2</v>
      </c>
      <c r="J74" s="252">
        <v>4.9999999999999906E-3</v>
      </c>
    </row>
    <row r="75" spans="1:10" x14ac:dyDescent="0.3">
      <c r="A75" s="216" t="s">
        <v>635</v>
      </c>
      <c r="B75" s="250">
        <v>0</v>
      </c>
      <c r="C75" s="251">
        <v>4.4999999999999998E-2</v>
      </c>
      <c r="D75" s="252">
        <v>4.4999999999999998E-2</v>
      </c>
      <c r="E75" s="251">
        <v>0</v>
      </c>
      <c r="F75" s="251">
        <v>3.3000000000000002E-2</v>
      </c>
      <c r="G75" s="251">
        <v>3.3000000000000002E-2</v>
      </c>
      <c r="H75" s="250">
        <v>0</v>
      </c>
      <c r="I75" s="251">
        <v>8.9999999999999993E-3</v>
      </c>
      <c r="J75" s="252">
        <v>8.9999999999999993E-3</v>
      </c>
    </row>
    <row r="76" spans="1:10" x14ac:dyDescent="0.3">
      <c r="A76" s="216" t="s">
        <v>101</v>
      </c>
      <c r="B76" s="250">
        <v>0</v>
      </c>
      <c r="C76" s="251">
        <v>0</v>
      </c>
      <c r="D76" s="252">
        <v>0</v>
      </c>
      <c r="E76" s="251">
        <v>0</v>
      </c>
      <c r="F76" s="251">
        <v>0</v>
      </c>
      <c r="G76" s="251">
        <v>0</v>
      </c>
      <c r="H76" s="250">
        <v>5.0000000000000001E-3</v>
      </c>
      <c r="I76" s="251">
        <v>0</v>
      </c>
      <c r="J76" s="252">
        <v>-5.0000000000000001E-3</v>
      </c>
    </row>
    <row r="77" spans="1:10" x14ac:dyDescent="0.3">
      <c r="A77" s="278" t="s">
        <v>259</v>
      </c>
      <c r="B77" s="269">
        <v>44</v>
      </c>
      <c r="C77" s="270">
        <v>44</v>
      </c>
      <c r="D77" s="271" t="s">
        <v>248</v>
      </c>
      <c r="E77" s="270">
        <v>90</v>
      </c>
      <c r="F77" s="270">
        <v>90</v>
      </c>
      <c r="G77" s="270" t="s">
        <v>248</v>
      </c>
      <c r="H77" s="269">
        <v>442</v>
      </c>
      <c r="I77" s="270">
        <v>442</v>
      </c>
      <c r="J77" s="271" t="s">
        <v>248</v>
      </c>
    </row>
    <row r="78" spans="1:10" ht="26" x14ac:dyDescent="0.3">
      <c r="A78" s="207" t="s">
        <v>537</v>
      </c>
      <c r="B78" s="247">
        <v>2.8000000000000001E-2</v>
      </c>
      <c r="C78" s="248">
        <v>0</v>
      </c>
      <c r="D78" s="249">
        <v>-2.8000000000000001E-2</v>
      </c>
      <c r="E78" s="248">
        <v>1.2E-2</v>
      </c>
      <c r="F78" s="248">
        <v>1.2E-2</v>
      </c>
      <c r="G78" s="248">
        <v>0</v>
      </c>
      <c r="H78" s="247">
        <v>4.7E-2</v>
      </c>
      <c r="I78" s="248">
        <v>4.3999999999999997E-2</v>
      </c>
      <c r="J78" s="249">
        <v>-3.0000000000000027E-3</v>
      </c>
    </row>
    <row r="79" spans="1:10" x14ac:dyDescent="0.3">
      <c r="A79" s="65" t="s">
        <v>218</v>
      </c>
      <c r="B79" s="250">
        <v>0.16700000000000001</v>
      </c>
      <c r="C79" s="251">
        <v>0.36099999999999999</v>
      </c>
      <c r="D79" s="252">
        <v>0.19399999999999998</v>
      </c>
      <c r="E79" s="251">
        <v>0.122</v>
      </c>
      <c r="F79" s="251">
        <v>0.183</v>
      </c>
      <c r="G79" s="251">
        <v>6.0999999999999999E-2</v>
      </c>
      <c r="H79" s="250">
        <v>0.14799999999999999</v>
      </c>
      <c r="I79" s="251">
        <v>0.21199999999999999</v>
      </c>
      <c r="J79" s="252">
        <v>6.4000000000000001E-2</v>
      </c>
    </row>
    <row r="80" spans="1:10" x14ac:dyDescent="0.3">
      <c r="A80" s="65" t="s">
        <v>454</v>
      </c>
      <c r="B80" s="250">
        <v>0.13900000000000001</v>
      </c>
      <c r="C80" s="251">
        <v>0</v>
      </c>
      <c r="D80" s="252">
        <v>-0.13900000000000001</v>
      </c>
      <c r="E80" s="251">
        <v>6.0999999999999999E-2</v>
      </c>
      <c r="F80" s="251">
        <v>0</v>
      </c>
      <c r="G80" s="251">
        <v>-6.0999999999999999E-2</v>
      </c>
      <c r="H80" s="250">
        <v>4.2000000000000003E-2</v>
      </c>
      <c r="I80" s="251">
        <v>0</v>
      </c>
      <c r="J80" s="252">
        <v>-4.2000000000000003E-2</v>
      </c>
    </row>
    <row r="81" spans="1:10" x14ac:dyDescent="0.3">
      <c r="A81" s="65" t="s">
        <v>167</v>
      </c>
      <c r="B81" s="250">
        <v>2.8000000000000001E-2</v>
      </c>
      <c r="C81" s="251">
        <v>0</v>
      </c>
      <c r="D81" s="252">
        <v>-2.8000000000000001E-2</v>
      </c>
      <c r="E81" s="251">
        <v>1.2E-2</v>
      </c>
      <c r="F81" s="251">
        <v>0</v>
      </c>
      <c r="G81" s="251">
        <v>-1.2E-2</v>
      </c>
      <c r="H81" s="250">
        <v>5.0000000000000001E-3</v>
      </c>
      <c r="I81" s="251">
        <v>2E-3</v>
      </c>
      <c r="J81" s="252">
        <v>-3.0000000000000001E-3</v>
      </c>
    </row>
    <row r="82" spans="1:10" x14ac:dyDescent="0.3">
      <c r="A82" s="215" t="s">
        <v>687</v>
      </c>
      <c r="B82" s="250">
        <v>5.6000000000000001E-2</v>
      </c>
      <c r="C82" s="251">
        <v>5.6000000000000001E-2</v>
      </c>
      <c r="D82" s="252">
        <v>0</v>
      </c>
      <c r="E82" s="251">
        <v>2.4E-2</v>
      </c>
      <c r="F82" s="251">
        <v>6.0999999999999999E-2</v>
      </c>
      <c r="G82" s="251">
        <v>3.6999999999999998E-2</v>
      </c>
      <c r="H82" s="250">
        <v>5.7000000000000002E-2</v>
      </c>
      <c r="I82" s="251">
        <v>5.1999999999999998E-2</v>
      </c>
      <c r="J82" s="252">
        <v>-5.0000000000000044E-3</v>
      </c>
    </row>
    <row r="83" spans="1:10" x14ac:dyDescent="0.3">
      <c r="A83" s="215" t="s">
        <v>686</v>
      </c>
      <c r="B83" s="250">
        <v>8.3000000000000004E-2</v>
      </c>
      <c r="C83" s="251">
        <v>2.8000000000000001E-2</v>
      </c>
      <c r="D83" s="252">
        <v>-5.5000000000000007E-2</v>
      </c>
      <c r="E83" s="251">
        <v>0.122</v>
      </c>
      <c r="F83" s="251">
        <v>1.2E-2</v>
      </c>
      <c r="G83" s="251">
        <v>-0.11</v>
      </c>
      <c r="H83" s="250">
        <v>0.185</v>
      </c>
      <c r="I83" s="251">
        <v>1.7000000000000001E-2</v>
      </c>
      <c r="J83" s="252">
        <v>-0.16799999999999998</v>
      </c>
    </row>
    <row r="84" spans="1:10" x14ac:dyDescent="0.3">
      <c r="A84" s="215" t="s">
        <v>685</v>
      </c>
      <c r="B84" s="250">
        <v>0.13900000000000001</v>
      </c>
      <c r="C84" s="251">
        <v>5.6000000000000001E-2</v>
      </c>
      <c r="D84" s="252">
        <v>-8.3000000000000018E-2</v>
      </c>
      <c r="E84" s="251">
        <v>7.2999999999999995E-2</v>
      </c>
      <c r="F84" s="251">
        <v>3.6999999999999998E-2</v>
      </c>
      <c r="G84" s="251">
        <v>-3.5999999999999997E-2</v>
      </c>
      <c r="H84" s="250">
        <v>0.109</v>
      </c>
      <c r="I84" s="251">
        <v>3.2000000000000001E-2</v>
      </c>
      <c r="J84" s="252">
        <v>-7.6999999999999999E-2</v>
      </c>
    </row>
    <row r="85" spans="1:10" x14ac:dyDescent="0.3">
      <c r="A85" s="215" t="s">
        <v>168</v>
      </c>
      <c r="B85" s="250">
        <v>0</v>
      </c>
      <c r="C85" s="251">
        <v>2.8000000000000001E-2</v>
      </c>
      <c r="D85" s="252">
        <v>2.8000000000000001E-2</v>
      </c>
      <c r="E85" s="251">
        <v>0</v>
      </c>
      <c r="F85" s="251">
        <v>0.23200000000000001</v>
      </c>
      <c r="G85" s="251">
        <v>0.23200000000000001</v>
      </c>
      <c r="H85" s="250">
        <v>0</v>
      </c>
      <c r="I85" s="251">
        <v>5.3999999999999999E-2</v>
      </c>
      <c r="J85" s="252">
        <v>5.3999999999999999E-2</v>
      </c>
    </row>
    <row r="86" spans="1:10" x14ac:dyDescent="0.3">
      <c r="A86" s="215" t="s">
        <v>684</v>
      </c>
      <c r="B86" s="250">
        <v>0</v>
      </c>
      <c r="C86" s="251">
        <v>2.8000000000000001E-2</v>
      </c>
      <c r="D86" s="252">
        <v>2.8000000000000001E-2</v>
      </c>
      <c r="E86" s="251">
        <v>0.23200000000000001</v>
      </c>
      <c r="F86" s="251">
        <v>0.20699999999999999</v>
      </c>
      <c r="G86" s="251">
        <v>-2.5000000000000022E-2</v>
      </c>
      <c r="H86" s="250">
        <v>7.9000000000000001E-2</v>
      </c>
      <c r="I86" s="251">
        <v>5.8999999999999997E-2</v>
      </c>
      <c r="J86" s="252">
        <v>-2.0000000000000004E-2</v>
      </c>
    </row>
    <row r="87" spans="1:10" x14ac:dyDescent="0.3">
      <c r="A87" s="65" t="s">
        <v>463</v>
      </c>
      <c r="B87" s="250">
        <v>0</v>
      </c>
      <c r="C87" s="251">
        <v>0</v>
      </c>
      <c r="D87" s="252">
        <v>0</v>
      </c>
      <c r="E87" s="251">
        <v>0</v>
      </c>
      <c r="F87" s="251">
        <v>0</v>
      </c>
      <c r="G87" s="251">
        <v>0</v>
      </c>
      <c r="H87" s="250">
        <v>1.4999999999999999E-2</v>
      </c>
      <c r="I87" s="251">
        <v>5.7000000000000002E-2</v>
      </c>
      <c r="J87" s="252">
        <v>4.2000000000000003E-2</v>
      </c>
    </row>
    <row r="88" spans="1:10" x14ac:dyDescent="0.3">
      <c r="A88" s="215" t="s">
        <v>222</v>
      </c>
      <c r="B88" s="250">
        <v>8.3000000000000004E-2</v>
      </c>
      <c r="C88" s="251">
        <v>2.8000000000000001E-2</v>
      </c>
      <c r="D88" s="252">
        <v>-5.5000000000000007E-2</v>
      </c>
      <c r="E88" s="251">
        <v>9.8000000000000004E-2</v>
      </c>
      <c r="F88" s="251">
        <v>1.2E-2</v>
      </c>
      <c r="G88" s="251">
        <v>-8.6000000000000007E-2</v>
      </c>
      <c r="H88" s="250">
        <v>0.111</v>
      </c>
      <c r="I88" s="251">
        <v>5.8999999999999997E-2</v>
      </c>
      <c r="J88" s="252">
        <v>-5.2000000000000005E-2</v>
      </c>
    </row>
    <row r="89" spans="1:10" x14ac:dyDescent="0.3">
      <c r="A89" s="65" t="s">
        <v>456</v>
      </c>
      <c r="B89" s="250">
        <v>0</v>
      </c>
      <c r="C89" s="251">
        <v>0</v>
      </c>
      <c r="D89" s="252">
        <v>0</v>
      </c>
      <c r="E89" s="251">
        <v>0</v>
      </c>
      <c r="F89" s="251">
        <v>0</v>
      </c>
      <c r="G89" s="251">
        <v>0</v>
      </c>
      <c r="H89" s="250">
        <v>0</v>
      </c>
      <c r="I89" s="251">
        <v>2E-3</v>
      </c>
      <c r="J89" s="252">
        <v>2E-3</v>
      </c>
    </row>
    <row r="90" spans="1:10" x14ac:dyDescent="0.3">
      <c r="A90" s="65" t="s">
        <v>169</v>
      </c>
      <c r="B90" s="250">
        <v>0</v>
      </c>
      <c r="C90" s="251">
        <v>0.16700000000000001</v>
      </c>
      <c r="D90" s="252">
        <v>0.16700000000000001</v>
      </c>
      <c r="E90" s="251">
        <v>0</v>
      </c>
      <c r="F90" s="251">
        <v>7.2999999999999995E-2</v>
      </c>
      <c r="G90" s="251">
        <v>7.2999999999999995E-2</v>
      </c>
      <c r="H90" s="250">
        <v>0</v>
      </c>
      <c r="I90" s="251">
        <v>6.2E-2</v>
      </c>
      <c r="J90" s="252">
        <v>6.2E-2</v>
      </c>
    </row>
    <row r="91" spans="1:10" x14ac:dyDescent="0.3">
      <c r="A91" s="65" t="s">
        <v>457</v>
      </c>
      <c r="B91" s="250">
        <v>0</v>
      </c>
      <c r="C91" s="251">
        <v>0</v>
      </c>
      <c r="D91" s="252">
        <v>0</v>
      </c>
      <c r="E91" s="251">
        <v>0</v>
      </c>
      <c r="F91" s="251">
        <v>0</v>
      </c>
      <c r="G91" s="251">
        <v>0</v>
      </c>
      <c r="H91" s="250">
        <v>7.0000000000000001E-3</v>
      </c>
      <c r="I91" s="251">
        <v>2E-3</v>
      </c>
      <c r="J91" s="252">
        <v>-5.0000000000000001E-3</v>
      </c>
    </row>
    <row r="92" spans="1:10" x14ac:dyDescent="0.3">
      <c r="A92" s="215" t="s">
        <v>170</v>
      </c>
      <c r="B92" s="250">
        <v>0.111</v>
      </c>
      <c r="C92" s="251">
        <v>0</v>
      </c>
      <c r="D92" s="252">
        <v>-0.111</v>
      </c>
      <c r="E92" s="251">
        <v>6.0999999999999999E-2</v>
      </c>
      <c r="F92" s="251">
        <v>0</v>
      </c>
      <c r="G92" s="251">
        <v>-6.0999999999999999E-2</v>
      </c>
      <c r="H92" s="250">
        <v>6.2E-2</v>
      </c>
      <c r="I92" s="251">
        <v>2.1999999999999999E-2</v>
      </c>
      <c r="J92" s="252">
        <v>-0.04</v>
      </c>
    </row>
    <row r="93" spans="1:10" x14ac:dyDescent="0.3">
      <c r="A93" s="215" t="s">
        <v>485</v>
      </c>
      <c r="B93" s="250">
        <v>0</v>
      </c>
      <c r="C93" s="251">
        <v>2.8000000000000001E-2</v>
      </c>
      <c r="D93" s="252">
        <v>2.8000000000000001E-2</v>
      </c>
      <c r="E93" s="251">
        <v>9.8000000000000004E-2</v>
      </c>
      <c r="F93" s="251">
        <v>3.6999999999999998E-2</v>
      </c>
      <c r="G93" s="251">
        <v>-6.1000000000000006E-2</v>
      </c>
      <c r="H93" s="250">
        <v>6.2E-2</v>
      </c>
      <c r="I93" s="251">
        <v>6.2E-2</v>
      </c>
      <c r="J93" s="252">
        <v>0</v>
      </c>
    </row>
    <row r="94" spans="1:10" x14ac:dyDescent="0.3">
      <c r="A94" s="65" t="s">
        <v>458</v>
      </c>
      <c r="B94" s="250">
        <v>0</v>
      </c>
      <c r="C94" s="251">
        <v>0</v>
      </c>
      <c r="D94" s="252">
        <v>0</v>
      </c>
      <c r="E94" s="251">
        <v>0</v>
      </c>
      <c r="F94" s="251">
        <v>0</v>
      </c>
      <c r="G94" s="251">
        <v>0</v>
      </c>
      <c r="H94" s="250">
        <v>0</v>
      </c>
      <c r="I94" s="251">
        <v>2.5000000000000001E-2</v>
      </c>
      <c r="J94" s="252">
        <v>2.5000000000000001E-2</v>
      </c>
    </row>
    <row r="95" spans="1:10" x14ac:dyDescent="0.3">
      <c r="A95" s="215" t="s">
        <v>657</v>
      </c>
      <c r="B95" s="250">
        <v>0</v>
      </c>
      <c r="C95" s="251">
        <v>5.6000000000000001E-2</v>
      </c>
      <c r="D95" s="252">
        <v>5.6000000000000001E-2</v>
      </c>
      <c r="E95" s="251">
        <v>0</v>
      </c>
      <c r="F95" s="251">
        <v>2.4E-2</v>
      </c>
      <c r="G95" s="251">
        <v>2.4E-2</v>
      </c>
      <c r="H95" s="250">
        <v>0</v>
      </c>
      <c r="I95" s="251">
        <v>5.0000000000000001E-3</v>
      </c>
      <c r="J95" s="252">
        <v>5.0000000000000001E-3</v>
      </c>
    </row>
    <row r="96" spans="1:10" x14ac:dyDescent="0.3">
      <c r="A96" s="215" t="s">
        <v>515</v>
      </c>
      <c r="B96" s="250">
        <v>0.16700000000000001</v>
      </c>
      <c r="C96" s="251">
        <v>0.111</v>
      </c>
      <c r="D96" s="252">
        <v>-5.6000000000000008E-2</v>
      </c>
      <c r="E96" s="251">
        <v>8.5000000000000006E-2</v>
      </c>
      <c r="F96" s="251">
        <v>7.2999999999999995E-2</v>
      </c>
      <c r="G96" s="251">
        <v>-1.2000000000000011E-2</v>
      </c>
      <c r="H96" s="250">
        <v>7.1999999999999995E-2</v>
      </c>
      <c r="I96" s="251">
        <v>0.104</v>
      </c>
      <c r="J96" s="252">
        <v>3.2000000000000001E-2</v>
      </c>
    </row>
    <row r="97" spans="1:10" x14ac:dyDescent="0.3">
      <c r="A97" s="65" t="s">
        <v>229</v>
      </c>
      <c r="B97" s="250">
        <v>0</v>
      </c>
      <c r="C97" s="251">
        <v>5.6000000000000001E-2</v>
      </c>
      <c r="D97" s="252">
        <v>5.6000000000000001E-2</v>
      </c>
      <c r="E97" s="251">
        <v>0</v>
      </c>
      <c r="F97" s="251">
        <v>3.6999999999999998E-2</v>
      </c>
      <c r="G97" s="251">
        <v>3.6999999999999998E-2</v>
      </c>
      <c r="H97" s="250">
        <v>0</v>
      </c>
      <c r="I97" s="251">
        <v>0.126</v>
      </c>
      <c r="J97" s="252">
        <v>0.126</v>
      </c>
    </row>
    <row r="98" spans="1:10" x14ac:dyDescent="0.3">
      <c r="A98" s="268" t="s">
        <v>259</v>
      </c>
      <c r="B98" s="269">
        <v>36</v>
      </c>
      <c r="C98" s="270">
        <v>36</v>
      </c>
      <c r="D98" s="271" t="s">
        <v>248</v>
      </c>
      <c r="E98" s="270">
        <v>82</v>
      </c>
      <c r="F98" s="270">
        <v>82</v>
      </c>
      <c r="G98" s="270" t="s">
        <v>248</v>
      </c>
      <c r="H98" s="269">
        <v>405</v>
      </c>
      <c r="I98" s="270">
        <v>405</v>
      </c>
      <c r="J98" s="271" t="s">
        <v>248</v>
      </c>
    </row>
    <row r="99" spans="1:10" ht="52" x14ac:dyDescent="0.3">
      <c r="A99" s="192" t="s">
        <v>936</v>
      </c>
      <c r="B99" s="247">
        <v>0.44400000000000001</v>
      </c>
      <c r="C99" s="248">
        <v>0.156</v>
      </c>
      <c r="D99" s="249">
        <v>-0.28800000000000003</v>
      </c>
      <c r="E99" s="247">
        <v>0.3</v>
      </c>
      <c r="F99" s="248">
        <v>8.8999999999999996E-2</v>
      </c>
      <c r="G99" s="249">
        <v>-0.21099999999999999</v>
      </c>
      <c r="H99" s="247">
        <v>0.24399999999999999</v>
      </c>
      <c r="I99" s="248">
        <v>5.7000000000000002E-2</v>
      </c>
      <c r="J99" s="249">
        <v>-0.187</v>
      </c>
    </row>
    <row r="100" spans="1:10" x14ac:dyDescent="0.3">
      <c r="A100" s="222" t="s">
        <v>104</v>
      </c>
      <c r="B100" s="250">
        <v>0.35599999999999998</v>
      </c>
      <c r="C100" s="251">
        <v>0.44400000000000001</v>
      </c>
      <c r="D100" s="252">
        <v>8.8000000000000023E-2</v>
      </c>
      <c r="E100" s="250">
        <v>0.28899999999999998</v>
      </c>
      <c r="F100" s="251">
        <v>0.34399999999999997</v>
      </c>
      <c r="G100" s="252">
        <v>5.4999999999999993E-2</v>
      </c>
      <c r="H100" s="250">
        <v>0.39600000000000002</v>
      </c>
      <c r="I100" s="251">
        <v>0.25600000000000001</v>
      </c>
      <c r="J100" s="252">
        <v>-0.14000000000000001</v>
      </c>
    </row>
    <row r="101" spans="1:10" x14ac:dyDescent="0.3">
      <c r="A101" s="222" t="s">
        <v>105</v>
      </c>
      <c r="B101" s="250">
        <v>0.2</v>
      </c>
      <c r="C101" s="251">
        <v>0.4</v>
      </c>
      <c r="D101" s="252">
        <v>0.2</v>
      </c>
      <c r="E101" s="250">
        <v>0.41099999999999998</v>
      </c>
      <c r="F101" s="251">
        <v>0.56699999999999995</v>
      </c>
      <c r="G101" s="252">
        <v>0.15599999999999997</v>
      </c>
      <c r="H101" s="250">
        <v>0.36</v>
      </c>
      <c r="I101" s="251">
        <v>0.68799999999999994</v>
      </c>
      <c r="J101" s="252">
        <v>0.32799999999999996</v>
      </c>
    </row>
    <row r="102" spans="1:10" x14ac:dyDescent="0.3">
      <c r="A102" s="279" t="s">
        <v>259</v>
      </c>
      <c r="B102" s="254">
        <v>45</v>
      </c>
      <c r="C102" s="255">
        <v>45</v>
      </c>
      <c r="D102" s="256" t="s">
        <v>248</v>
      </c>
      <c r="E102" s="254">
        <v>90</v>
      </c>
      <c r="F102" s="255">
        <v>90</v>
      </c>
      <c r="G102" s="256" t="s">
        <v>248</v>
      </c>
      <c r="H102" s="254">
        <v>442</v>
      </c>
      <c r="I102" s="255">
        <v>442</v>
      </c>
      <c r="J102" s="256" t="s">
        <v>248</v>
      </c>
    </row>
    <row r="103" spans="1:10" x14ac:dyDescent="0.3">
      <c r="A103" s="222" t="s">
        <v>194</v>
      </c>
      <c r="B103" s="257">
        <v>2.2400000000000002</v>
      </c>
      <c r="C103" s="258">
        <v>1.76</v>
      </c>
      <c r="D103" s="259">
        <v>-0.4800000000000002</v>
      </c>
      <c r="E103" s="257">
        <v>1.89</v>
      </c>
      <c r="F103" s="258">
        <v>1.52</v>
      </c>
      <c r="G103" s="259">
        <v>-0.36999999999999988</v>
      </c>
      <c r="H103" s="257">
        <v>1.88</v>
      </c>
      <c r="I103" s="258">
        <v>1.37</v>
      </c>
      <c r="J103" s="259">
        <v>-0.50999999999999979</v>
      </c>
    </row>
    <row r="104" spans="1:10" x14ac:dyDescent="0.3">
      <c r="A104" s="222" t="s">
        <v>174</v>
      </c>
      <c r="B104" s="257">
        <v>0.77</v>
      </c>
      <c r="C104" s="258">
        <v>0.71</v>
      </c>
      <c r="D104" s="260" t="s">
        <v>248</v>
      </c>
      <c r="E104" s="257">
        <v>0.84</v>
      </c>
      <c r="F104" s="258">
        <v>0.66</v>
      </c>
      <c r="G104" s="260" t="s">
        <v>248</v>
      </c>
      <c r="H104" s="257">
        <v>0.77</v>
      </c>
      <c r="I104" s="258">
        <v>0.59</v>
      </c>
      <c r="J104" s="260" t="s">
        <v>248</v>
      </c>
    </row>
    <row r="105" spans="1:10" x14ac:dyDescent="0.3">
      <c r="A105" s="222" t="s">
        <v>260</v>
      </c>
      <c r="B105" s="262" t="s">
        <v>248</v>
      </c>
      <c r="C105" s="258" t="s">
        <v>237</v>
      </c>
      <c r="D105" s="260" t="s">
        <v>248</v>
      </c>
      <c r="E105" s="262" t="s">
        <v>248</v>
      </c>
      <c r="F105" s="258" t="s">
        <v>237</v>
      </c>
      <c r="G105" s="260" t="s">
        <v>248</v>
      </c>
      <c r="H105" s="262" t="s">
        <v>248</v>
      </c>
      <c r="I105" s="258" t="s">
        <v>237</v>
      </c>
      <c r="J105" s="260" t="s">
        <v>248</v>
      </c>
    </row>
    <row r="106" spans="1:10" x14ac:dyDescent="0.3">
      <c r="A106" s="280" t="s">
        <v>173</v>
      </c>
      <c r="B106" s="264" t="s">
        <v>248</v>
      </c>
      <c r="C106" s="265">
        <v>-0.56939501779359458</v>
      </c>
      <c r="D106" s="266" t="s">
        <v>248</v>
      </c>
      <c r="E106" s="264" t="s">
        <v>248</v>
      </c>
      <c r="F106" s="265">
        <v>-0.49932523616734126</v>
      </c>
      <c r="G106" s="266" t="s">
        <v>248</v>
      </c>
      <c r="H106" s="264" t="s">
        <v>248</v>
      </c>
      <c r="I106" s="265">
        <v>-0.70833333333333304</v>
      </c>
      <c r="J106" s="266" t="s">
        <v>248</v>
      </c>
    </row>
    <row r="107" spans="1:10" ht="26" x14ac:dyDescent="0.3">
      <c r="A107" s="192" t="s">
        <v>636</v>
      </c>
      <c r="B107" s="247">
        <v>0</v>
      </c>
      <c r="C107" s="248">
        <v>0</v>
      </c>
      <c r="D107" s="249">
        <v>0</v>
      </c>
      <c r="E107" s="247">
        <v>2.1000000000000001E-2</v>
      </c>
      <c r="F107" s="248">
        <v>0</v>
      </c>
      <c r="G107" s="249">
        <v>-2.1000000000000001E-2</v>
      </c>
      <c r="H107" s="247">
        <v>4.2000000000000003E-2</v>
      </c>
      <c r="I107" s="248">
        <v>3.4000000000000002E-2</v>
      </c>
      <c r="J107" s="249">
        <v>-8.0000000000000002E-3</v>
      </c>
    </row>
    <row r="108" spans="1:10" x14ac:dyDescent="0.3">
      <c r="A108" s="222" t="s">
        <v>104</v>
      </c>
      <c r="B108" s="250">
        <v>4.2999999999999997E-2</v>
      </c>
      <c r="C108" s="251">
        <v>0.191</v>
      </c>
      <c r="D108" s="252">
        <v>0.14800000000000002</v>
      </c>
      <c r="E108" s="250">
        <v>0.16800000000000001</v>
      </c>
      <c r="F108" s="251">
        <v>0.27400000000000002</v>
      </c>
      <c r="G108" s="252">
        <v>0.10600000000000001</v>
      </c>
      <c r="H108" s="250">
        <v>0.247</v>
      </c>
      <c r="I108" s="251">
        <v>0.39300000000000002</v>
      </c>
      <c r="J108" s="252">
        <v>0.14600000000000002</v>
      </c>
    </row>
    <row r="109" spans="1:10" x14ac:dyDescent="0.3">
      <c r="A109" s="222" t="s">
        <v>105</v>
      </c>
      <c r="B109" s="250">
        <v>0.95699999999999996</v>
      </c>
      <c r="C109" s="251">
        <v>0.80900000000000005</v>
      </c>
      <c r="D109" s="252">
        <v>-0.14799999999999991</v>
      </c>
      <c r="E109" s="250">
        <v>0.81100000000000005</v>
      </c>
      <c r="F109" s="251">
        <v>0.72599999999999998</v>
      </c>
      <c r="G109" s="252">
        <v>-8.5000000000000075E-2</v>
      </c>
      <c r="H109" s="250">
        <v>0.71</v>
      </c>
      <c r="I109" s="251">
        <v>0.57299999999999995</v>
      </c>
      <c r="J109" s="252">
        <v>-0.13700000000000001</v>
      </c>
    </row>
    <row r="110" spans="1:10" x14ac:dyDescent="0.3">
      <c r="A110" s="279" t="s">
        <v>259</v>
      </c>
      <c r="B110" s="254">
        <v>47</v>
      </c>
      <c r="C110" s="255">
        <v>47</v>
      </c>
      <c r="D110" s="256" t="s">
        <v>248</v>
      </c>
      <c r="E110" s="254">
        <v>95</v>
      </c>
      <c r="F110" s="255">
        <v>95</v>
      </c>
      <c r="G110" s="256" t="s">
        <v>248</v>
      </c>
      <c r="H110" s="254">
        <v>473</v>
      </c>
      <c r="I110" s="255">
        <v>473</v>
      </c>
      <c r="J110" s="256" t="s">
        <v>248</v>
      </c>
    </row>
    <row r="111" spans="1:10" x14ac:dyDescent="0.3">
      <c r="A111" s="222" t="s">
        <v>194</v>
      </c>
      <c r="B111" s="257">
        <v>1.04</v>
      </c>
      <c r="C111" s="258">
        <v>1.19</v>
      </c>
      <c r="D111" s="259">
        <v>0.14999999999999991</v>
      </c>
      <c r="E111" s="257">
        <v>1.21</v>
      </c>
      <c r="F111" s="258">
        <v>1.27</v>
      </c>
      <c r="G111" s="259">
        <v>6.0000000000000053E-2</v>
      </c>
      <c r="H111" s="257">
        <v>1.33</v>
      </c>
      <c r="I111" s="258">
        <v>1.46</v>
      </c>
      <c r="J111" s="259">
        <v>0.12999999999999989</v>
      </c>
    </row>
    <row r="112" spans="1:10" x14ac:dyDescent="0.3">
      <c r="A112" s="222" t="s">
        <v>174</v>
      </c>
      <c r="B112" s="257">
        <v>0.2</v>
      </c>
      <c r="C112" s="258">
        <v>0.4</v>
      </c>
      <c r="D112" s="260" t="s">
        <v>248</v>
      </c>
      <c r="E112" s="257">
        <v>0.46</v>
      </c>
      <c r="F112" s="258">
        <v>0.45</v>
      </c>
      <c r="G112" s="260" t="s">
        <v>248</v>
      </c>
      <c r="H112" s="257">
        <v>0.55000000000000004</v>
      </c>
      <c r="I112" s="258">
        <v>0.56000000000000005</v>
      </c>
      <c r="J112" s="260" t="s">
        <v>248</v>
      </c>
    </row>
    <row r="113" spans="1:10" x14ac:dyDescent="0.3">
      <c r="A113" s="222" t="s">
        <v>260</v>
      </c>
      <c r="B113" s="262" t="s">
        <v>248</v>
      </c>
      <c r="C113" s="258" t="s">
        <v>236</v>
      </c>
      <c r="D113" s="260" t="s">
        <v>248</v>
      </c>
      <c r="E113" s="262" t="s">
        <v>248</v>
      </c>
      <c r="F113" s="258" t="s">
        <v>130</v>
      </c>
      <c r="G113" s="260" t="s">
        <v>248</v>
      </c>
      <c r="H113" s="262" t="s">
        <v>248</v>
      </c>
      <c r="I113" s="258" t="s">
        <v>237</v>
      </c>
      <c r="J113" s="260" t="s">
        <v>248</v>
      </c>
    </row>
    <row r="114" spans="1:10" x14ac:dyDescent="0.3">
      <c r="A114" s="280" t="s">
        <v>173</v>
      </c>
      <c r="B114" s="264" t="s">
        <v>248</v>
      </c>
      <c r="C114" s="265">
        <v>0.41666666666666641</v>
      </c>
      <c r="D114" s="266" t="s">
        <v>248</v>
      </c>
      <c r="E114" s="264" t="s">
        <v>248</v>
      </c>
      <c r="F114" s="265">
        <v>0.12500000000000011</v>
      </c>
      <c r="G114" s="266" t="s">
        <v>248</v>
      </c>
      <c r="H114" s="264" t="s">
        <v>248</v>
      </c>
      <c r="I114" s="265">
        <v>0.20766773162939281</v>
      </c>
      <c r="J114" s="266" t="s">
        <v>248</v>
      </c>
    </row>
    <row r="115" spans="1:10" ht="26" x14ac:dyDescent="0.3">
      <c r="A115" s="192" t="s">
        <v>538</v>
      </c>
      <c r="B115" s="247">
        <v>0</v>
      </c>
      <c r="C115" s="248">
        <v>0.36399999999999999</v>
      </c>
      <c r="D115" s="249">
        <v>0.36399999999999999</v>
      </c>
      <c r="E115" s="247">
        <v>3.4000000000000002E-2</v>
      </c>
      <c r="F115" s="248">
        <v>0.27</v>
      </c>
      <c r="G115" s="249">
        <v>0.23600000000000002</v>
      </c>
      <c r="H115" s="247">
        <v>8.5999999999999993E-2</v>
      </c>
      <c r="I115" s="248">
        <v>0.33600000000000002</v>
      </c>
      <c r="J115" s="249">
        <v>0.25</v>
      </c>
    </row>
    <row r="116" spans="1:10" x14ac:dyDescent="0.3">
      <c r="A116" s="222" t="s">
        <v>104</v>
      </c>
      <c r="B116" s="250">
        <v>0.38600000000000001</v>
      </c>
      <c r="C116" s="251">
        <v>0.47699999999999998</v>
      </c>
      <c r="D116" s="252">
        <v>9.099999999999997E-2</v>
      </c>
      <c r="E116" s="250">
        <v>0.34799999999999998</v>
      </c>
      <c r="F116" s="251">
        <v>0.40400000000000003</v>
      </c>
      <c r="G116" s="252">
        <v>5.600000000000005E-2</v>
      </c>
      <c r="H116" s="250">
        <v>0.438</v>
      </c>
      <c r="I116" s="251">
        <v>0.372</v>
      </c>
      <c r="J116" s="252">
        <v>-6.6000000000000003E-2</v>
      </c>
    </row>
    <row r="117" spans="1:10" x14ac:dyDescent="0.3">
      <c r="A117" s="222" t="s">
        <v>105</v>
      </c>
      <c r="B117" s="250">
        <v>0.61399999999999999</v>
      </c>
      <c r="C117" s="251">
        <v>0.159</v>
      </c>
      <c r="D117" s="252">
        <v>-0.45499999999999996</v>
      </c>
      <c r="E117" s="250">
        <v>0.61799999999999999</v>
      </c>
      <c r="F117" s="251">
        <v>0.32600000000000001</v>
      </c>
      <c r="G117" s="252">
        <v>-0.29199999999999998</v>
      </c>
      <c r="H117" s="250">
        <v>0.47599999999999998</v>
      </c>
      <c r="I117" s="251">
        <v>0.29299999999999998</v>
      </c>
      <c r="J117" s="252">
        <v>-0.183</v>
      </c>
    </row>
    <row r="118" spans="1:10" x14ac:dyDescent="0.3">
      <c r="A118" s="279" t="s">
        <v>259</v>
      </c>
      <c r="B118" s="254">
        <v>44</v>
      </c>
      <c r="C118" s="255">
        <v>44</v>
      </c>
      <c r="D118" s="256" t="s">
        <v>248</v>
      </c>
      <c r="E118" s="254">
        <v>89</v>
      </c>
      <c r="F118" s="255">
        <v>89</v>
      </c>
      <c r="G118" s="256" t="s">
        <v>248</v>
      </c>
      <c r="H118" s="254">
        <v>441</v>
      </c>
      <c r="I118" s="255">
        <v>441</v>
      </c>
      <c r="J118" s="256" t="s">
        <v>248</v>
      </c>
    </row>
    <row r="119" spans="1:10" x14ac:dyDescent="0.3">
      <c r="A119" s="222" t="s">
        <v>194</v>
      </c>
      <c r="B119" s="257">
        <v>1.39</v>
      </c>
      <c r="C119" s="258">
        <v>2.2000000000000002</v>
      </c>
      <c r="D119" s="259">
        <v>0.81000000000000028</v>
      </c>
      <c r="E119" s="257">
        <v>1.42</v>
      </c>
      <c r="F119" s="258">
        <v>1.94</v>
      </c>
      <c r="G119" s="259">
        <v>0.52</v>
      </c>
      <c r="H119" s="257">
        <v>1.61</v>
      </c>
      <c r="I119" s="258">
        <v>2.04</v>
      </c>
      <c r="J119" s="259">
        <v>0.42999999999999994</v>
      </c>
    </row>
    <row r="120" spans="1:10" x14ac:dyDescent="0.3">
      <c r="A120" s="222" t="s">
        <v>174</v>
      </c>
      <c r="B120" s="257">
        <v>0.49</v>
      </c>
      <c r="C120" s="258">
        <v>0.7</v>
      </c>
      <c r="D120" s="260" t="s">
        <v>248</v>
      </c>
      <c r="E120" s="257">
        <v>0.56000000000000005</v>
      </c>
      <c r="F120" s="258">
        <v>0.77</v>
      </c>
      <c r="G120" s="260" t="s">
        <v>248</v>
      </c>
      <c r="H120" s="257">
        <v>0.64</v>
      </c>
      <c r="I120" s="258">
        <v>0.79</v>
      </c>
      <c r="J120" s="260" t="s">
        <v>248</v>
      </c>
    </row>
    <row r="121" spans="1:10" x14ac:dyDescent="0.3">
      <c r="A121" s="222" t="s">
        <v>260</v>
      </c>
      <c r="B121" s="262" t="s">
        <v>248</v>
      </c>
      <c r="C121" s="258" t="s">
        <v>237</v>
      </c>
      <c r="D121" s="260" t="s">
        <v>248</v>
      </c>
      <c r="E121" s="262" t="s">
        <v>248</v>
      </c>
      <c r="F121" s="258" t="s">
        <v>237</v>
      </c>
      <c r="G121" s="260" t="s">
        <v>248</v>
      </c>
      <c r="H121" s="262" t="s">
        <v>248</v>
      </c>
      <c r="I121" s="258" t="s">
        <v>237</v>
      </c>
      <c r="J121" s="260" t="s">
        <v>248</v>
      </c>
    </row>
    <row r="122" spans="1:10" x14ac:dyDescent="0.3">
      <c r="A122" s="280" t="s">
        <v>173</v>
      </c>
      <c r="B122" s="264" t="s">
        <v>248</v>
      </c>
      <c r="C122" s="265">
        <v>1.0305343511450384</v>
      </c>
      <c r="D122" s="266" t="s">
        <v>248</v>
      </c>
      <c r="E122" s="264" t="s">
        <v>248</v>
      </c>
      <c r="F122" s="265">
        <v>0.62877871825876663</v>
      </c>
      <c r="G122" s="266" t="s">
        <v>248</v>
      </c>
      <c r="H122" s="264" t="s">
        <v>248</v>
      </c>
      <c r="I122" s="265">
        <v>0.54292929292929282</v>
      </c>
      <c r="J122" s="266" t="s">
        <v>248</v>
      </c>
    </row>
    <row r="123" spans="1:10" ht="52" x14ac:dyDescent="0.3">
      <c r="A123" s="192" t="s">
        <v>937</v>
      </c>
      <c r="B123" s="247">
        <v>0</v>
      </c>
      <c r="C123" s="248">
        <v>0.24399999999999999</v>
      </c>
      <c r="D123" s="249">
        <v>0.24399999999999999</v>
      </c>
      <c r="E123" s="247">
        <v>3.3000000000000002E-2</v>
      </c>
      <c r="F123" s="248">
        <v>0.25600000000000001</v>
      </c>
      <c r="G123" s="249">
        <v>0.223</v>
      </c>
      <c r="H123" s="247">
        <v>7.0000000000000007E-2</v>
      </c>
      <c r="I123" s="248">
        <v>0.38800000000000001</v>
      </c>
      <c r="J123" s="249">
        <v>0.318</v>
      </c>
    </row>
    <row r="124" spans="1:10" x14ac:dyDescent="0.3">
      <c r="A124" s="222" t="s">
        <v>104</v>
      </c>
      <c r="B124" s="250">
        <v>0.28899999999999998</v>
      </c>
      <c r="C124" s="251">
        <v>0.6</v>
      </c>
      <c r="D124" s="252">
        <v>0.311</v>
      </c>
      <c r="E124" s="250">
        <v>0.311</v>
      </c>
      <c r="F124" s="251">
        <v>0.54400000000000004</v>
      </c>
      <c r="G124" s="252">
        <v>0.23300000000000004</v>
      </c>
      <c r="H124" s="250">
        <v>0.48299999999999998</v>
      </c>
      <c r="I124" s="251">
        <v>0.45100000000000001</v>
      </c>
      <c r="J124" s="252">
        <v>-3.1999999999999973E-2</v>
      </c>
    </row>
    <row r="125" spans="1:10" x14ac:dyDescent="0.3">
      <c r="A125" s="222" t="s">
        <v>105</v>
      </c>
      <c r="B125" s="250">
        <v>0.71099999999999997</v>
      </c>
      <c r="C125" s="251">
        <v>0.156</v>
      </c>
      <c r="D125" s="252">
        <v>-0.55499999999999994</v>
      </c>
      <c r="E125" s="250">
        <v>0.65600000000000003</v>
      </c>
      <c r="F125" s="251">
        <v>0.2</v>
      </c>
      <c r="G125" s="252">
        <v>-0.45600000000000002</v>
      </c>
      <c r="H125" s="250">
        <v>0.44700000000000001</v>
      </c>
      <c r="I125" s="251">
        <v>0.16</v>
      </c>
      <c r="J125" s="252">
        <v>-0.28700000000000003</v>
      </c>
    </row>
    <row r="126" spans="1:10" x14ac:dyDescent="0.3">
      <c r="A126" s="279" t="s">
        <v>259</v>
      </c>
      <c r="B126" s="254">
        <v>45</v>
      </c>
      <c r="C126" s="255">
        <v>45</v>
      </c>
      <c r="D126" s="256" t="s">
        <v>248</v>
      </c>
      <c r="E126" s="254">
        <v>90</v>
      </c>
      <c r="F126" s="255">
        <v>90</v>
      </c>
      <c r="G126" s="256" t="s">
        <v>248</v>
      </c>
      <c r="H126" s="254">
        <v>443</v>
      </c>
      <c r="I126" s="255">
        <v>443</v>
      </c>
      <c r="J126" s="256" t="s">
        <v>248</v>
      </c>
    </row>
    <row r="127" spans="1:10" x14ac:dyDescent="0.3">
      <c r="A127" s="222" t="s">
        <v>194</v>
      </c>
      <c r="B127" s="257">
        <v>1.29</v>
      </c>
      <c r="C127" s="258">
        <v>2.09</v>
      </c>
      <c r="D127" s="259">
        <v>0.79999999999999982</v>
      </c>
      <c r="E127" s="257">
        <v>1.38</v>
      </c>
      <c r="F127" s="258">
        <v>2.06</v>
      </c>
      <c r="G127" s="259">
        <v>0.68000000000000016</v>
      </c>
      <c r="H127" s="257">
        <v>1.62</v>
      </c>
      <c r="I127" s="258">
        <v>2.23</v>
      </c>
      <c r="J127" s="259">
        <v>0.60999999999999988</v>
      </c>
    </row>
    <row r="128" spans="1:10" x14ac:dyDescent="0.3">
      <c r="A128" s="222" t="s">
        <v>174</v>
      </c>
      <c r="B128" s="257">
        <v>0.46</v>
      </c>
      <c r="C128" s="258">
        <v>0.63</v>
      </c>
      <c r="D128" s="260" t="s">
        <v>248</v>
      </c>
      <c r="E128" s="257">
        <v>0.55000000000000004</v>
      </c>
      <c r="F128" s="258">
        <v>0.68</v>
      </c>
      <c r="G128" s="260" t="s">
        <v>248</v>
      </c>
      <c r="H128" s="257">
        <v>0.61</v>
      </c>
      <c r="I128" s="258">
        <v>0.71</v>
      </c>
      <c r="J128" s="260" t="s">
        <v>248</v>
      </c>
    </row>
    <row r="129" spans="1:10" x14ac:dyDescent="0.3">
      <c r="A129" s="222" t="s">
        <v>260</v>
      </c>
      <c r="B129" s="262" t="s">
        <v>248</v>
      </c>
      <c r="C129" s="258" t="s">
        <v>237</v>
      </c>
      <c r="D129" s="260" t="s">
        <v>248</v>
      </c>
      <c r="E129" s="262" t="s">
        <v>248</v>
      </c>
      <c r="F129" s="258" t="s">
        <v>237</v>
      </c>
      <c r="G129" s="260" t="s">
        <v>248</v>
      </c>
      <c r="H129" s="262" t="s">
        <v>248</v>
      </c>
      <c r="I129" s="258" t="s">
        <v>237</v>
      </c>
      <c r="J129" s="260" t="s">
        <v>248</v>
      </c>
    </row>
    <row r="130" spans="1:10" x14ac:dyDescent="0.3">
      <c r="A130" s="280" t="s">
        <v>173</v>
      </c>
      <c r="B130" s="264" t="s">
        <v>248</v>
      </c>
      <c r="C130" s="265">
        <v>1.0568031704095109</v>
      </c>
      <c r="D130" s="266" t="s">
        <v>248</v>
      </c>
      <c r="E130" s="264" t="s">
        <v>248</v>
      </c>
      <c r="F130" s="265">
        <v>0.89238845144356971</v>
      </c>
      <c r="G130" s="266" t="s">
        <v>248</v>
      </c>
      <c r="H130" s="264" t="s">
        <v>248</v>
      </c>
      <c r="I130" s="265">
        <v>0.83106267029972736</v>
      </c>
      <c r="J130" s="266" t="s">
        <v>248</v>
      </c>
    </row>
    <row r="131" spans="1:10" ht="26" x14ac:dyDescent="0.3">
      <c r="A131" s="324" t="s">
        <v>139</v>
      </c>
      <c r="B131" s="247">
        <v>0.156</v>
      </c>
      <c r="C131" s="248">
        <v>0.48899999999999999</v>
      </c>
      <c r="D131" s="249">
        <v>0.33299999999999996</v>
      </c>
      <c r="E131" s="247">
        <v>0.222</v>
      </c>
      <c r="F131" s="248">
        <v>0.55600000000000005</v>
      </c>
      <c r="G131" s="249">
        <v>0.33400000000000007</v>
      </c>
      <c r="H131" s="247">
        <v>0.35099999999999998</v>
      </c>
      <c r="I131" s="248">
        <v>0.624</v>
      </c>
      <c r="J131" s="249">
        <v>0.27300000000000002</v>
      </c>
    </row>
    <row r="132" spans="1:10" x14ac:dyDescent="0.3">
      <c r="A132" s="222" t="s">
        <v>104</v>
      </c>
      <c r="B132" s="250">
        <v>0.66700000000000004</v>
      </c>
      <c r="C132" s="251">
        <v>0.4</v>
      </c>
      <c r="D132" s="252">
        <v>-0.26700000000000002</v>
      </c>
      <c r="E132" s="250">
        <v>0.61099999999999999</v>
      </c>
      <c r="F132" s="251">
        <v>0.35599999999999998</v>
      </c>
      <c r="G132" s="252">
        <v>-0.255</v>
      </c>
      <c r="H132" s="250">
        <v>0.57199999999999995</v>
      </c>
      <c r="I132" s="251">
        <v>0.33300000000000002</v>
      </c>
      <c r="J132" s="252">
        <v>-0.23899999999999993</v>
      </c>
    </row>
    <row r="133" spans="1:10" x14ac:dyDescent="0.3">
      <c r="A133" s="222" t="s">
        <v>105</v>
      </c>
      <c r="B133" s="250">
        <v>0.17799999999999999</v>
      </c>
      <c r="C133" s="251">
        <v>0.111</v>
      </c>
      <c r="D133" s="252">
        <v>-6.699999999999999E-2</v>
      </c>
      <c r="E133" s="250">
        <v>0.16700000000000001</v>
      </c>
      <c r="F133" s="251">
        <v>8.8999999999999996E-2</v>
      </c>
      <c r="G133" s="252">
        <v>-7.8000000000000014E-2</v>
      </c>
      <c r="H133" s="250">
        <v>7.6999999999999999E-2</v>
      </c>
      <c r="I133" s="251">
        <v>4.2999999999999997E-2</v>
      </c>
      <c r="J133" s="252">
        <v>-3.4000000000000002E-2</v>
      </c>
    </row>
    <row r="134" spans="1:10" x14ac:dyDescent="0.3">
      <c r="A134" s="279" t="s">
        <v>259</v>
      </c>
      <c r="B134" s="254">
        <v>45</v>
      </c>
      <c r="C134" s="255">
        <v>45</v>
      </c>
      <c r="D134" s="256" t="s">
        <v>248</v>
      </c>
      <c r="E134" s="254">
        <v>90</v>
      </c>
      <c r="F134" s="255">
        <v>90</v>
      </c>
      <c r="G134" s="256" t="s">
        <v>248</v>
      </c>
      <c r="H134" s="254">
        <v>444</v>
      </c>
      <c r="I134" s="255">
        <v>444</v>
      </c>
      <c r="J134" s="256" t="s">
        <v>248</v>
      </c>
    </row>
    <row r="135" spans="1:10" x14ac:dyDescent="0.3">
      <c r="A135" s="222" t="s">
        <v>194</v>
      </c>
      <c r="B135" s="257">
        <v>1.98</v>
      </c>
      <c r="C135" s="258">
        <v>2.38</v>
      </c>
      <c r="D135" s="259">
        <v>0.39999999999999991</v>
      </c>
      <c r="E135" s="257">
        <v>2.06</v>
      </c>
      <c r="F135" s="258">
        <v>2.4700000000000002</v>
      </c>
      <c r="G135" s="259">
        <v>0.41000000000000014</v>
      </c>
      <c r="H135" s="257">
        <v>2.27</v>
      </c>
      <c r="I135" s="258">
        <v>2.58</v>
      </c>
      <c r="J135" s="259">
        <v>0.31000000000000005</v>
      </c>
    </row>
    <row r="136" spans="1:10" x14ac:dyDescent="0.3">
      <c r="A136" s="222" t="s">
        <v>174</v>
      </c>
      <c r="B136" s="257">
        <v>0.57999999999999996</v>
      </c>
      <c r="C136" s="258">
        <v>0.68</v>
      </c>
      <c r="D136" s="260" t="s">
        <v>248</v>
      </c>
      <c r="E136" s="257">
        <v>0.62</v>
      </c>
      <c r="F136" s="258">
        <v>0.66</v>
      </c>
      <c r="G136" s="260" t="s">
        <v>248</v>
      </c>
      <c r="H136" s="257">
        <v>0.59</v>
      </c>
      <c r="I136" s="258">
        <v>0.56999999999999995</v>
      </c>
      <c r="J136" s="260" t="s">
        <v>248</v>
      </c>
    </row>
    <row r="137" spans="1:10" x14ac:dyDescent="0.3">
      <c r="A137" s="222" t="s">
        <v>260</v>
      </c>
      <c r="B137" s="262" t="s">
        <v>248</v>
      </c>
      <c r="C137" s="258" t="s">
        <v>237</v>
      </c>
      <c r="D137" s="260" t="s">
        <v>248</v>
      </c>
      <c r="E137" s="262" t="s">
        <v>248</v>
      </c>
      <c r="F137" s="258" t="s">
        <v>237</v>
      </c>
      <c r="G137" s="260" t="s">
        <v>248</v>
      </c>
      <c r="H137" s="262" t="s">
        <v>248</v>
      </c>
      <c r="I137" s="258" t="s">
        <v>237</v>
      </c>
      <c r="J137" s="260" t="s">
        <v>248</v>
      </c>
    </row>
    <row r="138" spans="1:10" x14ac:dyDescent="0.3">
      <c r="A138" s="280" t="s">
        <v>173</v>
      </c>
      <c r="B138" s="264" t="s">
        <v>248</v>
      </c>
      <c r="C138" s="265">
        <v>0.58139534883720922</v>
      </c>
      <c r="D138" s="266" t="s">
        <v>248</v>
      </c>
      <c r="E138" s="264" t="s">
        <v>248</v>
      </c>
      <c r="F138" s="265">
        <v>0.58487874465049949</v>
      </c>
      <c r="G138" s="266" t="s">
        <v>248</v>
      </c>
      <c r="H138" s="264" t="s">
        <v>248</v>
      </c>
      <c r="I138" s="265">
        <v>0.45655375552282773</v>
      </c>
      <c r="J138" s="266" t="s">
        <v>248</v>
      </c>
    </row>
    <row r="139" spans="1:10" ht="26" x14ac:dyDescent="0.3">
      <c r="A139" s="192" t="s">
        <v>637</v>
      </c>
      <c r="B139" s="247">
        <v>0.111</v>
      </c>
      <c r="C139" s="248">
        <v>0.26700000000000002</v>
      </c>
      <c r="D139" s="249">
        <v>0.15600000000000003</v>
      </c>
      <c r="E139" s="247">
        <v>0.111</v>
      </c>
      <c r="F139" s="248">
        <v>0.311</v>
      </c>
      <c r="G139" s="249">
        <v>0.2</v>
      </c>
      <c r="H139" s="247">
        <v>8.1000000000000003E-2</v>
      </c>
      <c r="I139" s="248">
        <v>0.36</v>
      </c>
      <c r="J139" s="249">
        <v>0.27899999999999997</v>
      </c>
    </row>
    <row r="140" spans="1:10" x14ac:dyDescent="0.3">
      <c r="A140" s="222" t="s">
        <v>104</v>
      </c>
      <c r="B140" s="250">
        <v>0.33300000000000002</v>
      </c>
      <c r="C140" s="251">
        <v>0.42199999999999999</v>
      </c>
      <c r="D140" s="252">
        <v>8.8999999999999968E-2</v>
      </c>
      <c r="E140" s="250">
        <v>0.34399999999999997</v>
      </c>
      <c r="F140" s="251">
        <v>0.433</v>
      </c>
      <c r="G140" s="252">
        <v>8.9000000000000024E-2</v>
      </c>
      <c r="H140" s="250">
        <v>0.376</v>
      </c>
      <c r="I140" s="251">
        <v>0.47499999999999998</v>
      </c>
      <c r="J140" s="252">
        <v>9.8999999999999977E-2</v>
      </c>
    </row>
    <row r="141" spans="1:10" x14ac:dyDescent="0.3">
      <c r="A141" s="222" t="s">
        <v>105</v>
      </c>
      <c r="B141" s="250">
        <v>0.55600000000000005</v>
      </c>
      <c r="C141" s="251">
        <v>0.311</v>
      </c>
      <c r="D141" s="252">
        <v>-0.24500000000000005</v>
      </c>
      <c r="E141" s="250">
        <v>0.54400000000000004</v>
      </c>
      <c r="F141" s="251">
        <v>0.25600000000000001</v>
      </c>
      <c r="G141" s="252">
        <v>-0.28800000000000003</v>
      </c>
      <c r="H141" s="250">
        <v>0.54300000000000004</v>
      </c>
      <c r="I141" s="251">
        <v>0.16500000000000001</v>
      </c>
      <c r="J141" s="252">
        <v>-0.378</v>
      </c>
    </row>
    <row r="142" spans="1:10" x14ac:dyDescent="0.3">
      <c r="A142" s="279" t="s">
        <v>259</v>
      </c>
      <c r="B142" s="254">
        <v>45</v>
      </c>
      <c r="C142" s="255">
        <v>45</v>
      </c>
      <c r="D142" s="256" t="s">
        <v>248</v>
      </c>
      <c r="E142" s="254">
        <v>90</v>
      </c>
      <c r="F142" s="255">
        <v>90</v>
      </c>
      <c r="G142" s="256" t="s">
        <v>248</v>
      </c>
      <c r="H142" s="254">
        <v>442</v>
      </c>
      <c r="I142" s="255">
        <v>442</v>
      </c>
      <c r="J142" s="256" t="s">
        <v>248</v>
      </c>
    </row>
    <row r="143" spans="1:10" x14ac:dyDescent="0.3">
      <c r="A143" s="222" t="s">
        <v>194</v>
      </c>
      <c r="B143" s="257">
        <v>1.56</v>
      </c>
      <c r="C143" s="258">
        <v>1.96</v>
      </c>
      <c r="D143" s="259">
        <v>0.39999999999999991</v>
      </c>
      <c r="E143" s="257">
        <v>1.57</v>
      </c>
      <c r="F143" s="258">
        <v>2.06</v>
      </c>
      <c r="G143" s="259">
        <v>0.49</v>
      </c>
      <c r="H143" s="257">
        <v>1.54</v>
      </c>
      <c r="I143" s="258">
        <v>2.19</v>
      </c>
      <c r="J143" s="259">
        <v>0.64999999999999991</v>
      </c>
    </row>
    <row r="144" spans="1:10" x14ac:dyDescent="0.3">
      <c r="A144" s="222" t="s">
        <v>174</v>
      </c>
      <c r="B144" s="257">
        <v>0.69</v>
      </c>
      <c r="C144" s="258">
        <v>0.77</v>
      </c>
      <c r="D144" s="260" t="s">
        <v>248</v>
      </c>
      <c r="E144" s="257">
        <v>0.69</v>
      </c>
      <c r="F144" s="258">
        <v>0.75</v>
      </c>
      <c r="G144" s="260" t="s">
        <v>248</v>
      </c>
      <c r="H144" s="257">
        <v>0.64</v>
      </c>
      <c r="I144" s="258">
        <v>0.7</v>
      </c>
      <c r="J144" s="260" t="s">
        <v>248</v>
      </c>
    </row>
    <row r="145" spans="1:10" x14ac:dyDescent="0.3">
      <c r="A145" s="222" t="s">
        <v>260</v>
      </c>
      <c r="B145" s="262" t="s">
        <v>248</v>
      </c>
      <c r="C145" s="258" t="s">
        <v>237</v>
      </c>
      <c r="D145" s="260" t="s">
        <v>248</v>
      </c>
      <c r="E145" s="262" t="s">
        <v>248</v>
      </c>
      <c r="F145" s="258" t="s">
        <v>237</v>
      </c>
      <c r="G145" s="260" t="s">
        <v>248</v>
      </c>
      <c r="H145" s="262" t="s">
        <v>248</v>
      </c>
      <c r="I145" s="258" t="s">
        <v>237</v>
      </c>
      <c r="J145" s="260" t="s">
        <v>248</v>
      </c>
    </row>
    <row r="146" spans="1:10" x14ac:dyDescent="0.3">
      <c r="A146" s="280" t="s">
        <v>173</v>
      </c>
      <c r="B146" s="264" t="s">
        <v>248</v>
      </c>
      <c r="C146" s="265">
        <v>0.55555555555555547</v>
      </c>
      <c r="D146" s="266" t="s">
        <v>248</v>
      </c>
      <c r="E146" s="264" t="s">
        <v>248</v>
      </c>
      <c r="F146" s="265">
        <v>0.67773167358229602</v>
      </c>
      <c r="G146" s="266" t="s">
        <v>248</v>
      </c>
      <c r="H146" s="264" t="s">
        <v>248</v>
      </c>
      <c r="I146" s="265">
        <v>0.87483176312247635</v>
      </c>
      <c r="J146" s="266" t="s">
        <v>248</v>
      </c>
    </row>
    <row r="147" spans="1:10" ht="26" x14ac:dyDescent="0.3">
      <c r="A147" s="324" t="s">
        <v>135</v>
      </c>
      <c r="B147" s="247">
        <v>0.26700000000000002</v>
      </c>
      <c r="C147" s="248">
        <v>4.3999999999999997E-2</v>
      </c>
      <c r="D147" s="249">
        <v>-0.22300000000000003</v>
      </c>
      <c r="E147" s="247">
        <v>0.32200000000000001</v>
      </c>
      <c r="F147" s="248">
        <v>4.3999999999999997E-2</v>
      </c>
      <c r="G147" s="249">
        <v>-0.27800000000000002</v>
      </c>
      <c r="H147" s="247">
        <v>0.33</v>
      </c>
      <c r="I147" s="248">
        <v>0.11700000000000001</v>
      </c>
      <c r="J147" s="249">
        <v>-0.21300000000000002</v>
      </c>
    </row>
    <row r="148" spans="1:10" x14ac:dyDescent="0.3">
      <c r="A148" s="222" t="s">
        <v>104</v>
      </c>
      <c r="B148" s="250">
        <v>0.64400000000000002</v>
      </c>
      <c r="C148" s="251">
        <v>0.73299999999999998</v>
      </c>
      <c r="D148" s="252">
        <v>8.8999999999999968E-2</v>
      </c>
      <c r="E148" s="250">
        <v>0.55600000000000005</v>
      </c>
      <c r="F148" s="251">
        <v>0.5</v>
      </c>
      <c r="G148" s="252">
        <v>-5.600000000000005E-2</v>
      </c>
      <c r="H148" s="250">
        <v>0.56000000000000005</v>
      </c>
      <c r="I148" s="251">
        <v>0.55500000000000005</v>
      </c>
      <c r="J148" s="252">
        <v>-5.0000000000000044E-3</v>
      </c>
    </row>
    <row r="149" spans="1:10" x14ac:dyDescent="0.3">
      <c r="A149" s="222" t="s">
        <v>105</v>
      </c>
      <c r="B149" s="250">
        <v>8.8999999999999996E-2</v>
      </c>
      <c r="C149" s="251">
        <v>0.222</v>
      </c>
      <c r="D149" s="252">
        <v>0.13300000000000001</v>
      </c>
      <c r="E149" s="250">
        <v>0.122</v>
      </c>
      <c r="F149" s="251">
        <v>0.45600000000000002</v>
      </c>
      <c r="G149" s="252">
        <v>0.33400000000000002</v>
      </c>
      <c r="H149" s="250">
        <v>0.11</v>
      </c>
      <c r="I149" s="251">
        <v>0.32800000000000001</v>
      </c>
      <c r="J149" s="252">
        <v>0.21800000000000003</v>
      </c>
    </row>
    <row r="150" spans="1:10" x14ac:dyDescent="0.3">
      <c r="A150" s="279" t="s">
        <v>259</v>
      </c>
      <c r="B150" s="254">
        <v>45</v>
      </c>
      <c r="C150" s="255">
        <v>45</v>
      </c>
      <c r="D150" s="256" t="s">
        <v>248</v>
      </c>
      <c r="E150" s="254">
        <v>90</v>
      </c>
      <c r="F150" s="255">
        <v>90</v>
      </c>
      <c r="G150" s="256" t="s">
        <v>248</v>
      </c>
      <c r="H150" s="254">
        <v>436</v>
      </c>
      <c r="I150" s="255">
        <v>436</v>
      </c>
      <c r="J150" s="256" t="s">
        <v>248</v>
      </c>
    </row>
    <row r="151" spans="1:10" x14ac:dyDescent="0.3">
      <c r="A151" s="222" t="s">
        <v>194</v>
      </c>
      <c r="B151" s="257">
        <v>2.1800000000000002</v>
      </c>
      <c r="C151" s="258">
        <v>1.82</v>
      </c>
      <c r="D151" s="259">
        <v>-0.3600000000000001</v>
      </c>
      <c r="E151" s="257">
        <v>2.2000000000000002</v>
      </c>
      <c r="F151" s="258">
        <v>1.59</v>
      </c>
      <c r="G151" s="259">
        <v>-0.6100000000000001</v>
      </c>
      <c r="H151" s="257">
        <v>2.2200000000000002</v>
      </c>
      <c r="I151" s="258">
        <v>1.79</v>
      </c>
      <c r="J151" s="259">
        <v>-0.43000000000000016</v>
      </c>
    </row>
    <row r="152" spans="1:10" x14ac:dyDescent="0.3">
      <c r="A152" s="222" t="s">
        <v>174</v>
      </c>
      <c r="B152" s="257">
        <v>0.57999999999999996</v>
      </c>
      <c r="C152" s="258">
        <v>0.49</v>
      </c>
      <c r="D152" s="260" t="s">
        <v>248</v>
      </c>
      <c r="E152" s="257">
        <v>0.64</v>
      </c>
      <c r="F152" s="258">
        <v>0.57999999999999996</v>
      </c>
      <c r="G152" s="260" t="s">
        <v>248</v>
      </c>
      <c r="H152" s="257">
        <v>0.63</v>
      </c>
      <c r="I152" s="258">
        <v>0.63</v>
      </c>
      <c r="J152" s="260" t="s">
        <v>248</v>
      </c>
    </row>
    <row r="153" spans="1:10" x14ac:dyDescent="0.3">
      <c r="A153" s="222" t="s">
        <v>260</v>
      </c>
      <c r="B153" s="262" t="s">
        <v>248</v>
      </c>
      <c r="C153" s="258" t="s">
        <v>236</v>
      </c>
      <c r="D153" s="260" t="s">
        <v>248</v>
      </c>
      <c r="E153" s="262" t="s">
        <v>248</v>
      </c>
      <c r="F153" s="258" t="s">
        <v>237</v>
      </c>
      <c r="G153" s="260" t="s">
        <v>248</v>
      </c>
      <c r="H153" s="262" t="s">
        <v>248</v>
      </c>
      <c r="I153" s="258" t="s">
        <v>237</v>
      </c>
      <c r="J153" s="260" t="s">
        <v>248</v>
      </c>
    </row>
    <row r="154" spans="1:10" x14ac:dyDescent="0.3">
      <c r="A154" s="280" t="s">
        <v>173</v>
      </c>
      <c r="B154" s="264" t="s">
        <v>248</v>
      </c>
      <c r="C154" s="265">
        <v>-0.53019145802650969</v>
      </c>
      <c r="D154" s="266" t="s">
        <v>248</v>
      </c>
      <c r="E154" s="264" t="s">
        <v>248</v>
      </c>
      <c r="F154" s="265">
        <v>-0.75965130759651311</v>
      </c>
      <c r="G154" s="266" t="s">
        <v>248</v>
      </c>
      <c r="H154" s="264" t="s">
        <v>248</v>
      </c>
      <c r="I154" s="265">
        <v>-0.5295566502463056</v>
      </c>
      <c r="J154" s="266" t="s">
        <v>248</v>
      </c>
    </row>
    <row r="155" spans="1:10" ht="26" x14ac:dyDescent="0.3">
      <c r="A155" s="324" t="s">
        <v>938</v>
      </c>
      <c r="B155" s="247">
        <v>2.1000000000000001E-2</v>
      </c>
      <c r="C155" s="248">
        <v>0</v>
      </c>
      <c r="D155" s="249">
        <v>-2.1000000000000001E-2</v>
      </c>
      <c r="E155" s="247">
        <v>6.3E-2</v>
      </c>
      <c r="F155" s="248">
        <v>5.2999999999999999E-2</v>
      </c>
      <c r="G155" s="249">
        <v>-1.0000000000000002E-2</v>
      </c>
      <c r="H155" s="247">
        <v>4.5999999999999999E-2</v>
      </c>
      <c r="I155" s="248">
        <v>4.8000000000000001E-2</v>
      </c>
      <c r="J155" s="249">
        <v>2.0000000000000018E-3</v>
      </c>
    </row>
    <row r="156" spans="1:10" x14ac:dyDescent="0.3">
      <c r="A156" s="222" t="s">
        <v>104</v>
      </c>
      <c r="B156" s="250">
        <v>0.42599999999999999</v>
      </c>
      <c r="C156" s="251">
        <v>0.46800000000000003</v>
      </c>
      <c r="D156" s="252">
        <v>4.2000000000000037E-2</v>
      </c>
      <c r="E156" s="250">
        <v>0.41099999999999998</v>
      </c>
      <c r="F156" s="251">
        <v>0.55800000000000005</v>
      </c>
      <c r="G156" s="252">
        <v>0.14700000000000008</v>
      </c>
      <c r="H156" s="250">
        <v>0.40799999999999997</v>
      </c>
      <c r="I156" s="251">
        <v>0.497</v>
      </c>
      <c r="J156" s="252">
        <v>8.9000000000000024E-2</v>
      </c>
    </row>
    <row r="157" spans="1:10" x14ac:dyDescent="0.3">
      <c r="A157" s="222" t="s">
        <v>105</v>
      </c>
      <c r="B157" s="250">
        <v>0.55300000000000005</v>
      </c>
      <c r="C157" s="251">
        <v>0.53200000000000003</v>
      </c>
      <c r="D157" s="252">
        <v>-2.1000000000000019E-2</v>
      </c>
      <c r="E157" s="250">
        <v>0.52600000000000002</v>
      </c>
      <c r="F157" s="251">
        <v>0.38900000000000001</v>
      </c>
      <c r="G157" s="252">
        <v>-0.13700000000000001</v>
      </c>
      <c r="H157" s="250">
        <v>0.54500000000000004</v>
      </c>
      <c r="I157" s="251">
        <v>0.45500000000000002</v>
      </c>
      <c r="J157" s="252">
        <v>-9.0000000000000024E-2</v>
      </c>
    </row>
    <row r="158" spans="1:10" x14ac:dyDescent="0.3">
      <c r="A158" s="279" t="s">
        <v>259</v>
      </c>
      <c r="B158" s="254">
        <v>47</v>
      </c>
      <c r="C158" s="255">
        <v>47</v>
      </c>
      <c r="D158" s="256" t="s">
        <v>248</v>
      </c>
      <c r="E158" s="254">
        <v>95</v>
      </c>
      <c r="F158" s="255">
        <v>95</v>
      </c>
      <c r="G158" s="256" t="s">
        <v>248</v>
      </c>
      <c r="H158" s="254">
        <v>475</v>
      </c>
      <c r="I158" s="255">
        <v>475</v>
      </c>
      <c r="J158" s="256" t="s">
        <v>248</v>
      </c>
    </row>
    <row r="159" spans="1:10" x14ac:dyDescent="0.3">
      <c r="A159" s="222" t="s">
        <v>194</v>
      </c>
      <c r="B159" s="257">
        <v>1.47</v>
      </c>
      <c r="C159" s="258">
        <v>1.47</v>
      </c>
      <c r="D159" s="259">
        <v>0</v>
      </c>
      <c r="E159" s="257">
        <v>1.54</v>
      </c>
      <c r="F159" s="258">
        <v>1.66</v>
      </c>
      <c r="G159" s="259">
        <v>0.11999999999999988</v>
      </c>
      <c r="H159" s="257">
        <v>1.5</v>
      </c>
      <c r="I159" s="258">
        <v>1.59</v>
      </c>
      <c r="J159" s="259">
        <v>9.000000000000008E-2</v>
      </c>
    </row>
    <row r="160" spans="1:10" x14ac:dyDescent="0.3">
      <c r="A160" s="222" t="s">
        <v>174</v>
      </c>
      <c r="B160" s="257">
        <v>0.55000000000000004</v>
      </c>
      <c r="C160" s="258">
        <v>0.5</v>
      </c>
      <c r="D160" s="260" t="s">
        <v>248</v>
      </c>
      <c r="E160" s="257">
        <v>0.62</v>
      </c>
      <c r="F160" s="258">
        <v>0.57999999999999996</v>
      </c>
      <c r="G160" s="260" t="s">
        <v>248</v>
      </c>
      <c r="H160" s="257">
        <v>0.59</v>
      </c>
      <c r="I160" s="258">
        <v>0.57999999999999996</v>
      </c>
      <c r="J160" s="260" t="s">
        <v>248</v>
      </c>
    </row>
    <row r="161" spans="1:10" x14ac:dyDescent="0.3">
      <c r="A161" s="222" t="s">
        <v>260</v>
      </c>
      <c r="B161" s="262" t="s">
        <v>248</v>
      </c>
      <c r="C161" s="258" t="s">
        <v>130</v>
      </c>
      <c r="D161" s="260" t="s">
        <v>248</v>
      </c>
      <c r="E161" s="262" t="s">
        <v>248</v>
      </c>
      <c r="F161" s="258" t="s">
        <v>130</v>
      </c>
      <c r="G161" s="260" t="s">
        <v>248</v>
      </c>
      <c r="H161" s="262" t="s">
        <v>248</v>
      </c>
      <c r="I161" s="258" t="s">
        <v>236</v>
      </c>
      <c r="J161" s="260" t="s">
        <v>248</v>
      </c>
    </row>
    <row r="162" spans="1:10" x14ac:dyDescent="0.3">
      <c r="A162" s="280" t="s">
        <v>173</v>
      </c>
      <c r="B162" s="264" t="s">
        <v>248</v>
      </c>
      <c r="C162" s="265">
        <v>0</v>
      </c>
      <c r="D162" s="266" t="s">
        <v>248</v>
      </c>
      <c r="E162" s="264" t="s">
        <v>248</v>
      </c>
      <c r="F162" s="265">
        <v>0.1548387096774192</v>
      </c>
      <c r="G162" s="266" t="s">
        <v>248</v>
      </c>
      <c r="H162" s="264" t="s">
        <v>248</v>
      </c>
      <c r="I162" s="265">
        <v>0.12244897959183684</v>
      </c>
      <c r="J162" s="266" t="s">
        <v>248</v>
      </c>
    </row>
    <row r="163" spans="1:10" ht="26" x14ac:dyDescent="0.3">
      <c r="A163" s="324" t="s">
        <v>140</v>
      </c>
      <c r="B163" s="247">
        <v>0.25</v>
      </c>
      <c r="C163" s="248">
        <v>0.34100000000000003</v>
      </c>
      <c r="D163" s="249">
        <v>9.1000000000000025E-2</v>
      </c>
      <c r="E163" s="247">
        <v>0.25800000000000001</v>
      </c>
      <c r="F163" s="248">
        <v>0.247</v>
      </c>
      <c r="G163" s="249">
        <v>-1.100000000000001E-2</v>
      </c>
      <c r="H163" s="247">
        <v>0.22500000000000001</v>
      </c>
      <c r="I163" s="248">
        <v>0.161</v>
      </c>
      <c r="J163" s="249">
        <v>-6.4000000000000001E-2</v>
      </c>
    </row>
    <row r="164" spans="1:10" x14ac:dyDescent="0.3">
      <c r="A164" s="222" t="s">
        <v>104</v>
      </c>
      <c r="B164" s="250">
        <v>0.47699999999999998</v>
      </c>
      <c r="C164" s="251">
        <v>0.47699999999999998</v>
      </c>
      <c r="D164" s="252">
        <v>0</v>
      </c>
      <c r="E164" s="250">
        <v>0.49399999999999999</v>
      </c>
      <c r="F164" s="251">
        <v>0.46100000000000002</v>
      </c>
      <c r="G164" s="252">
        <v>-3.2999999999999974E-2</v>
      </c>
      <c r="H164" s="250">
        <v>0.54700000000000004</v>
      </c>
      <c r="I164" s="251">
        <v>0.52900000000000003</v>
      </c>
      <c r="J164" s="252">
        <v>-1.8000000000000016E-2</v>
      </c>
    </row>
    <row r="165" spans="1:10" x14ac:dyDescent="0.3">
      <c r="A165" s="222" t="s">
        <v>105</v>
      </c>
      <c r="B165" s="250">
        <v>0.27300000000000002</v>
      </c>
      <c r="C165" s="251">
        <v>0.182</v>
      </c>
      <c r="D165" s="252">
        <v>-9.1000000000000025E-2</v>
      </c>
      <c r="E165" s="250">
        <v>0.247</v>
      </c>
      <c r="F165" s="251">
        <v>0.29199999999999998</v>
      </c>
      <c r="G165" s="252">
        <v>4.4999999999999984E-2</v>
      </c>
      <c r="H165" s="250">
        <v>0.22800000000000001</v>
      </c>
      <c r="I165" s="251">
        <v>0.31</v>
      </c>
      <c r="J165" s="252">
        <v>8.199999999999999E-2</v>
      </c>
    </row>
    <row r="166" spans="1:10" x14ac:dyDescent="0.3">
      <c r="A166" s="279" t="s">
        <v>259</v>
      </c>
      <c r="B166" s="254">
        <v>44</v>
      </c>
      <c r="C166" s="255">
        <v>44</v>
      </c>
      <c r="D166" s="256" t="s">
        <v>248</v>
      </c>
      <c r="E166" s="254">
        <v>89</v>
      </c>
      <c r="F166" s="255">
        <v>89</v>
      </c>
      <c r="G166" s="256" t="s">
        <v>248</v>
      </c>
      <c r="H166" s="254">
        <v>435</v>
      </c>
      <c r="I166" s="255">
        <v>435</v>
      </c>
      <c r="J166" s="256" t="s">
        <v>248</v>
      </c>
    </row>
    <row r="167" spans="1:10" x14ac:dyDescent="0.3">
      <c r="A167" s="222" t="s">
        <v>194</v>
      </c>
      <c r="B167" s="257">
        <v>1.98</v>
      </c>
      <c r="C167" s="258">
        <v>2.16</v>
      </c>
      <c r="D167" s="259">
        <v>0.18000000000000016</v>
      </c>
      <c r="E167" s="257">
        <v>2.0099999999999998</v>
      </c>
      <c r="F167" s="258">
        <v>1.96</v>
      </c>
      <c r="G167" s="259">
        <v>-4.9999999999999822E-2</v>
      </c>
      <c r="H167" s="257">
        <v>2</v>
      </c>
      <c r="I167" s="258">
        <v>1.85</v>
      </c>
      <c r="J167" s="259">
        <v>-0.14999999999999991</v>
      </c>
    </row>
    <row r="168" spans="1:10" x14ac:dyDescent="0.3">
      <c r="A168" s="222" t="s">
        <v>174</v>
      </c>
      <c r="B168" s="257">
        <v>0.73</v>
      </c>
      <c r="C168" s="258">
        <v>0.71</v>
      </c>
      <c r="D168" s="260" t="s">
        <v>248</v>
      </c>
      <c r="E168" s="257">
        <v>0.72</v>
      </c>
      <c r="F168" s="258">
        <v>0.74</v>
      </c>
      <c r="G168" s="260" t="s">
        <v>248</v>
      </c>
      <c r="H168" s="257">
        <v>0.67</v>
      </c>
      <c r="I168" s="258">
        <v>0.67</v>
      </c>
      <c r="J168" s="260" t="s">
        <v>248</v>
      </c>
    </row>
    <row r="169" spans="1:10" x14ac:dyDescent="0.3">
      <c r="A169" s="222" t="s">
        <v>260</v>
      </c>
      <c r="B169" s="262" t="s">
        <v>248</v>
      </c>
      <c r="C169" s="258" t="s">
        <v>266</v>
      </c>
      <c r="D169" s="260" t="s">
        <v>248</v>
      </c>
      <c r="E169" s="262" t="s">
        <v>248</v>
      </c>
      <c r="F169" s="258" t="s">
        <v>130</v>
      </c>
      <c r="G169" s="260" t="s">
        <v>248</v>
      </c>
      <c r="H169" s="262" t="s">
        <v>248</v>
      </c>
      <c r="I169" s="258" t="s">
        <v>237</v>
      </c>
      <c r="J169" s="260" t="s">
        <v>248</v>
      </c>
    </row>
    <row r="170" spans="1:10" x14ac:dyDescent="0.3">
      <c r="A170" s="280" t="s">
        <v>173</v>
      </c>
      <c r="B170" s="264" t="s">
        <v>248</v>
      </c>
      <c r="C170" s="265">
        <v>0.29032258064516153</v>
      </c>
      <c r="D170" s="266" t="s">
        <v>248</v>
      </c>
      <c r="E170" s="264" t="s">
        <v>248</v>
      </c>
      <c r="F170" s="265">
        <v>-6.4599483204134139E-2</v>
      </c>
      <c r="G170" s="266" t="s">
        <v>248</v>
      </c>
      <c r="H170" s="264" t="s">
        <v>248</v>
      </c>
      <c r="I170" s="265">
        <v>-0.20862308762169668</v>
      </c>
      <c r="J170" s="266" t="s">
        <v>248</v>
      </c>
    </row>
    <row r="171" spans="1:10" ht="26" x14ac:dyDescent="0.3">
      <c r="A171" s="324" t="s">
        <v>68</v>
      </c>
      <c r="B171" s="247">
        <v>0.46700000000000003</v>
      </c>
      <c r="C171" s="248">
        <v>0.46700000000000003</v>
      </c>
      <c r="D171" s="249">
        <v>0</v>
      </c>
      <c r="E171" s="247">
        <v>0.5</v>
      </c>
      <c r="F171" s="248">
        <v>0.433</v>
      </c>
      <c r="G171" s="249">
        <v>-6.7000000000000004E-2</v>
      </c>
      <c r="H171" s="247">
        <v>0.436</v>
      </c>
      <c r="I171" s="248">
        <v>0.44700000000000001</v>
      </c>
      <c r="J171" s="249">
        <v>1.100000000000001E-2</v>
      </c>
    </row>
    <row r="172" spans="1:10" x14ac:dyDescent="0.3">
      <c r="A172" s="222" t="s">
        <v>104</v>
      </c>
      <c r="B172" s="250">
        <v>0.46700000000000003</v>
      </c>
      <c r="C172" s="251">
        <v>0.51100000000000001</v>
      </c>
      <c r="D172" s="252">
        <v>4.3999999999999984E-2</v>
      </c>
      <c r="E172" s="250">
        <v>0.45600000000000002</v>
      </c>
      <c r="F172" s="251">
        <v>0.51100000000000001</v>
      </c>
      <c r="G172" s="252">
        <v>5.4999999999999993E-2</v>
      </c>
      <c r="H172" s="250">
        <v>0.44700000000000001</v>
      </c>
      <c r="I172" s="251">
        <v>0.47699999999999998</v>
      </c>
      <c r="J172" s="252">
        <v>2.9999999999999971E-2</v>
      </c>
    </row>
    <row r="173" spans="1:10" x14ac:dyDescent="0.3">
      <c r="A173" s="222" t="s">
        <v>105</v>
      </c>
      <c r="B173" s="250">
        <v>6.7000000000000004E-2</v>
      </c>
      <c r="C173" s="251">
        <v>2.1999999999999999E-2</v>
      </c>
      <c r="D173" s="252">
        <v>-4.5000000000000005E-2</v>
      </c>
      <c r="E173" s="250">
        <v>4.3999999999999997E-2</v>
      </c>
      <c r="F173" s="251">
        <v>5.6000000000000001E-2</v>
      </c>
      <c r="G173" s="252">
        <v>1.2000000000000004E-2</v>
      </c>
      <c r="H173" s="250">
        <v>0.11600000000000001</v>
      </c>
      <c r="I173" s="251">
        <v>7.4999999999999997E-2</v>
      </c>
      <c r="J173" s="252">
        <v>-4.1000000000000009E-2</v>
      </c>
    </row>
    <row r="174" spans="1:10" x14ac:dyDescent="0.3">
      <c r="A174" s="279" t="s">
        <v>259</v>
      </c>
      <c r="B174" s="254">
        <v>45</v>
      </c>
      <c r="C174" s="255">
        <v>45</v>
      </c>
      <c r="D174" s="256" t="s">
        <v>248</v>
      </c>
      <c r="E174" s="254">
        <v>90</v>
      </c>
      <c r="F174" s="255">
        <v>90</v>
      </c>
      <c r="G174" s="256" t="s">
        <v>248</v>
      </c>
      <c r="H174" s="254">
        <v>438</v>
      </c>
      <c r="I174" s="255">
        <v>438</v>
      </c>
      <c r="J174" s="256" t="s">
        <v>248</v>
      </c>
    </row>
    <row r="175" spans="1:10" x14ac:dyDescent="0.3">
      <c r="A175" s="222" t="s">
        <v>194</v>
      </c>
      <c r="B175" s="257">
        <v>2.4</v>
      </c>
      <c r="C175" s="258">
        <v>2.44</v>
      </c>
      <c r="D175" s="259">
        <v>4.0000000000000036E-2</v>
      </c>
      <c r="E175" s="257">
        <v>2.46</v>
      </c>
      <c r="F175" s="258">
        <v>2.38</v>
      </c>
      <c r="G175" s="259">
        <v>-8.0000000000000071E-2</v>
      </c>
      <c r="H175" s="257">
        <v>2.3199999999999998</v>
      </c>
      <c r="I175" s="258">
        <v>2.37</v>
      </c>
      <c r="J175" s="259">
        <v>5.0000000000000266E-2</v>
      </c>
    </row>
    <row r="176" spans="1:10" x14ac:dyDescent="0.3">
      <c r="A176" s="222" t="s">
        <v>174</v>
      </c>
      <c r="B176" s="257">
        <v>0.62</v>
      </c>
      <c r="C176" s="258">
        <v>0.55000000000000004</v>
      </c>
      <c r="D176" s="260" t="s">
        <v>248</v>
      </c>
      <c r="E176" s="257">
        <v>0.57999999999999996</v>
      </c>
      <c r="F176" s="258">
        <v>0.59</v>
      </c>
      <c r="G176" s="260" t="s">
        <v>248</v>
      </c>
      <c r="H176" s="257">
        <v>0.67</v>
      </c>
      <c r="I176" s="258">
        <v>0.62</v>
      </c>
      <c r="J176" s="260" t="s">
        <v>248</v>
      </c>
    </row>
    <row r="177" spans="1:10" x14ac:dyDescent="0.3">
      <c r="A177" s="222" t="s">
        <v>260</v>
      </c>
      <c r="B177" s="262" t="s">
        <v>248</v>
      </c>
      <c r="C177" s="258" t="s">
        <v>130</v>
      </c>
      <c r="D177" s="260" t="s">
        <v>248</v>
      </c>
      <c r="E177" s="262" t="s">
        <v>248</v>
      </c>
      <c r="F177" s="258" t="s">
        <v>130</v>
      </c>
      <c r="G177" s="260" t="s">
        <v>248</v>
      </c>
      <c r="H177" s="262" t="s">
        <v>248</v>
      </c>
      <c r="I177" s="258" t="s">
        <v>130</v>
      </c>
      <c r="J177" s="260" t="s">
        <v>248</v>
      </c>
    </row>
    <row r="178" spans="1:10" x14ac:dyDescent="0.3">
      <c r="A178" s="280" t="s">
        <v>173</v>
      </c>
      <c r="B178" s="264" t="s">
        <v>248</v>
      </c>
      <c r="C178" s="265">
        <v>8.4210526315789555E-2</v>
      </c>
      <c r="D178" s="266" t="s">
        <v>248</v>
      </c>
      <c r="E178" s="264" t="s">
        <v>248</v>
      </c>
      <c r="F178" s="265">
        <v>-0.13245033112582794</v>
      </c>
      <c r="G178" s="266" t="s">
        <v>248</v>
      </c>
      <c r="H178" s="264" t="s">
        <v>248</v>
      </c>
      <c r="I178" s="265">
        <v>7.0224719101123975E-2</v>
      </c>
      <c r="J178" s="266" t="s">
        <v>248</v>
      </c>
    </row>
    <row r="179" spans="1:10" ht="52" x14ac:dyDescent="0.3">
      <c r="A179" s="192" t="s">
        <v>989</v>
      </c>
      <c r="B179" s="247">
        <v>0</v>
      </c>
      <c r="C179" s="248">
        <v>2.1000000000000001E-2</v>
      </c>
      <c r="D179" s="249">
        <v>2.1000000000000001E-2</v>
      </c>
      <c r="E179" s="247">
        <v>1.0999999999999999E-2</v>
      </c>
      <c r="F179" s="248">
        <v>5.2999999999999999E-2</v>
      </c>
      <c r="G179" s="249">
        <v>4.1999999999999996E-2</v>
      </c>
      <c r="H179" s="247">
        <v>1.0999999999999999E-2</v>
      </c>
      <c r="I179" s="248">
        <v>5.2999999999999999E-2</v>
      </c>
      <c r="J179" s="249">
        <v>4.1999999999999996E-2</v>
      </c>
    </row>
    <row r="180" spans="1:10" x14ac:dyDescent="0.3">
      <c r="A180" s="222" t="s">
        <v>104</v>
      </c>
      <c r="B180" s="250">
        <v>0.106</v>
      </c>
      <c r="C180" s="251">
        <v>0.68100000000000005</v>
      </c>
      <c r="D180" s="252">
        <v>0.57500000000000007</v>
      </c>
      <c r="E180" s="250">
        <v>0.158</v>
      </c>
      <c r="F180" s="251">
        <v>0.68400000000000005</v>
      </c>
      <c r="G180" s="252">
        <v>0.52600000000000002</v>
      </c>
      <c r="H180" s="250">
        <v>0.183</v>
      </c>
      <c r="I180" s="251">
        <v>0.71399999999999997</v>
      </c>
      <c r="J180" s="252">
        <v>0.53099999999999992</v>
      </c>
    </row>
    <row r="181" spans="1:10" x14ac:dyDescent="0.3">
      <c r="A181" s="222" t="s">
        <v>105</v>
      </c>
      <c r="B181" s="250">
        <v>0.89400000000000002</v>
      </c>
      <c r="C181" s="251">
        <v>0.29799999999999999</v>
      </c>
      <c r="D181" s="252">
        <v>-0.59600000000000009</v>
      </c>
      <c r="E181" s="250">
        <v>0.83199999999999996</v>
      </c>
      <c r="F181" s="251">
        <v>0.26300000000000001</v>
      </c>
      <c r="G181" s="252">
        <v>-0.56899999999999995</v>
      </c>
      <c r="H181" s="250">
        <v>0.80600000000000005</v>
      </c>
      <c r="I181" s="251">
        <v>0.23400000000000001</v>
      </c>
      <c r="J181" s="252">
        <v>-0.57200000000000006</v>
      </c>
    </row>
    <row r="182" spans="1:10" x14ac:dyDescent="0.3">
      <c r="A182" s="279" t="s">
        <v>259</v>
      </c>
      <c r="B182" s="254">
        <v>47</v>
      </c>
      <c r="C182" s="255">
        <v>47</v>
      </c>
      <c r="D182" s="256" t="s">
        <v>248</v>
      </c>
      <c r="E182" s="254">
        <v>95</v>
      </c>
      <c r="F182" s="255">
        <v>95</v>
      </c>
      <c r="G182" s="256" t="s">
        <v>248</v>
      </c>
      <c r="H182" s="254">
        <v>475</v>
      </c>
      <c r="I182" s="255">
        <v>475</v>
      </c>
      <c r="J182" s="256" t="s">
        <v>248</v>
      </c>
    </row>
    <row r="183" spans="1:10" x14ac:dyDescent="0.3">
      <c r="A183" s="222" t="s">
        <v>194</v>
      </c>
      <c r="B183" s="257">
        <v>1.1100000000000001</v>
      </c>
      <c r="C183" s="258">
        <v>1.72</v>
      </c>
      <c r="D183" s="259">
        <v>0.60999999999999988</v>
      </c>
      <c r="E183" s="257">
        <v>1.18</v>
      </c>
      <c r="F183" s="258">
        <v>1.79</v>
      </c>
      <c r="G183" s="259">
        <v>0.6100000000000001</v>
      </c>
      <c r="H183" s="257">
        <v>1.2</v>
      </c>
      <c r="I183" s="258">
        <v>1.82</v>
      </c>
      <c r="J183" s="259">
        <v>0.62000000000000011</v>
      </c>
    </row>
    <row r="184" spans="1:10" x14ac:dyDescent="0.3">
      <c r="A184" s="222" t="s">
        <v>174</v>
      </c>
      <c r="B184" s="257">
        <v>0.31</v>
      </c>
      <c r="C184" s="258">
        <v>0.5</v>
      </c>
      <c r="D184" s="260" t="s">
        <v>248</v>
      </c>
      <c r="E184" s="257">
        <v>0.41</v>
      </c>
      <c r="F184" s="258">
        <v>0.52</v>
      </c>
      <c r="G184" s="260" t="s">
        <v>248</v>
      </c>
      <c r="H184" s="257">
        <v>0.43</v>
      </c>
      <c r="I184" s="258">
        <v>0.5</v>
      </c>
      <c r="J184" s="260" t="s">
        <v>248</v>
      </c>
    </row>
    <row r="185" spans="1:10" x14ac:dyDescent="0.3">
      <c r="A185" s="222" t="s">
        <v>260</v>
      </c>
      <c r="B185" s="262" t="s">
        <v>248</v>
      </c>
      <c r="C185" s="258" t="s">
        <v>237</v>
      </c>
      <c r="D185" s="260" t="s">
        <v>248</v>
      </c>
      <c r="E185" s="262" t="s">
        <v>248</v>
      </c>
      <c r="F185" s="258" t="s">
        <v>237</v>
      </c>
      <c r="G185" s="260" t="s">
        <v>248</v>
      </c>
      <c r="H185" s="262" t="s">
        <v>248</v>
      </c>
      <c r="I185" s="258" t="s">
        <v>237</v>
      </c>
      <c r="J185" s="260" t="s">
        <v>248</v>
      </c>
    </row>
    <row r="186" spans="1:10" x14ac:dyDescent="0.3">
      <c r="A186" s="280" t="s">
        <v>173</v>
      </c>
      <c r="B186" s="264" t="s">
        <v>248</v>
      </c>
      <c r="C186" s="265">
        <v>1.0645724258289702</v>
      </c>
      <c r="D186" s="266" t="s">
        <v>248</v>
      </c>
      <c r="E186" s="264" t="s">
        <v>248</v>
      </c>
      <c r="F186" s="265">
        <v>0.90638930163447262</v>
      </c>
      <c r="G186" s="266" t="s">
        <v>248</v>
      </c>
      <c r="H186" s="264" t="s">
        <v>248</v>
      </c>
      <c r="I186" s="265">
        <v>0.96723868954758208</v>
      </c>
      <c r="J186" s="266" t="s">
        <v>248</v>
      </c>
    </row>
    <row r="187" spans="1:10" ht="39" x14ac:dyDescent="0.3">
      <c r="A187" s="324" t="s">
        <v>292</v>
      </c>
      <c r="B187" s="247">
        <v>0.255</v>
      </c>
      <c r="C187" s="248">
        <v>0.23400000000000001</v>
      </c>
      <c r="D187" s="249">
        <v>-2.0999999999999991E-2</v>
      </c>
      <c r="E187" s="247">
        <v>0.20200000000000001</v>
      </c>
      <c r="F187" s="248">
        <v>0.14899999999999999</v>
      </c>
      <c r="G187" s="249">
        <v>-5.3000000000000019E-2</v>
      </c>
      <c r="H187" s="247">
        <v>0.157</v>
      </c>
      <c r="I187" s="248">
        <v>0.20799999999999999</v>
      </c>
      <c r="J187" s="249">
        <v>5.099999999999999E-2</v>
      </c>
    </row>
    <row r="188" spans="1:10" x14ac:dyDescent="0.3">
      <c r="A188" s="222" t="s">
        <v>104</v>
      </c>
      <c r="B188" s="250">
        <v>0.21299999999999999</v>
      </c>
      <c r="C188" s="251">
        <v>0.42599999999999999</v>
      </c>
      <c r="D188" s="252">
        <v>0.21299999999999999</v>
      </c>
      <c r="E188" s="250">
        <v>0.27700000000000002</v>
      </c>
      <c r="F188" s="251">
        <v>0.42599999999999999</v>
      </c>
      <c r="G188" s="252">
        <v>0.14899999999999997</v>
      </c>
      <c r="H188" s="250">
        <v>0.313</v>
      </c>
      <c r="I188" s="251">
        <v>0.442</v>
      </c>
      <c r="J188" s="252">
        <v>0.129</v>
      </c>
    </row>
    <row r="189" spans="1:10" x14ac:dyDescent="0.3">
      <c r="A189" s="222" t="s">
        <v>105</v>
      </c>
      <c r="B189" s="250">
        <v>0.53200000000000003</v>
      </c>
      <c r="C189" s="251">
        <v>0.34</v>
      </c>
      <c r="D189" s="252">
        <v>-0.192</v>
      </c>
      <c r="E189" s="250">
        <v>0.52100000000000002</v>
      </c>
      <c r="F189" s="251">
        <v>0.42599999999999999</v>
      </c>
      <c r="G189" s="252">
        <v>-9.5000000000000029E-2</v>
      </c>
      <c r="H189" s="250">
        <v>0.53</v>
      </c>
      <c r="I189" s="251">
        <v>0.35</v>
      </c>
      <c r="J189" s="252">
        <v>-0.18000000000000005</v>
      </c>
    </row>
    <row r="190" spans="1:10" x14ac:dyDescent="0.3">
      <c r="A190" s="279" t="s">
        <v>259</v>
      </c>
      <c r="B190" s="254">
        <v>47</v>
      </c>
      <c r="C190" s="255">
        <v>47</v>
      </c>
      <c r="D190" s="256" t="s">
        <v>248</v>
      </c>
      <c r="E190" s="254">
        <v>94</v>
      </c>
      <c r="F190" s="255">
        <v>94</v>
      </c>
      <c r="G190" s="256" t="s">
        <v>248</v>
      </c>
      <c r="H190" s="254">
        <v>466</v>
      </c>
      <c r="I190" s="255">
        <v>466</v>
      </c>
      <c r="J190" s="256" t="s">
        <v>248</v>
      </c>
    </row>
    <row r="191" spans="1:10" x14ac:dyDescent="0.3">
      <c r="A191" s="222" t="s">
        <v>194</v>
      </c>
      <c r="B191" s="257">
        <v>1.72</v>
      </c>
      <c r="C191" s="258">
        <v>1.89</v>
      </c>
      <c r="D191" s="259">
        <v>0.16999999999999993</v>
      </c>
      <c r="E191" s="257">
        <v>1.68</v>
      </c>
      <c r="F191" s="258">
        <v>1.72</v>
      </c>
      <c r="G191" s="259">
        <v>4.0000000000000036E-2</v>
      </c>
      <c r="H191" s="257">
        <v>1.63</v>
      </c>
      <c r="I191" s="258">
        <v>1.86</v>
      </c>
      <c r="J191" s="259">
        <v>0.2300000000000002</v>
      </c>
    </row>
    <row r="192" spans="1:10" x14ac:dyDescent="0.3">
      <c r="A192" s="222" t="s">
        <v>174</v>
      </c>
      <c r="B192" s="257">
        <v>0.85</v>
      </c>
      <c r="C192" s="258">
        <v>0.76</v>
      </c>
      <c r="D192" s="260" t="s">
        <v>248</v>
      </c>
      <c r="E192" s="257">
        <v>0.79</v>
      </c>
      <c r="F192" s="258">
        <v>0.71</v>
      </c>
      <c r="G192" s="260" t="s">
        <v>248</v>
      </c>
      <c r="H192" s="257">
        <v>0.74</v>
      </c>
      <c r="I192" s="258">
        <v>0.73</v>
      </c>
      <c r="J192" s="260" t="s">
        <v>248</v>
      </c>
    </row>
    <row r="193" spans="1:10" x14ac:dyDescent="0.3">
      <c r="A193" s="222" t="s">
        <v>260</v>
      </c>
      <c r="B193" s="262" t="s">
        <v>248</v>
      </c>
      <c r="C193" s="258" t="s">
        <v>130</v>
      </c>
      <c r="D193" s="260" t="s">
        <v>248</v>
      </c>
      <c r="E193" s="262" t="s">
        <v>248</v>
      </c>
      <c r="F193" s="258" t="s">
        <v>130</v>
      </c>
      <c r="G193" s="260" t="s">
        <v>248</v>
      </c>
      <c r="H193" s="262" t="s">
        <v>248</v>
      </c>
      <c r="I193" s="258" t="s">
        <v>237</v>
      </c>
      <c r="J193" s="260" t="s">
        <v>248</v>
      </c>
    </row>
    <row r="194" spans="1:10" x14ac:dyDescent="0.3">
      <c r="A194" s="280" t="s">
        <v>173</v>
      </c>
      <c r="B194" s="264" t="s">
        <v>248</v>
      </c>
      <c r="C194" s="265">
        <v>-7.1065989847715741E-2</v>
      </c>
      <c r="D194" s="266" t="s">
        <v>248</v>
      </c>
      <c r="E194" s="264" t="s">
        <v>248</v>
      </c>
      <c r="F194" s="265">
        <v>-3.6880927291886204E-2</v>
      </c>
      <c r="G194" s="266" t="s">
        <v>248</v>
      </c>
      <c r="H194" s="264" t="s">
        <v>248</v>
      </c>
      <c r="I194" s="265">
        <v>-5.4945054945054993E-3</v>
      </c>
      <c r="J194" s="266" t="s">
        <v>248</v>
      </c>
    </row>
    <row r="195" spans="1:10" ht="52" x14ac:dyDescent="0.3">
      <c r="A195" s="192" t="s">
        <v>939</v>
      </c>
      <c r="B195" s="247">
        <v>0.109</v>
      </c>
      <c r="C195" s="248">
        <v>0.13</v>
      </c>
      <c r="D195" s="249">
        <v>2.1000000000000005E-2</v>
      </c>
      <c r="E195" s="247">
        <v>8.5999999999999993E-2</v>
      </c>
      <c r="F195" s="248">
        <v>7.4999999999999997E-2</v>
      </c>
      <c r="G195" s="249">
        <v>-1.0999999999999996E-2</v>
      </c>
      <c r="H195" s="247">
        <v>0.115</v>
      </c>
      <c r="I195" s="248">
        <v>0.17299999999999999</v>
      </c>
      <c r="J195" s="249">
        <v>5.7999999999999982E-2</v>
      </c>
    </row>
    <row r="196" spans="1:10" x14ac:dyDescent="0.3">
      <c r="A196" s="222" t="s">
        <v>104</v>
      </c>
      <c r="B196" s="250">
        <v>0.45700000000000002</v>
      </c>
      <c r="C196" s="251">
        <v>0.435</v>
      </c>
      <c r="D196" s="252">
        <v>-2.200000000000002E-2</v>
      </c>
      <c r="E196" s="250">
        <v>0.39800000000000002</v>
      </c>
      <c r="F196" s="251">
        <v>0.39800000000000002</v>
      </c>
      <c r="G196" s="252">
        <v>0</v>
      </c>
      <c r="H196" s="250">
        <v>0.43099999999999999</v>
      </c>
      <c r="I196" s="251">
        <v>0.45800000000000002</v>
      </c>
      <c r="J196" s="252">
        <v>2.7000000000000024E-2</v>
      </c>
    </row>
    <row r="197" spans="1:10" x14ac:dyDescent="0.3">
      <c r="A197" s="222" t="s">
        <v>105</v>
      </c>
      <c r="B197" s="250">
        <v>0.435</v>
      </c>
      <c r="C197" s="251">
        <v>0.435</v>
      </c>
      <c r="D197" s="252">
        <v>0</v>
      </c>
      <c r="E197" s="250">
        <v>0.51600000000000001</v>
      </c>
      <c r="F197" s="251">
        <v>0.52700000000000002</v>
      </c>
      <c r="G197" s="252">
        <v>1.100000000000001E-2</v>
      </c>
      <c r="H197" s="250">
        <v>0.45400000000000001</v>
      </c>
      <c r="I197" s="251">
        <v>0.36899999999999999</v>
      </c>
      <c r="J197" s="252">
        <v>-8.500000000000002E-2</v>
      </c>
    </row>
    <row r="198" spans="1:10" x14ac:dyDescent="0.3">
      <c r="A198" s="279" t="s">
        <v>259</v>
      </c>
      <c r="B198" s="254">
        <v>46</v>
      </c>
      <c r="C198" s="255">
        <v>46</v>
      </c>
      <c r="D198" s="256" t="s">
        <v>248</v>
      </c>
      <c r="E198" s="254">
        <v>93</v>
      </c>
      <c r="F198" s="255">
        <v>93</v>
      </c>
      <c r="G198" s="256" t="s">
        <v>248</v>
      </c>
      <c r="H198" s="254">
        <v>469</v>
      </c>
      <c r="I198" s="255">
        <v>469</v>
      </c>
      <c r="J198" s="256" t="s">
        <v>248</v>
      </c>
    </row>
    <row r="199" spans="1:10" x14ac:dyDescent="0.3">
      <c r="A199" s="222" t="s">
        <v>194</v>
      </c>
      <c r="B199" s="257">
        <v>1.67</v>
      </c>
      <c r="C199" s="258">
        <v>1.7</v>
      </c>
      <c r="D199" s="259">
        <v>3.0000000000000027E-2</v>
      </c>
      <c r="E199" s="257">
        <v>1.57</v>
      </c>
      <c r="F199" s="258">
        <v>1.55</v>
      </c>
      <c r="G199" s="259">
        <v>-2.0000000000000018E-2</v>
      </c>
      <c r="H199" s="257">
        <v>1.66</v>
      </c>
      <c r="I199" s="258">
        <v>1.8</v>
      </c>
      <c r="J199" s="259">
        <v>0.14000000000000012</v>
      </c>
    </row>
    <row r="200" spans="1:10" x14ac:dyDescent="0.3">
      <c r="A200" s="222" t="s">
        <v>174</v>
      </c>
      <c r="B200" s="257">
        <v>0.67</v>
      </c>
      <c r="C200" s="258">
        <v>0.7</v>
      </c>
      <c r="D200" s="260" t="s">
        <v>248</v>
      </c>
      <c r="E200" s="257">
        <v>0.65</v>
      </c>
      <c r="F200" s="258">
        <v>0.63</v>
      </c>
      <c r="G200" s="260" t="s">
        <v>248</v>
      </c>
      <c r="H200" s="257">
        <v>0.67</v>
      </c>
      <c r="I200" s="258">
        <v>0.71</v>
      </c>
      <c r="J200" s="260" t="s">
        <v>248</v>
      </c>
    </row>
    <row r="201" spans="1:10" x14ac:dyDescent="0.3">
      <c r="A201" s="222" t="s">
        <v>260</v>
      </c>
      <c r="B201" s="262" t="s">
        <v>248</v>
      </c>
      <c r="C201" s="258" t="s">
        <v>130</v>
      </c>
      <c r="D201" s="260" t="s">
        <v>248</v>
      </c>
      <c r="E201" s="262" t="s">
        <v>248</v>
      </c>
      <c r="F201" s="258" t="s">
        <v>130</v>
      </c>
      <c r="G201" s="260" t="s">
        <v>248</v>
      </c>
      <c r="H201" s="262" t="s">
        <v>248</v>
      </c>
      <c r="I201" s="258" t="s">
        <v>237</v>
      </c>
      <c r="J201" s="260" t="s">
        <v>248</v>
      </c>
    </row>
    <row r="202" spans="1:10" x14ac:dyDescent="0.3">
      <c r="A202" s="280" t="s">
        <v>173</v>
      </c>
      <c r="B202" s="264" t="s">
        <v>248</v>
      </c>
      <c r="C202" s="265">
        <v>3.3112582781456984E-2</v>
      </c>
      <c r="D202" s="266" t="s">
        <v>248</v>
      </c>
      <c r="E202" s="264" t="s">
        <v>248</v>
      </c>
      <c r="F202" s="265">
        <v>-2.3612750885478179E-2</v>
      </c>
      <c r="G202" s="266" t="s">
        <v>248</v>
      </c>
      <c r="H202" s="264" t="s">
        <v>248</v>
      </c>
      <c r="I202" s="265">
        <v>0.1688781664656214</v>
      </c>
      <c r="J202" s="266" t="s">
        <v>248</v>
      </c>
    </row>
    <row r="203" spans="1:10" ht="26" x14ac:dyDescent="0.3">
      <c r="A203" s="192" t="s">
        <v>940</v>
      </c>
      <c r="B203" s="247">
        <v>0</v>
      </c>
      <c r="C203" s="248">
        <v>4.2999999999999997E-2</v>
      </c>
      <c r="D203" s="249">
        <v>4.2999999999999997E-2</v>
      </c>
      <c r="E203" s="247">
        <v>1.0999999999999999E-2</v>
      </c>
      <c r="F203" s="248">
        <v>6.4000000000000001E-2</v>
      </c>
      <c r="G203" s="249">
        <v>5.3000000000000005E-2</v>
      </c>
      <c r="H203" s="247">
        <v>2.5000000000000001E-2</v>
      </c>
      <c r="I203" s="248">
        <v>6.3E-2</v>
      </c>
      <c r="J203" s="249">
        <v>3.7999999999999999E-2</v>
      </c>
    </row>
    <row r="204" spans="1:10" x14ac:dyDescent="0.3">
      <c r="A204" s="222" t="s">
        <v>104</v>
      </c>
      <c r="B204" s="250">
        <v>0.55300000000000005</v>
      </c>
      <c r="C204" s="251">
        <v>0.48899999999999999</v>
      </c>
      <c r="D204" s="252">
        <v>-6.4000000000000057E-2</v>
      </c>
      <c r="E204" s="250">
        <v>0.46800000000000003</v>
      </c>
      <c r="F204" s="251">
        <v>0.54300000000000004</v>
      </c>
      <c r="G204" s="252">
        <v>7.5000000000000011E-2</v>
      </c>
      <c r="H204" s="250">
        <v>0.46800000000000003</v>
      </c>
      <c r="I204" s="251">
        <v>0.55900000000000005</v>
      </c>
      <c r="J204" s="252">
        <v>9.1000000000000025E-2</v>
      </c>
    </row>
    <row r="205" spans="1:10" x14ac:dyDescent="0.3">
      <c r="A205" s="222" t="s">
        <v>105</v>
      </c>
      <c r="B205" s="250">
        <v>0.44700000000000001</v>
      </c>
      <c r="C205" s="251">
        <v>0.46800000000000003</v>
      </c>
      <c r="D205" s="252">
        <v>2.1000000000000019E-2</v>
      </c>
      <c r="E205" s="250">
        <v>0.52100000000000002</v>
      </c>
      <c r="F205" s="251">
        <v>0.39400000000000002</v>
      </c>
      <c r="G205" s="252">
        <v>-0.127</v>
      </c>
      <c r="H205" s="250">
        <v>0.50600000000000001</v>
      </c>
      <c r="I205" s="251">
        <v>0.378</v>
      </c>
      <c r="J205" s="252">
        <v>-0.128</v>
      </c>
    </row>
    <row r="206" spans="1:10" x14ac:dyDescent="0.3">
      <c r="A206" s="279" t="s">
        <v>259</v>
      </c>
      <c r="B206" s="254">
        <v>47</v>
      </c>
      <c r="C206" s="255">
        <v>47</v>
      </c>
      <c r="D206" s="256" t="s">
        <v>248</v>
      </c>
      <c r="E206" s="254">
        <v>94</v>
      </c>
      <c r="F206" s="255">
        <v>94</v>
      </c>
      <c r="G206" s="256" t="s">
        <v>248</v>
      </c>
      <c r="H206" s="254">
        <v>476</v>
      </c>
      <c r="I206" s="255">
        <v>476</v>
      </c>
      <c r="J206" s="256" t="s">
        <v>248</v>
      </c>
    </row>
    <row r="207" spans="1:10" x14ac:dyDescent="0.3">
      <c r="A207" s="222" t="s">
        <v>194</v>
      </c>
      <c r="B207" s="257">
        <v>1.55</v>
      </c>
      <c r="C207" s="258">
        <v>1.57</v>
      </c>
      <c r="D207" s="259">
        <v>2.0000000000000018E-2</v>
      </c>
      <c r="E207" s="257">
        <v>1.49</v>
      </c>
      <c r="F207" s="258">
        <v>1.67</v>
      </c>
      <c r="G207" s="259">
        <v>0.17999999999999994</v>
      </c>
      <c r="H207" s="257">
        <v>1.52</v>
      </c>
      <c r="I207" s="258">
        <v>1.68</v>
      </c>
      <c r="J207" s="259">
        <v>0.15999999999999992</v>
      </c>
    </row>
    <row r="208" spans="1:10" x14ac:dyDescent="0.3">
      <c r="A208" s="222" t="s">
        <v>174</v>
      </c>
      <c r="B208" s="257">
        <v>0.5</v>
      </c>
      <c r="C208" s="258">
        <v>0.57999999999999996</v>
      </c>
      <c r="D208" s="260" t="s">
        <v>248</v>
      </c>
      <c r="E208" s="257">
        <v>0.52</v>
      </c>
      <c r="F208" s="258">
        <v>0.59</v>
      </c>
      <c r="G208" s="260" t="s">
        <v>248</v>
      </c>
      <c r="H208" s="257">
        <v>0.55000000000000004</v>
      </c>
      <c r="I208" s="258">
        <v>0.59</v>
      </c>
      <c r="J208" s="260" t="s">
        <v>248</v>
      </c>
    </row>
    <row r="209" spans="1:10" x14ac:dyDescent="0.3">
      <c r="A209" s="222" t="s">
        <v>260</v>
      </c>
      <c r="B209" s="262" t="s">
        <v>248</v>
      </c>
      <c r="C209" s="258" t="s">
        <v>130</v>
      </c>
      <c r="D209" s="260" t="s">
        <v>248</v>
      </c>
      <c r="E209" s="262" t="s">
        <v>248</v>
      </c>
      <c r="F209" s="258" t="s">
        <v>236</v>
      </c>
      <c r="G209" s="260" t="s">
        <v>248</v>
      </c>
      <c r="H209" s="262" t="s">
        <v>248</v>
      </c>
      <c r="I209" s="258" t="s">
        <v>237</v>
      </c>
      <c r="J209" s="260" t="s">
        <v>248</v>
      </c>
    </row>
    <row r="210" spans="1:10" x14ac:dyDescent="0.3">
      <c r="A210" s="280" t="s">
        <v>173</v>
      </c>
      <c r="B210" s="264" t="s">
        <v>248</v>
      </c>
      <c r="C210" s="265">
        <v>3.7664783427495324E-2</v>
      </c>
      <c r="D210" s="266" t="s">
        <v>248</v>
      </c>
      <c r="E210" s="264" t="s">
        <v>248</v>
      </c>
      <c r="F210" s="265">
        <v>0.28938906752411564</v>
      </c>
      <c r="G210" s="266" t="s">
        <v>248</v>
      </c>
      <c r="H210" s="264" t="s">
        <v>248</v>
      </c>
      <c r="I210" s="265">
        <v>0.23738872403560818</v>
      </c>
      <c r="J210" s="266" t="s">
        <v>248</v>
      </c>
    </row>
    <row r="211" spans="1:10" ht="26" x14ac:dyDescent="0.3">
      <c r="A211" s="324" t="s">
        <v>862</v>
      </c>
      <c r="B211" s="247">
        <v>0.222</v>
      </c>
      <c r="C211" s="248">
        <v>0.44400000000000001</v>
      </c>
      <c r="D211" s="249">
        <v>0.222</v>
      </c>
      <c r="E211" s="247">
        <v>0.29199999999999998</v>
      </c>
      <c r="F211" s="248">
        <v>0.47199999999999998</v>
      </c>
      <c r="G211" s="249">
        <v>0.18</v>
      </c>
      <c r="H211" s="247">
        <v>0.28000000000000003</v>
      </c>
      <c r="I211" s="248">
        <v>0.59299999999999997</v>
      </c>
      <c r="J211" s="249">
        <v>0.31299999999999994</v>
      </c>
    </row>
    <row r="212" spans="1:10" x14ac:dyDescent="0.3">
      <c r="A212" s="222" t="s">
        <v>104</v>
      </c>
      <c r="B212" s="250">
        <v>0.57799999999999996</v>
      </c>
      <c r="C212" s="251">
        <v>0.42199999999999999</v>
      </c>
      <c r="D212" s="252">
        <v>-0.15599999999999997</v>
      </c>
      <c r="E212" s="250">
        <v>0.49399999999999999</v>
      </c>
      <c r="F212" s="251">
        <v>0.40400000000000003</v>
      </c>
      <c r="G212" s="252">
        <v>-8.9999999999999969E-2</v>
      </c>
      <c r="H212" s="250">
        <v>0.54900000000000004</v>
      </c>
      <c r="I212" s="251">
        <v>0.34</v>
      </c>
      <c r="J212" s="252">
        <v>-0.20900000000000002</v>
      </c>
    </row>
    <row r="213" spans="1:10" x14ac:dyDescent="0.3">
      <c r="A213" s="222" t="s">
        <v>105</v>
      </c>
      <c r="B213" s="250">
        <v>0.2</v>
      </c>
      <c r="C213" s="251">
        <v>0.13300000000000001</v>
      </c>
      <c r="D213" s="252">
        <v>-6.7000000000000004E-2</v>
      </c>
      <c r="E213" s="250">
        <v>0.21299999999999999</v>
      </c>
      <c r="F213" s="251">
        <v>0.124</v>
      </c>
      <c r="G213" s="252">
        <v>-8.8999999999999996E-2</v>
      </c>
      <c r="H213" s="250">
        <v>0.17</v>
      </c>
      <c r="I213" s="251">
        <v>6.7000000000000004E-2</v>
      </c>
      <c r="J213" s="252">
        <v>-0.10300000000000001</v>
      </c>
    </row>
    <row r="214" spans="1:10" x14ac:dyDescent="0.3">
      <c r="A214" s="279" t="s">
        <v>259</v>
      </c>
      <c r="B214" s="254">
        <v>45</v>
      </c>
      <c r="C214" s="255">
        <v>45</v>
      </c>
      <c r="D214" s="256" t="s">
        <v>248</v>
      </c>
      <c r="E214" s="254">
        <v>89</v>
      </c>
      <c r="F214" s="255">
        <v>89</v>
      </c>
      <c r="G214" s="256" t="s">
        <v>248</v>
      </c>
      <c r="H214" s="254">
        <v>435</v>
      </c>
      <c r="I214" s="255">
        <v>435</v>
      </c>
      <c r="J214" s="256" t="s">
        <v>248</v>
      </c>
    </row>
    <row r="215" spans="1:10" x14ac:dyDescent="0.3">
      <c r="A215" s="222" t="s">
        <v>194</v>
      </c>
      <c r="B215" s="257">
        <v>2.02</v>
      </c>
      <c r="C215" s="258">
        <v>2.31</v>
      </c>
      <c r="D215" s="259">
        <v>0.29000000000000004</v>
      </c>
      <c r="E215" s="257">
        <v>2.08</v>
      </c>
      <c r="F215" s="258">
        <v>2.35</v>
      </c>
      <c r="G215" s="259">
        <v>0.27</v>
      </c>
      <c r="H215" s="257">
        <v>2.11</v>
      </c>
      <c r="I215" s="258">
        <v>2.5299999999999998</v>
      </c>
      <c r="J215" s="259">
        <v>0.41999999999999993</v>
      </c>
    </row>
    <row r="216" spans="1:10" x14ac:dyDescent="0.3">
      <c r="A216" s="222" t="s">
        <v>174</v>
      </c>
      <c r="B216" s="257">
        <v>0.66</v>
      </c>
      <c r="C216" s="258">
        <v>0.7</v>
      </c>
      <c r="D216" s="260" t="s">
        <v>248</v>
      </c>
      <c r="E216" s="257">
        <v>0.71</v>
      </c>
      <c r="F216" s="258">
        <v>0.69</v>
      </c>
      <c r="G216" s="260" t="s">
        <v>248</v>
      </c>
      <c r="H216" s="257">
        <v>0.66</v>
      </c>
      <c r="I216" s="258">
        <v>0.62</v>
      </c>
      <c r="J216" s="260" t="s">
        <v>248</v>
      </c>
    </row>
    <row r="217" spans="1:10" x14ac:dyDescent="0.3">
      <c r="A217" s="222" t="s">
        <v>260</v>
      </c>
      <c r="B217" s="262" t="s">
        <v>248</v>
      </c>
      <c r="C217" s="258" t="s">
        <v>236</v>
      </c>
      <c r="D217" s="260" t="s">
        <v>248</v>
      </c>
      <c r="E217" s="262" t="s">
        <v>248</v>
      </c>
      <c r="F217" s="258" t="s">
        <v>236</v>
      </c>
      <c r="G217" s="260" t="s">
        <v>248</v>
      </c>
      <c r="H217" s="262" t="s">
        <v>248</v>
      </c>
      <c r="I217" s="258" t="s">
        <v>237</v>
      </c>
      <c r="J217" s="260" t="s">
        <v>248</v>
      </c>
    </row>
    <row r="218" spans="1:10" x14ac:dyDescent="0.3">
      <c r="A218" s="280" t="s">
        <v>173</v>
      </c>
      <c r="B218" s="264" t="s">
        <v>248</v>
      </c>
      <c r="C218" s="265">
        <v>0.36848792884371034</v>
      </c>
      <c r="D218" s="266" t="s">
        <v>248</v>
      </c>
      <c r="E218" s="264" t="s">
        <v>248</v>
      </c>
      <c r="F218" s="265">
        <v>0.36000000000000004</v>
      </c>
      <c r="G218" s="266" t="s">
        <v>248</v>
      </c>
      <c r="H218" s="264" t="s">
        <v>248</v>
      </c>
      <c r="I218" s="265">
        <v>0.56756756756756743</v>
      </c>
      <c r="J218" s="266" t="s">
        <v>248</v>
      </c>
    </row>
    <row r="219" spans="1:10" ht="26" x14ac:dyDescent="0.3">
      <c r="A219" s="324" t="s">
        <v>863</v>
      </c>
      <c r="B219" s="247">
        <v>2.3E-2</v>
      </c>
      <c r="C219" s="248">
        <v>0.13600000000000001</v>
      </c>
      <c r="D219" s="249">
        <v>0.11300000000000002</v>
      </c>
      <c r="E219" s="247">
        <v>0.182</v>
      </c>
      <c r="F219" s="248">
        <v>9.0999999999999998E-2</v>
      </c>
      <c r="G219" s="249">
        <v>-9.0999999999999998E-2</v>
      </c>
      <c r="H219" s="247">
        <v>4.9000000000000002E-2</v>
      </c>
      <c r="I219" s="248">
        <v>0.13400000000000001</v>
      </c>
      <c r="J219" s="249">
        <v>8.5000000000000006E-2</v>
      </c>
    </row>
    <row r="220" spans="1:10" x14ac:dyDescent="0.3">
      <c r="A220" s="222" t="s">
        <v>104</v>
      </c>
      <c r="B220" s="250">
        <v>0.13600000000000001</v>
      </c>
      <c r="C220" s="251">
        <v>0.22700000000000001</v>
      </c>
      <c r="D220" s="252">
        <v>9.0999999999999998E-2</v>
      </c>
      <c r="E220" s="250">
        <v>0.27300000000000002</v>
      </c>
      <c r="F220" s="251">
        <v>0.159</v>
      </c>
      <c r="G220" s="252">
        <v>-0.11400000000000002</v>
      </c>
      <c r="H220" s="250">
        <v>0.13400000000000001</v>
      </c>
      <c r="I220" s="251">
        <v>0.19800000000000001</v>
      </c>
      <c r="J220" s="252">
        <v>6.4000000000000001E-2</v>
      </c>
    </row>
    <row r="221" spans="1:10" x14ac:dyDescent="0.3">
      <c r="A221" s="222" t="s">
        <v>105</v>
      </c>
      <c r="B221" s="250">
        <v>0.84099999999999997</v>
      </c>
      <c r="C221" s="251">
        <v>0.63600000000000001</v>
      </c>
      <c r="D221" s="252">
        <v>-0.20499999999999996</v>
      </c>
      <c r="E221" s="250">
        <v>0.54500000000000004</v>
      </c>
      <c r="F221" s="251">
        <v>0.75</v>
      </c>
      <c r="G221" s="252">
        <v>0.20499999999999996</v>
      </c>
      <c r="H221" s="250">
        <v>0.81599999999999995</v>
      </c>
      <c r="I221" s="251">
        <v>0.66800000000000004</v>
      </c>
      <c r="J221" s="252">
        <v>-0.14799999999999991</v>
      </c>
    </row>
    <row r="222" spans="1:10" x14ac:dyDescent="0.3">
      <c r="A222" s="279" t="s">
        <v>259</v>
      </c>
      <c r="B222" s="254">
        <v>44</v>
      </c>
      <c r="C222" s="255">
        <v>44</v>
      </c>
      <c r="D222" s="256" t="s">
        <v>248</v>
      </c>
      <c r="E222" s="254">
        <v>88</v>
      </c>
      <c r="F222" s="255">
        <v>88</v>
      </c>
      <c r="G222" s="256" t="s">
        <v>248</v>
      </c>
      <c r="H222" s="254">
        <v>425</v>
      </c>
      <c r="I222" s="255">
        <v>425</v>
      </c>
      <c r="J222" s="256" t="s">
        <v>248</v>
      </c>
    </row>
    <row r="223" spans="1:10" x14ac:dyDescent="0.3">
      <c r="A223" s="222" t="s">
        <v>194</v>
      </c>
      <c r="B223" s="257">
        <v>1.18</v>
      </c>
      <c r="C223" s="258">
        <v>1.5</v>
      </c>
      <c r="D223" s="259">
        <v>0.32000000000000006</v>
      </c>
      <c r="E223" s="257">
        <v>1.64</v>
      </c>
      <c r="F223" s="258">
        <v>1.34</v>
      </c>
      <c r="G223" s="259">
        <v>-0.29999999999999982</v>
      </c>
      <c r="H223" s="257">
        <v>1.23</v>
      </c>
      <c r="I223" s="258">
        <v>1.47</v>
      </c>
      <c r="J223" s="259">
        <v>0.24</v>
      </c>
    </row>
    <row r="224" spans="1:10" x14ac:dyDescent="0.3">
      <c r="A224" s="222" t="s">
        <v>174</v>
      </c>
      <c r="B224" s="257">
        <v>0.45</v>
      </c>
      <c r="C224" s="258">
        <v>0.73</v>
      </c>
      <c r="D224" s="260" t="s">
        <v>248</v>
      </c>
      <c r="E224" s="257">
        <v>0.78</v>
      </c>
      <c r="F224" s="258">
        <v>0.64</v>
      </c>
      <c r="G224" s="260" t="s">
        <v>248</v>
      </c>
      <c r="H224" s="257">
        <v>0.53</v>
      </c>
      <c r="I224" s="258">
        <v>0.72</v>
      </c>
      <c r="J224" s="260" t="s">
        <v>248</v>
      </c>
    </row>
    <row r="225" spans="1:10" x14ac:dyDescent="0.3">
      <c r="A225" s="222" t="s">
        <v>260</v>
      </c>
      <c r="B225" s="262" t="s">
        <v>248</v>
      </c>
      <c r="C225" s="258" t="s">
        <v>236</v>
      </c>
      <c r="D225" s="260" t="s">
        <v>248</v>
      </c>
      <c r="E225" s="262" t="s">
        <v>248</v>
      </c>
      <c r="F225" s="258" t="s">
        <v>236</v>
      </c>
      <c r="G225" s="260" t="s">
        <v>248</v>
      </c>
      <c r="H225" s="262" t="s">
        <v>248</v>
      </c>
      <c r="I225" s="258" t="s">
        <v>237</v>
      </c>
      <c r="J225" s="260" t="s">
        <v>248</v>
      </c>
    </row>
    <row r="226" spans="1:10" x14ac:dyDescent="0.3">
      <c r="A226" s="280" t="s">
        <v>173</v>
      </c>
      <c r="B226" s="264" t="s">
        <v>248</v>
      </c>
      <c r="C226" s="265">
        <v>0.40000000000000008</v>
      </c>
      <c r="D226" s="266" t="s">
        <v>248</v>
      </c>
      <c r="E226" s="264" t="s">
        <v>248</v>
      </c>
      <c r="F226" s="265">
        <v>-0.29126213592232991</v>
      </c>
      <c r="G226" s="266" t="s">
        <v>248</v>
      </c>
      <c r="H226" s="264" t="s">
        <v>248</v>
      </c>
      <c r="I226" s="265">
        <v>0.25751072961373389</v>
      </c>
      <c r="J226" s="266" t="s">
        <v>248</v>
      </c>
    </row>
    <row r="227" spans="1:10" ht="52" x14ac:dyDescent="0.3">
      <c r="A227" s="192" t="s">
        <v>910</v>
      </c>
      <c r="B227" s="247">
        <v>2.3E-2</v>
      </c>
      <c r="C227" s="248">
        <v>0.159</v>
      </c>
      <c r="D227" s="249">
        <v>0.13600000000000001</v>
      </c>
      <c r="E227" s="247">
        <v>0.115</v>
      </c>
      <c r="F227" s="248">
        <v>0.26400000000000001</v>
      </c>
      <c r="G227" s="249">
        <v>0.14900000000000002</v>
      </c>
      <c r="H227" s="247">
        <v>7.3999999999999996E-2</v>
      </c>
      <c r="I227" s="248">
        <v>0.151</v>
      </c>
      <c r="J227" s="249">
        <v>7.6999999999999999E-2</v>
      </c>
    </row>
    <row r="228" spans="1:10" x14ac:dyDescent="0.3">
      <c r="A228" s="222" t="s">
        <v>111</v>
      </c>
      <c r="B228" s="250">
        <v>2.3E-2</v>
      </c>
      <c r="C228" s="251">
        <v>0.13600000000000001</v>
      </c>
      <c r="D228" s="252">
        <v>0.11300000000000002</v>
      </c>
      <c r="E228" s="250">
        <v>5.7000000000000002E-2</v>
      </c>
      <c r="F228" s="251">
        <v>0.184</v>
      </c>
      <c r="G228" s="252">
        <v>0.127</v>
      </c>
      <c r="H228" s="250">
        <v>6.3E-2</v>
      </c>
      <c r="I228" s="251">
        <v>0.14399999999999999</v>
      </c>
      <c r="J228" s="252">
        <v>8.0999999999999989E-2</v>
      </c>
    </row>
    <row r="229" spans="1:10" x14ac:dyDescent="0.3">
      <c r="A229" s="222" t="s">
        <v>110</v>
      </c>
      <c r="B229" s="250">
        <v>6.8000000000000005E-2</v>
      </c>
      <c r="C229" s="251">
        <v>0.318</v>
      </c>
      <c r="D229" s="252">
        <v>0.25</v>
      </c>
      <c r="E229" s="250">
        <v>0.126</v>
      </c>
      <c r="F229" s="251">
        <v>0.24099999999999999</v>
      </c>
      <c r="G229" s="252">
        <v>0.11499999999999999</v>
      </c>
      <c r="H229" s="250">
        <v>0.182</v>
      </c>
      <c r="I229" s="251">
        <v>0.254</v>
      </c>
      <c r="J229" s="252">
        <v>7.2000000000000008E-2</v>
      </c>
    </row>
    <row r="230" spans="1:10" x14ac:dyDescent="0.3">
      <c r="A230" s="222" t="s">
        <v>109</v>
      </c>
      <c r="B230" s="250">
        <v>0.27300000000000002</v>
      </c>
      <c r="C230" s="251">
        <v>0.182</v>
      </c>
      <c r="D230" s="252">
        <v>-9.1000000000000025E-2</v>
      </c>
      <c r="E230" s="250">
        <v>0.27600000000000002</v>
      </c>
      <c r="F230" s="251">
        <v>0.17199999999999999</v>
      </c>
      <c r="G230" s="252">
        <v>-0.10400000000000004</v>
      </c>
      <c r="H230" s="250">
        <v>0.27900000000000003</v>
      </c>
      <c r="I230" s="251">
        <v>0.27600000000000002</v>
      </c>
      <c r="J230" s="252">
        <v>-3.0000000000000027E-3</v>
      </c>
    </row>
    <row r="231" spans="1:10" x14ac:dyDescent="0.3">
      <c r="A231" s="222" t="s">
        <v>108</v>
      </c>
      <c r="B231" s="250">
        <v>0.34100000000000003</v>
      </c>
      <c r="C231" s="251">
        <v>0.182</v>
      </c>
      <c r="D231" s="252">
        <v>-0.15900000000000003</v>
      </c>
      <c r="E231" s="250">
        <v>0.218</v>
      </c>
      <c r="F231" s="251">
        <v>0.10299999999999999</v>
      </c>
      <c r="G231" s="252">
        <v>-0.115</v>
      </c>
      <c r="H231" s="250">
        <v>0.254</v>
      </c>
      <c r="I231" s="251">
        <v>0.13900000000000001</v>
      </c>
      <c r="J231" s="252">
        <v>-0.11499999999999999</v>
      </c>
    </row>
    <row r="232" spans="1:10" x14ac:dyDescent="0.3">
      <c r="A232" s="222" t="s">
        <v>107</v>
      </c>
      <c r="B232" s="250">
        <v>0.182</v>
      </c>
      <c r="C232" s="251">
        <v>2.3E-2</v>
      </c>
      <c r="D232" s="252">
        <v>-0.159</v>
      </c>
      <c r="E232" s="250">
        <v>0.14899999999999999</v>
      </c>
      <c r="F232" s="251">
        <v>3.4000000000000002E-2</v>
      </c>
      <c r="G232" s="252">
        <v>-0.11499999999999999</v>
      </c>
      <c r="H232" s="250">
        <v>0.11899999999999999</v>
      </c>
      <c r="I232" s="251">
        <v>2.5000000000000001E-2</v>
      </c>
      <c r="J232" s="252">
        <v>-9.4E-2</v>
      </c>
    </row>
    <row r="233" spans="1:10" x14ac:dyDescent="0.3">
      <c r="A233" s="222" t="s">
        <v>106</v>
      </c>
      <c r="B233" s="250">
        <v>9.0999999999999998E-2</v>
      </c>
      <c r="C233" s="251">
        <v>0</v>
      </c>
      <c r="D233" s="252">
        <v>-9.0999999999999998E-2</v>
      </c>
      <c r="E233" s="250">
        <v>5.7000000000000002E-2</v>
      </c>
      <c r="F233" s="251">
        <v>0</v>
      </c>
      <c r="G233" s="252">
        <v>-5.7000000000000002E-2</v>
      </c>
      <c r="H233" s="250">
        <v>2.9000000000000001E-2</v>
      </c>
      <c r="I233" s="251">
        <v>2E-3</v>
      </c>
      <c r="J233" s="252">
        <v>-2.7000000000000003E-2</v>
      </c>
    </row>
    <row r="234" spans="1:10" x14ac:dyDescent="0.3">
      <c r="A234" s="222" t="s">
        <v>103</v>
      </c>
      <c r="B234" s="250">
        <v>0</v>
      </c>
      <c r="C234" s="251">
        <v>0</v>
      </c>
      <c r="D234" s="252">
        <v>0</v>
      </c>
      <c r="E234" s="250">
        <v>0</v>
      </c>
      <c r="F234" s="251">
        <v>0</v>
      </c>
      <c r="G234" s="252">
        <v>0</v>
      </c>
      <c r="H234" s="250">
        <v>0</v>
      </c>
      <c r="I234" s="251">
        <v>8.9999999999999993E-3</v>
      </c>
      <c r="J234" s="252">
        <v>8.9999999999999993E-3</v>
      </c>
    </row>
    <row r="235" spans="1:10" x14ac:dyDescent="0.3">
      <c r="A235" s="279" t="s">
        <v>259</v>
      </c>
      <c r="B235" s="254">
        <v>44</v>
      </c>
      <c r="C235" s="255">
        <v>44</v>
      </c>
      <c r="D235" s="256" t="s">
        <v>248</v>
      </c>
      <c r="E235" s="254">
        <v>87</v>
      </c>
      <c r="F235" s="255">
        <v>87</v>
      </c>
      <c r="G235" s="256" t="s">
        <v>248</v>
      </c>
      <c r="H235" s="254">
        <v>445</v>
      </c>
      <c r="I235" s="255">
        <v>445</v>
      </c>
      <c r="J235" s="256" t="s">
        <v>248</v>
      </c>
    </row>
    <row r="236" spans="1:10" x14ac:dyDescent="0.3">
      <c r="A236" s="222" t="s">
        <v>194</v>
      </c>
      <c r="B236" s="257">
        <v>4.2</v>
      </c>
      <c r="C236" s="258">
        <v>5.84</v>
      </c>
      <c r="D236" s="259">
        <v>1.6399999999999997</v>
      </c>
      <c r="E236" s="257">
        <v>4.9000000000000004</v>
      </c>
      <c r="F236" s="258">
        <v>6.23</v>
      </c>
      <c r="G236" s="259">
        <v>1.33</v>
      </c>
      <c r="H236" s="257">
        <v>4.95</v>
      </c>
      <c r="I236" s="258">
        <v>5.76</v>
      </c>
      <c r="J236" s="259">
        <v>0.80999999999999961</v>
      </c>
    </row>
    <row r="237" spans="1:10" x14ac:dyDescent="0.3">
      <c r="A237" s="222" t="s">
        <v>174</v>
      </c>
      <c r="B237" s="257">
        <v>1.29</v>
      </c>
      <c r="C237" s="258">
        <v>1.38</v>
      </c>
      <c r="D237" s="260" t="s">
        <v>248</v>
      </c>
      <c r="E237" s="257">
        <v>1.66</v>
      </c>
      <c r="F237" s="258">
        <v>1.45</v>
      </c>
      <c r="G237" s="260" t="s">
        <v>248</v>
      </c>
      <c r="H237" s="257">
        <v>1.45</v>
      </c>
      <c r="I237" s="258">
        <v>1.42</v>
      </c>
      <c r="J237" s="260" t="s">
        <v>248</v>
      </c>
    </row>
    <row r="238" spans="1:10" x14ac:dyDescent="0.3">
      <c r="A238" s="222" t="s">
        <v>260</v>
      </c>
      <c r="B238" s="262" t="s">
        <v>248</v>
      </c>
      <c r="C238" s="258" t="s">
        <v>237</v>
      </c>
      <c r="D238" s="260" t="s">
        <v>248</v>
      </c>
      <c r="E238" s="262" t="s">
        <v>248</v>
      </c>
      <c r="F238" s="258" t="s">
        <v>237</v>
      </c>
      <c r="G238" s="260" t="s">
        <v>248</v>
      </c>
      <c r="H238" s="262" t="s">
        <v>248</v>
      </c>
      <c r="I238" s="258" t="s">
        <v>237</v>
      </c>
      <c r="J238" s="260" t="s">
        <v>248</v>
      </c>
    </row>
    <row r="239" spans="1:10" x14ac:dyDescent="0.3">
      <c r="A239" s="280" t="s">
        <v>173</v>
      </c>
      <c r="B239" s="264" t="s">
        <v>248</v>
      </c>
      <c r="C239" s="265">
        <v>0.92134831460674138</v>
      </c>
      <c r="D239" s="266" t="s">
        <v>248</v>
      </c>
      <c r="E239" s="264" t="s">
        <v>248</v>
      </c>
      <c r="F239" s="265">
        <v>0.7224334600760457</v>
      </c>
      <c r="G239" s="266" t="s">
        <v>248</v>
      </c>
      <c r="H239" s="264" t="s">
        <v>248</v>
      </c>
      <c r="I239" s="265">
        <v>0.47396138092451701</v>
      </c>
      <c r="J239" s="266" t="s">
        <v>248</v>
      </c>
    </row>
    <row r="240" spans="1:10" ht="26" x14ac:dyDescent="0.3">
      <c r="A240" s="192" t="s">
        <v>338</v>
      </c>
      <c r="B240" s="247">
        <v>4.7E-2</v>
      </c>
      <c r="C240" s="248">
        <v>0.11600000000000001</v>
      </c>
      <c r="D240" s="249">
        <v>6.9000000000000006E-2</v>
      </c>
      <c r="E240" s="247">
        <v>8.1000000000000003E-2</v>
      </c>
      <c r="F240" s="248">
        <v>0.128</v>
      </c>
      <c r="G240" s="249">
        <v>4.7E-2</v>
      </c>
      <c r="H240" s="247">
        <v>8.7999999999999995E-2</v>
      </c>
      <c r="I240" s="248">
        <v>0.13100000000000001</v>
      </c>
      <c r="J240" s="249">
        <v>4.300000000000001E-2</v>
      </c>
    </row>
    <row r="241" spans="1:10" x14ac:dyDescent="0.3">
      <c r="A241" s="222" t="s">
        <v>111</v>
      </c>
      <c r="B241" s="250">
        <v>0.11600000000000001</v>
      </c>
      <c r="C241" s="251">
        <v>0.14000000000000001</v>
      </c>
      <c r="D241" s="252">
        <v>2.4000000000000007E-2</v>
      </c>
      <c r="E241" s="250">
        <v>0.105</v>
      </c>
      <c r="F241" s="251">
        <v>8.1000000000000003E-2</v>
      </c>
      <c r="G241" s="252">
        <v>-2.3999999999999994E-2</v>
      </c>
      <c r="H241" s="250">
        <v>9.7000000000000003E-2</v>
      </c>
      <c r="I241" s="251">
        <v>9.7000000000000003E-2</v>
      </c>
      <c r="J241" s="252">
        <v>0</v>
      </c>
    </row>
    <row r="242" spans="1:10" x14ac:dyDescent="0.3">
      <c r="A242" s="222" t="s">
        <v>110</v>
      </c>
      <c r="B242" s="250">
        <v>0.16300000000000001</v>
      </c>
      <c r="C242" s="251">
        <v>0.16300000000000001</v>
      </c>
      <c r="D242" s="252">
        <v>0</v>
      </c>
      <c r="E242" s="250">
        <v>0.128</v>
      </c>
      <c r="F242" s="251">
        <v>0.16300000000000001</v>
      </c>
      <c r="G242" s="252">
        <v>3.5000000000000003E-2</v>
      </c>
      <c r="H242" s="250">
        <v>0.192</v>
      </c>
      <c r="I242" s="251">
        <v>0.152</v>
      </c>
      <c r="J242" s="252">
        <v>-4.0000000000000008E-2</v>
      </c>
    </row>
    <row r="243" spans="1:10" x14ac:dyDescent="0.3">
      <c r="A243" s="222" t="s">
        <v>109</v>
      </c>
      <c r="B243" s="250">
        <v>0.20899999999999999</v>
      </c>
      <c r="C243" s="251">
        <v>0.30199999999999999</v>
      </c>
      <c r="D243" s="252">
        <v>9.2999999999999999E-2</v>
      </c>
      <c r="E243" s="250">
        <v>0.186</v>
      </c>
      <c r="F243" s="251">
        <v>0.23300000000000001</v>
      </c>
      <c r="G243" s="252">
        <v>4.7000000000000014E-2</v>
      </c>
      <c r="H243" s="250">
        <v>0.25600000000000001</v>
      </c>
      <c r="I243" s="251">
        <v>0.23499999999999999</v>
      </c>
      <c r="J243" s="252">
        <v>-2.1000000000000019E-2</v>
      </c>
    </row>
    <row r="244" spans="1:10" x14ac:dyDescent="0.3">
      <c r="A244" s="222" t="s">
        <v>108</v>
      </c>
      <c r="B244" s="250">
        <v>0.372</v>
      </c>
      <c r="C244" s="251">
        <v>0.23300000000000001</v>
      </c>
      <c r="D244" s="252">
        <v>-0.13899999999999998</v>
      </c>
      <c r="E244" s="250">
        <v>0.41899999999999998</v>
      </c>
      <c r="F244" s="251">
        <v>0.186</v>
      </c>
      <c r="G244" s="252">
        <v>-0.23299999999999998</v>
      </c>
      <c r="H244" s="250">
        <v>0.26700000000000002</v>
      </c>
      <c r="I244" s="251">
        <v>0.20100000000000001</v>
      </c>
      <c r="J244" s="252">
        <v>-6.6000000000000003E-2</v>
      </c>
    </row>
    <row r="245" spans="1:10" x14ac:dyDescent="0.3">
      <c r="A245" s="222" t="s">
        <v>107</v>
      </c>
      <c r="B245" s="250">
        <v>9.2999999999999999E-2</v>
      </c>
      <c r="C245" s="251">
        <v>2.3E-2</v>
      </c>
      <c r="D245" s="252">
        <v>-7.0000000000000007E-2</v>
      </c>
      <c r="E245" s="250">
        <v>7.0000000000000007E-2</v>
      </c>
      <c r="F245" s="251">
        <v>3.5000000000000003E-2</v>
      </c>
      <c r="G245" s="252">
        <v>-3.5000000000000003E-2</v>
      </c>
      <c r="H245" s="250">
        <v>8.4000000000000005E-2</v>
      </c>
      <c r="I245" s="251">
        <v>7.9000000000000001E-2</v>
      </c>
      <c r="J245" s="252">
        <v>-5.0000000000000044E-3</v>
      </c>
    </row>
    <row r="246" spans="1:10" x14ac:dyDescent="0.3">
      <c r="A246" s="222" t="s">
        <v>106</v>
      </c>
      <c r="B246" s="250">
        <v>0</v>
      </c>
      <c r="C246" s="251">
        <v>2.3E-2</v>
      </c>
      <c r="D246" s="252">
        <v>2.3E-2</v>
      </c>
      <c r="E246" s="250">
        <v>0</v>
      </c>
      <c r="F246" s="251">
        <v>5.8000000000000003E-2</v>
      </c>
      <c r="G246" s="252">
        <v>5.8000000000000003E-2</v>
      </c>
      <c r="H246" s="250">
        <v>1.4E-2</v>
      </c>
      <c r="I246" s="251">
        <v>4.2999999999999997E-2</v>
      </c>
      <c r="J246" s="252">
        <v>2.8999999999999998E-2</v>
      </c>
    </row>
    <row r="247" spans="1:10" x14ac:dyDescent="0.3">
      <c r="A247" s="222" t="s">
        <v>103</v>
      </c>
      <c r="B247" s="250">
        <v>0</v>
      </c>
      <c r="C247" s="251">
        <v>0</v>
      </c>
      <c r="D247" s="252">
        <v>0</v>
      </c>
      <c r="E247" s="250">
        <v>1.2E-2</v>
      </c>
      <c r="F247" s="251">
        <v>0.11600000000000001</v>
      </c>
      <c r="G247" s="252">
        <v>0.10400000000000001</v>
      </c>
      <c r="H247" s="250">
        <v>2E-3</v>
      </c>
      <c r="I247" s="251">
        <v>6.0999999999999999E-2</v>
      </c>
      <c r="J247" s="252">
        <v>5.8999999999999997E-2</v>
      </c>
    </row>
    <row r="248" spans="1:10" x14ac:dyDescent="0.3">
      <c r="A248" s="279" t="s">
        <v>259</v>
      </c>
      <c r="B248" s="254">
        <v>43</v>
      </c>
      <c r="C248" s="255">
        <v>43</v>
      </c>
      <c r="D248" s="256" t="s">
        <v>248</v>
      </c>
      <c r="E248" s="254">
        <v>86</v>
      </c>
      <c r="F248" s="255">
        <v>86</v>
      </c>
      <c r="G248" s="256" t="s">
        <v>248</v>
      </c>
      <c r="H248" s="254">
        <v>442</v>
      </c>
      <c r="I248" s="255">
        <v>442</v>
      </c>
      <c r="J248" s="256" t="s">
        <v>248</v>
      </c>
    </row>
    <row r="249" spans="1:10" x14ac:dyDescent="0.3">
      <c r="A249" s="222" t="s">
        <v>194</v>
      </c>
      <c r="B249" s="257">
        <v>4.9800000000000004</v>
      </c>
      <c r="C249" s="258">
        <v>5.44</v>
      </c>
      <c r="D249" s="259">
        <v>0.45999999999999996</v>
      </c>
      <c r="E249" s="257">
        <v>4.9800000000000004</v>
      </c>
      <c r="F249" s="258">
        <v>4.8099999999999996</v>
      </c>
      <c r="G249" s="259">
        <v>-0.17000000000000082</v>
      </c>
      <c r="H249" s="257">
        <v>5.17</v>
      </c>
      <c r="I249" s="258">
        <v>5.01</v>
      </c>
      <c r="J249" s="259">
        <v>-0.16000000000000014</v>
      </c>
    </row>
    <row r="250" spans="1:10" x14ac:dyDescent="0.3">
      <c r="A250" s="222" t="s">
        <v>174</v>
      </c>
      <c r="B250" s="257">
        <v>1.35</v>
      </c>
      <c r="C250" s="258">
        <v>1.47</v>
      </c>
      <c r="D250" s="260" t="s">
        <v>248</v>
      </c>
      <c r="E250" s="257">
        <v>1.48</v>
      </c>
      <c r="F250" s="258">
        <v>2.09</v>
      </c>
      <c r="G250" s="260" t="s">
        <v>248</v>
      </c>
      <c r="H250" s="257">
        <v>1.45</v>
      </c>
      <c r="I250" s="258">
        <v>1.9</v>
      </c>
      <c r="J250" s="260" t="s">
        <v>248</v>
      </c>
    </row>
    <row r="251" spans="1:10" x14ac:dyDescent="0.3">
      <c r="A251" s="222" t="s">
        <v>260</v>
      </c>
      <c r="B251" s="262" t="s">
        <v>248</v>
      </c>
      <c r="C251" s="258" t="s">
        <v>266</v>
      </c>
      <c r="D251" s="260" t="s">
        <v>248</v>
      </c>
      <c r="E251" s="262" t="s">
        <v>248</v>
      </c>
      <c r="F251" s="258" t="s">
        <v>130</v>
      </c>
      <c r="G251" s="260" t="s">
        <v>248</v>
      </c>
      <c r="H251" s="262" t="s">
        <v>248</v>
      </c>
      <c r="I251" s="258" t="s">
        <v>266</v>
      </c>
      <c r="J251" s="260" t="s">
        <v>248</v>
      </c>
    </row>
    <row r="252" spans="1:10" x14ac:dyDescent="0.3">
      <c r="A252" s="280" t="s">
        <v>173</v>
      </c>
      <c r="B252" s="264" t="s">
        <v>248</v>
      </c>
      <c r="C252" s="265">
        <v>0.26916325336454061</v>
      </c>
      <c r="D252" s="266" t="s">
        <v>248</v>
      </c>
      <c r="E252" s="264" t="s">
        <v>248</v>
      </c>
      <c r="F252" s="265">
        <v>-7.2463768115942379E-2</v>
      </c>
      <c r="G252" s="266" t="s">
        <v>248</v>
      </c>
      <c r="H252" s="264" t="s">
        <v>248</v>
      </c>
      <c r="I252" s="265">
        <v>-8.1012658227848172E-2</v>
      </c>
      <c r="J252" s="266" t="s">
        <v>248</v>
      </c>
    </row>
    <row r="253" spans="1:10" ht="26" x14ac:dyDescent="0.3">
      <c r="A253" s="324" t="s">
        <v>446</v>
      </c>
      <c r="B253" s="247">
        <v>0</v>
      </c>
      <c r="C253" s="248">
        <v>7.6999999999999999E-2</v>
      </c>
      <c r="D253" s="249">
        <v>7.6999999999999999E-2</v>
      </c>
      <c r="E253" s="247">
        <v>7.3999999999999996E-2</v>
      </c>
      <c r="F253" s="248">
        <v>3.6999999999999998E-2</v>
      </c>
      <c r="G253" s="249">
        <v>-3.6999999999999998E-2</v>
      </c>
      <c r="H253" s="247">
        <v>2.8000000000000001E-2</v>
      </c>
      <c r="I253" s="248">
        <v>4.4999999999999998E-2</v>
      </c>
      <c r="J253" s="249">
        <v>1.6999999999999998E-2</v>
      </c>
    </row>
    <row r="254" spans="1:10" x14ac:dyDescent="0.3">
      <c r="A254" s="222" t="s">
        <v>111</v>
      </c>
      <c r="B254" s="250">
        <v>0</v>
      </c>
      <c r="C254" s="251">
        <v>0</v>
      </c>
      <c r="D254" s="252">
        <v>0</v>
      </c>
      <c r="E254" s="250">
        <v>0</v>
      </c>
      <c r="F254" s="251">
        <v>0</v>
      </c>
      <c r="G254" s="252">
        <v>0</v>
      </c>
      <c r="H254" s="250">
        <v>2.4E-2</v>
      </c>
      <c r="I254" s="251">
        <v>2.4E-2</v>
      </c>
      <c r="J254" s="252">
        <v>0</v>
      </c>
    </row>
    <row r="255" spans="1:10" x14ac:dyDescent="0.3">
      <c r="A255" s="222" t="s">
        <v>110</v>
      </c>
      <c r="B255" s="250">
        <v>5.0999999999999997E-2</v>
      </c>
      <c r="C255" s="251">
        <v>5.0999999999999997E-2</v>
      </c>
      <c r="D255" s="252">
        <v>0</v>
      </c>
      <c r="E255" s="250">
        <v>3.6999999999999998E-2</v>
      </c>
      <c r="F255" s="251">
        <v>2.5000000000000001E-2</v>
      </c>
      <c r="G255" s="252">
        <v>-1.1999999999999997E-2</v>
      </c>
      <c r="H255" s="250">
        <v>7.8E-2</v>
      </c>
      <c r="I255" s="251">
        <v>5.1999999999999998E-2</v>
      </c>
      <c r="J255" s="252">
        <v>-2.6000000000000002E-2</v>
      </c>
    </row>
    <row r="256" spans="1:10" x14ac:dyDescent="0.3">
      <c r="A256" s="222" t="s">
        <v>109</v>
      </c>
      <c r="B256" s="250">
        <v>0.17899999999999999</v>
      </c>
      <c r="C256" s="251">
        <v>0.128</v>
      </c>
      <c r="D256" s="252">
        <v>-5.099999999999999E-2</v>
      </c>
      <c r="E256" s="250">
        <v>0.19800000000000001</v>
      </c>
      <c r="F256" s="251">
        <v>8.5999999999999993E-2</v>
      </c>
      <c r="G256" s="252">
        <v>-0.11200000000000002</v>
      </c>
      <c r="H256" s="250">
        <v>0.17899999999999999</v>
      </c>
      <c r="I256" s="251">
        <v>9.1999999999999998E-2</v>
      </c>
      <c r="J256" s="252">
        <v>-8.6999999999999994E-2</v>
      </c>
    </row>
    <row r="257" spans="1:10" x14ac:dyDescent="0.3">
      <c r="A257" s="222" t="s">
        <v>108</v>
      </c>
      <c r="B257" s="250">
        <v>0.28199999999999997</v>
      </c>
      <c r="C257" s="251">
        <v>0.20499999999999999</v>
      </c>
      <c r="D257" s="252">
        <v>-7.6999999999999985E-2</v>
      </c>
      <c r="E257" s="250">
        <v>0.27200000000000002</v>
      </c>
      <c r="F257" s="251">
        <v>0.16</v>
      </c>
      <c r="G257" s="252">
        <v>-0.11200000000000002</v>
      </c>
      <c r="H257" s="250">
        <v>0.249</v>
      </c>
      <c r="I257" s="251">
        <v>0.18099999999999999</v>
      </c>
      <c r="J257" s="252">
        <v>-6.8000000000000005E-2</v>
      </c>
    </row>
    <row r="258" spans="1:10" x14ac:dyDescent="0.3">
      <c r="A258" s="222" t="s">
        <v>107</v>
      </c>
      <c r="B258" s="250">
        <v>0.25600000000000001</v>
      </c>
      <c r="C258" s="251">
        <v>0.33300000000000002</v>
      </c>
      <c r="D258" s="252">
        <v>7.7000000000000013E-2</v>
      </c>
      <c r="E258" s="250">
        <v>0.25900000000000001</v>
      </c>
      <c r="F258" s="251">
        <v>0.23499999999999999</v>
      </c>
      <c r="G258" s="252">
        <v>-2.4000000000000021E-2</v>
      </c>
      <c r="H258" s="250">
        <v>0.224</v>
      </c>
      <c r="I258" s="251">
        <v>0.2</v>
      </c>
      <c r="J258" s="252">
        <v>-2.3999999999999994E-2</v>
      </c>
    </row>
    <row r="259" spans="1:10" x14ac:dyDescent="0.3">
      <c r="A259" s="222" t="s">
        <v>106</v>
      </c>
      <c r="B259" s="250">
        <v>0.154</v>
      </c>
      <c r="C259" s="251">
        <v>0.10299999999999999</v>
      </c>
      <c r="D259" s="252">
        <v>-5.1000000000000004E-2</v>
      </c>
      <c r="E259" s="250">
        <v>9.9000000000000005E-2</v>
      </c>
      <c r="F259" s="251">
        <v>0.21</v>
      </c>
      <c r="G259" s="252">
        <v>0.11099999999999999</v>
      </c>
      <c r="H259" s="250">
        <v>0.127</v>
      </c>
      <c r="I259" s="251">
        <v>0.16700000000000001</v>
      </c>
      <c r="J259" s="252">
        <v>4.0000000000000008E-2</v>
      </c>
    </row>
    <row r="260" spans="1:10" x14ac:dyDescent="0.3">
      <c r="A260" s="222" t="s">
        <v>103</v>
      </c>
      <c r="B260" s="250">
        <v>7.6999999999999999E-2</v>
      </c>
      <c r="C260" s="251">
        <v>0.10299999999999999</v>
      </c>
      <c r="D260" s="252">
        <v>2.5999999999999995E-2</v>
      </c>
      <c r="E260" s="250">
        <v>6.2E-2</v>
      </c>
      <c r="F260" s="251">
        <v>0.247</v>
      </c>
      <c r="G260" s="252">
        <v>0.185</v>
      </c>
      <c r="H260" s="250">
        <v>9.1999999999999998E-2</v>
      </c>
      <c r="I260" s="251">
        <v>0.24</v>
      </c>
      <c r="J260" s="252">
        <v>0.14799999999999999</v>
      </c>
    </row>
    <row r="261" spans="1:10" x14ac:dyDescent="0.3">
      <c r="A261" s="279" t="s">
        <v>259</v>
      </c>
      <c r="B261" s="254">
        <v>39</v>
      </c>
      <c r="C261" s="255">
        <v>39</v>
      </c>
      <c r="D261" s="256" t="s">
        <v>248</v>
      </c>
      <c r="E261" s="254">
        <v>81</v>
      </c>
      <c r="F261" s="255">
        <v>81</v>
      </c>
      <c r="G261" s="256" t="s">
        <v>248</v>
      </c>
      <c r="H261" s="254">
        <v>425</v>
      </c>
      <c r="I261" s="255">
        <v>425</v>
      </c>
      <c r="J261" s="256" t="s">
        <v>248</v>
      </c>
    </row>
    <row r="262" spans="1:10" x14ac:dyDescent="0.3">
      <c r="A262" s="222" t="s">
        <v>194</v>
      </c>
      <c r="B262" s="257">
        <v>3.49</v>
      </c>
      <c r="C262" s="258">
        <v>3.69</v>
      </c>
      <c r="D262" s="259">
        <v>0.19999999999999973</v>
      </c>
      <c r="E262" s="257">
        <v>3.93</v>
      </c>
      <c r="F262" s="258">
        <v>2.89</v>
      </c>
      <c r="G262" s="259">
        <v>-1.04</v>
      </c>
      <c r="H262" s="257">
        <v>3.76</v>
      </c>
      <c r="I262" s="258">
        <v>3.19</v>
      </c>
      <c r="J262" s="259">
        <v>-0.56999999999999984</v>
      </c>
    </row>
    <row r="263" spans="1:10" x14ac:dyDescent="0.3">
      <c r="A263" s="222" t="s">
        <v>174</v>
      </c>
      <c r="B263" s="257">
        <v>1.32</v>
      </c>
      <c r="C263" s="258">
        <v>1.79</v>
      </c>
      <c r="D263" s="260" t="s">
        <v>248</v>
      </c>
      <c r="E263" s="257">
        <v>1.66</v>
      </c>
      <c r="F263" s="258">
        <v>1.7</v>
      </c>
      <c r="G263" s="260" t="s">
        <v>248</v>
      </c>
      <c r="H263" s="257">
        <v>1.63</v>
      </c>
      <c r="I263" s="258">
        <v>1.9</v>
      </c>
      <c r="J263" s="260" t="s">
        <v>248</v>
      </c>
    </row>
    <row r="264" spans="1:10" x14ac:dyDescent="0.3">
      <c r="A264" s="222" t="s">
        <v>260</v>
      </c>
      <c r="B264" s="262" t="s">
        <v>248</v>
      </c>
      <c r="C264" s="258" t="s">
        <v>130</v>
      </c>
      <c r="D264" s="260" t="s">
        <v>248</v>
      </c>
      <c r="E264" s="262" t="s">
        <v>248</v>
      </c>
      <c r="F264" s="258" t="s">
        <v>237</v>
      </c>
      <c r="G264" s="260" t="s">
        <v>248</v>
      </c>
      <c r="H264" s="262" t="s">
        <v>248</v>
      </c>
      <c r="I264" s="258" t="s">
        <v>237</v>
      </c>
      <c r="J264" s="260" t="s">
        <v>248</v>
      </c>
    </row>
    <row r="265" spans="1:10" x14ac:dyDescent="0.3">
      <c r="A265" s="280" t="s">
        <v>173</v>
      </c>
      <c r="B265" s="264" t="s">
        <v>248</v>
      </c>
      <c r="C265" s="265">
        <v>8.752735229759287E-2</v>
      </c>
      <c r="D265" s="266" t="s">
        <v>248</v>
      </c>
      <c r="E265" s="264" t="s">
        <v>248</v>
      </c>
      <c r="F265" s="265">
        <v>-0.45237059591126577</v>
      </c>
      <c r="G265" s="266" t="s">
        <v>248</v>
      </c>
      <c r="H265" s="264" t="s">
        <v>248</v>
      </c>
      <c r="I265" s="265">
        <v>-0.25165562913907275</v>
      </c>
      <c r="J265" s="266" t="s">
        <v>248</v>
      </c>
    </row>
    <row r="266" spans="1:10" ht="26" x14ac:dyDescent="0.3">
      <c r="A266" s="324" t="s">
        <v>601</v>
      </c>
      <c r="B266" s="247">
        <v>0.13600000000000001</v>
      </c>
      <c r="C266" s="248">
        <v>9.0999999999999998E-2</v>
      </c>
      <c r="D266" s="249">
        <v>-4.5000000000000012E-2</v>
      </c>
      <c r="E266" s="247">
        <v>0.11600000000000001</v>
      </c>
      <c r="F266" s="248">
        <v>4.7E-2</v>
      </c>
      <c r="G266" s="249">
        <v>-6.9000000000000006E-2</v>
      </c>
      <c r="H266" s="247">
        <v>0.16200000000000001</v>
      </c>
      <c r="I266" s="248">
        <v>5.7000000000000002E-2</v>
      </c>
      <c r="J266" s="249">
        <v>-0.10500000000000001</v>
      </c>
    </row>
    <row r="267" spans="1:10" x14ac:dyDescent="0.3">
      <c r="A267" s="222" t="s">
        <v>111</v>
      </c>
      <c r="B267" s="250">
        <v>0.20499999999999999</v>
      </c>
      <c r="C267" s="251">
        <v>0.114</v>
      </c>
      <c r="D267" s="252">
        <v>-9.0999999999999984E-2</v>
      </c>
      <c r="E267" s="250">
        <v>0.16300000000000001</v>
      </c>
      <c r="F267" s="251">
        <v>7.0000000000000007E-2</v>
      </c>
      <c r="G267" s="252">
        <v>-9.2999999999999999E-2</v>
      </c>
      <c r="H267" s="250">
        <v>0.11600000000000001</v>
      </c>
      <c r="I267" s="251">
        <v>5.5E-2</v>
      </c>
      <c r="J267" s="252">
        <v>-6.1000000000000006E-2</v>
      </c>
    </row>
    <row r="268" spans="1:10" x14ac:dyDescent="0.3">
      <c r="A268" s="222" t="s">
        <v>110</v>
      </c>
      <c r="B268" s="250">
        <v>0.22700000000000001</v>
      </c>
      <c r="C268" s="251">
        <v>0.114</v>
      </c>
      <c r="D268" s="252">
        <v>-0.113</v>
      </c>
      <c r="E268" s="250">
        <v>0.151</v>
      </c>
      <c r="F268" s="251">
        <v>7.0000000000000007E-2</v>
      </c>
      <c r="G268" s="252">
        <v>-8.0999999999999989E-2</v>
      </c>
      <c r="H268" s="250">
        <v>0.21199999999999999</v>
      </c>
      <c r="I268" s="251">
        <v>7.8E-2</v>
      </c>
      <c r="J268" s="252">
        <v>-0.13400000000000001</v>
      </c>
    </row>
    <row r="269" spans="1:10" x14ac:dyDescent="0.3">
      <c r="A269" s="222" t="s">
        <v>109</v>
      </c>
      <c r="B269" s="250">
        <v>0.159</v>
      </c>
      <c r="C269" s="251">
        <v>0.318</v>
      </c>
      <c r="D269" s="252">
        <v>0.159</v>
      </c>
      <c r="E269" s="250">
        <v>0.17399999999999999</v>
      </c>
      <c r="F269" s="251">
        <v>0.20899999999999999</v>
      </c>
      <c r="G269" s="252">
        <v>3.5000000000000003E-2</v>
      </c>
      <c r="H269" s="250">
        <v>0.19400000000000001</v>
      </c>
      <c r="I269" s="251">
        <v>0.20100000000000001</v>
      </c>
      <c r="J269" s="252">
        <v>7.0000000000000062E-3</v>
      </c>
    </row>
    <row r="270" spans="1:10" x14ac:dyDescent="0.3">
      <c r="A270" s="222" t="s">
        <v>108</v>
      </c>
      <c r="B270" s="250">
        <v>0.159</v>
      </c>
      <c r="C270" s="251">
        <v>0.25</v>
      </c>
      <c r="D270" s="252">
        <v>9.0999999999999998E-2</v>
      </c>
      <c r="E270" s="250">
        <v>0.151</v>
      </c>
      <c r="F270" s="251">
        <v>0.27900000000000003</v>
      </c>
      <c r="G270" s="252">
        <v>0.12800000000000003</v>
      </c>
      <c r="H270" s="250">
        <v>0.126</v>
      </c>
      <c r="I270" s="251">
        <v>0.26500000000000001</v>
      </c>
      <c r="J270" s="252">
        <v>0.13900000000000001</v>
      </c>
    </row>
    <row r="271" spans="1:10" x14ac:dyDescent="0.3">
      <c r="A271" s="222" t="s">
        <v>107</v>
      </c>
      <c r="B271" s="250">
        <v>4.4999999999999998E-2</v>
      </c>
      <c r="C271" s="251">
        <v>9.0999999999999998E-2</v>
      </c>
      <c r="D271" s="252">
        <v>4.5999999999999999E-2</v>
      </c>
      <c r="E271" s="250">
        <v>0.128</v>
      </c>
      <c r="F271" s="251">
        <v>0.17399999999999999</v>
      </c>
      <c r="G271" s="252">
        <v>4.5999999999999985E-2</v>
      </c>
      <c r="H271" s="250">
        <v>0.10299999999999999</v>
      </c>
      <c r="I271" s="251">
        <v>0.17100000000000001</v>
      </c>
      <c r="J271" s="252">
        <v>6.8000000000000019E-2</v>
      </c>
    </row>
    <row r="272" spans="1:10" x14ac:dyDescent="0.3">
      <c r="A272" s="222" t="s">
        <v>106</v>
      </c>
      <c r="B272" s="250">
        <v>6.8000000000000005E-2</v>
      </c>
      <c r="C272" s="251">
        <v>2.3E-2</v>
      </c>
      <c r="D272" s="252">
        <v>-4.5000000000000005E-2</v>
      </c>
      <c r="E272" s="250">
        <v>5.8000000000000003E-2</v>
      </c>
      <c r="F272" s="251">
        <v>0.128</v>
      </c>
      <c r="G272" s="252">
        <v>7.0000000000000007E-2</v>
      </c>
      <c r="H272" s="250">
        <v>4.1000000000000002E-2</v>
      </c>
      <c r="I272" s="251">
        <v>0.121</v>
      </c>
      <c r="J272" s="252">
        <v>7.9999999999999988E-2</v>
      </c>
    </row>
    <row r="273" spans="1:10" x14ac:dyDescent="0.3">
      <c r="A273" s="222" t="s">
        <v>103</v>
      </c>
      <c r="B273" s="250">
        <v>0</v>
      </c>
      <c r="C273" s="251">
        <v>0</v>
      </c>
      <c r="D273" s="252">
        <v>0</v>
      </c>
      <c r="E273" s="250">
        <v>5.8000000000000003E-2</v>
      </c>
      <c r="F273" s="251">
        <v>2.3E-2</v>
      </c>
      <c r="G273" s="252">
        <v>-3.5000000000000003E-2</v>
      </c>
      <c r="H273" s="250">
        <v>4.5999999999999999E-2</v>
      </c>
      <c r="I273" s="251">
        <v>5.2999999999999999E-2</v>
      </c>
      <c r="J273" s="252">
        <v>6.9999999999999993E-3</v>
      </c>
    </row>
    <row r="274" spans="1:10" x14ac:dyDescent="0.3">
      <c r="A274" s="279" t="s">
        <v>259</v>
      </c>
      <c r="B274" s="254">
        <v>44</v>
      </c>
      <c r="C274" s="255">
        <v>44</v>
      </c>
      <c r="D274" s="256" t="s">
        <v>248</v>
      </c>
      <c r="E274" s="254">
        <v>86</v>
      </c>
      <c r="F274" s="255">
        <v>86</v>
      </c>
      <c r="G274" s="256" t="s">
        <v>248</v>
      </c>
      <c r="H274" s="254">
        <v>438</v>
      </c>
      <c r="I274" s="255">
        <v>438</v>
      </c>
      <c r="J274" s="256" t="s">
        <v>248</v>
      </c>
    </row>
    <row r="275" spans="1:10" x14ac:dyDescent="0.3">
      <c r="A275" s="222" t="s">
        <v>194</v>
      </c>
      <c r="B275" s="257">
        <v>5.59</v>
      </c>
      <c r="C275" s="258">
        <v>5.1100000000000003</v>
      </c>
      <c r="D275" s="259">
        <v>-0.47999999999999954</v>
      </c>
      <c r="E275" s="257">
        <v>5.01</v>
      </c>
      <c r="F275" s="258">
        <v>4.24</v>
      </c>
      <c r="G275" s="259">
        <v>-0.76999999999999957</v>
      </c>
      <c r="H275" s="257">
        <v>5.29</v>
      </c>
      <c r="I275" s="258">
        <v>4.18</v>
      </c>
      <c r="J275" s="259">
        <v>-1.1100000000000003</v>
      </c>
    </row>
    <row r="276" spans="1:10" x14ac:dyDescent="0.3">
      <c r="A276" s="222" t="s">
        <v>174</v>
      </c>
      <c r="B276" s="257">
        <v>1.72</v>
      </c>
      <c r="C276" s="258">
        <v>1.5</v>
      </c>
      <c r="D276" s="260" t="s">
        <v>248</v>
      </c>
      <c r="E276" s="257">
        <v>2</v>
      </c>
      <c r="F276" s="258">
        <v>1.65</v>
      </c>
      <c r="G276" s="260" t="s">
        <v>248</v>
      </c>
      <c r="H276" s="257">
        <v>1.92</v>
      </c>
      <c r="I276" s="258">
        <v>1.74</v>
      </c>
      <c r="J276" s="260" t="s">
        <v>248</v>
      </c>
    </row>
    <row r="277" spans="1:10" x14ac:dyDescent="0.3">
      <c r="A277" s="222" t="s">
        <v>260</v>
      </c>
      <c r="B277" s="262" t="s">
        <v>248</v>
      </c>
      <c r="C277" s="258" t="s">
        <v>266</v>
      </c>
      <c r="D277" s="260" t="s">
        <v>248</v>
      </c>
      <c r="E277" s="262" t="s">
        <v>248</v>
      </c>
      <c r="F277" s="258" t="s">
        <v>237</v>
      </c>
      <c r="G277" s="260" t="s">
        <v>248</v>
      </c>
      <c r="H277" s="262" t="s">
        <v>248</v>
      </c>
      <c r="I277" s="258" t="s">
        <v>237</v>
      </c>
      <c r="J277" s="260" t="s">
        <v>248</v>
      </c>
    </row>
    <row r="278" spans="1:10" x14ac:dyDescent="0.3">
      <c r="A278" s="280" t="s">
        <v>173</v>
      </c>
      <c r="B278" s="264" t="s">
        <v>248</v>
      </c>
      <c r="C278" s="265">
        <v>-0.26696329254727447</v>
      </c>
      <c r="D278" s="266" t="s">
        <v>248</v>
      </c>
      <c r="E278" s="264" t="s">
        <v>248</v>
      </c>
      <c r="F278" s="265">
        <v>-0.4233095107201757</v>
      </c>
      <c r="G278" s="266" t="s">
        <v>248</v>
      </c>
      <c r="H278" s="264" t="s">
        <v>248</v>
      </c>
      <c r="I278" s="265">
        <v>-0.59741657696447803</v>
      </c>
      <c r="J278" s="266" t="s">
        <v>248</v>
      </c>
    </row>
    <row r="279" spans="1:10" ht="26" x14ac:dyDescent="0.3">
      <c r="A279" s="192" t="s">
        <v>638</v>
      </c>
      <c r="B279" s="247">
        <v>4.7E-2</v>
      </c>
      <c r="C279" s="248">
        <v>0</v>
      </c>
      <c r="D279" s="249">
        <v>-4.7E-2</v>
      </c>
      <c r="E279" s="247">
        <v>3.5000000000000003E-2</v>
      </c>
      <c r="F279" s="248">
        <v>0</v>
      </c>
      <c r="G279" s="249">
        <v>-3.5000000000000003E-2</v>
      </c>
      <c r="H279" s="247">
        <v>5.6000000000000001E-2</v>
      </c>
      <c r="I279" s="248">
        <v>1.6E-2</v>
      </c>
      <c r="J279" s="249">
        <v>-0.04</v>
      </c>
    </row>
    <row r="280" spans="1:10" x14ac:dyDescent="0.3">
      <c r="A280" s="222" t="s">
        <v>111</v>
      </c>
      <c r="B280" s="250">
        <v>9.2999999999999999E-2</v>
      </c>
      <c r="C280" s="251">
        <v>0.14000000000000001</v>
      </c>
      <c r="D280" s="252">
        <v>4.7000000000000014E-2</v>
      </c>
      <c r="E280" s="250">
        <v>7.0000000000000007E-2</v>
      </c>
      <c r="F280" s="251">
        <v>8.1000000000000003E-2</v>
      </c>
      <c r="G280" s="252">
        <v>1.0999999999999996E-2</v>
      </c>
      <c r="H280" s="250">
        <v>6.5000000000000002E-2</v>
      </c>
      <c r="I280" s="251">
        <v>0.05</v>
      </c>
      <c r="J280" s="252">
        <v>-1.4999999999999999E-2</v>
      </c>
    </row>
    <row r="281" spans="1:10" x14ac:dyDescent="0.3">
      <c r="A281" s="222" t="s">
        <v>110</v>
      </c>
      <c r="B281" s="250">
        <v>0.186</v>
      </c>
      <c r="C281" s="251">
        <v>0.14000000000000001</v>
      </c>
      <c r="D281" s="252">
        <v>-4.5999999999999985E-2</v>
      </c>
      <c r="E281" s="250">
        <v>9.2999999999999999E-2</v>
      </c>
      <c r="F281" s="251">
        <v>7.0000000000000007E-2</v>
      </c>
      <c r="G281" s="252">
        <v>-2.2999999999999993E-2</v>
      </c>
      <c r="H281" s="250">
        <v>0.113</v>
      </c>
      <c r="I281" s="251">
        <v>0.106</v>
      </c>
      <c r="J281" s="252">
        <v>-7.0000000000000062E-3</v>
      </c>
    </row>
    <row r="282" spans="1:10" x14ac:dyDescent="0.3">
      <c r="A282" s="222" t="s">
        <v>109</v>
      </c>
      <c r="B282" s="250">
        <v>0.14000000000000001</v>
      </c>
      <c r="C282" s="251">
        <v>0.16300000000000001</v>
      </c>
      <c r="D282" s="252">
        <v>2.2999999999999993E-2</v>
      </c>
      <c r="E282" s="250">
        <v>0.128</v>
      </c>
      <c r="F282" s="251">
        <v>0.16300000000000001</v>
      </c>
      <c r="G282" s="252">
        <v>3.5000000000000003E-2</v>
      </c>
      <c r="H282" s="250">
        <v>0.14899999999999999</v>
      </c>
      <c r="I282" s="251">
        <v>0.13100000000000001</v>
      </c>
      <c r="J282" s="252">
        <v>-1.7999999999999988E-2</v>
      </c>
    </row>
    <row r="283" spans="1:10" x14ac:dyDescent="0.3">
      <c r="A283" s="222" t="s">
        <v>108</v>
      </c>
      <c r="B283" s="250">
        <v>0.11600000000000001</v>
      </c>
      <c r="C283" s="251">
        <v>0.20899999999999999</v>
      </c>
      <c r="D283" s="252">
        <v>9.2999999999999985E-2</v>
      </c>
      <c r="E283" s="250">
        <v>9.2999999999999999E-2</v>
      </c>
      <c r="F283" s="251">
        <v>0.19800000000000001</v>
      </c>
      <c r="G283" s="252">
        <v>0.10500000000000001</v>
      </c>
      <c r="H283" s="250">
        <v>0.09</v>
      </c>
      <c r="I283" s="251">
        <v>0.16</v>
      </c>
      <c r="J283" s="252">
        <v>7.0000000000000007E-2</v>
      </c>
    </row>
    <row r="284" spans="1:10" x14ac:dyDescent="0.3">
      <c r="A284" s="222" t="s">
        <v>107</v>
      </c>
      <c r="B284" s="250">
        <v>9.2999999999999999E-2</v>
      </c>
      <c r="C284" s="251">
        <v>4.7E-2</v>
      </c>
      <c r="D284" s="252">
        <v>-4.5999999999999999E-2</v>
      </c>
      <c r="E284" s="250">
        <v>8.1000000000000003E-2</v>
      </c>
      <c r="F284" s="251">
        <v>0.105</v>
      </c>
      <c r="G284" s="252">
        <v>2.3999999999999994E-2</v>
      </c>
      <c r="H284" s="250">
        <v>5.6000000000000001E-2</v>
      </c>
      <c r="I284" s="251">
        <v>6.8000000000000005E-2</v>
      </c>
      <c r="J284" s="252">
        <v>1.2000000000000004E-2</v>
      </c>
    </row>
    <row r="285" spans="1:10" x14ac:dyDescent="0.3">
      <c r="A285" s="222" t="s">
        <v>106</v>
      </c>
      <c r="B285" s="250">
        <v>7.0000000000000007E-2</v>
      </c>
      <c r="C285" s="251">
        <v>0</v>
      </c>
      <c r="D285" s="252">
        <v>-7.0000000000000007E-2</v>
      </c>
      <c r="E285" s="250">
        <v>3.5000000000000003E-2</v>
      </c>
      <c r="F285" s="251">
        <v>0</v>
      </c>
      <c r="G285" s="252">
        <v>-3.5000000000000003E-2</v>
      </c>
      <c r="H285" s="250">
        <v>3.4000000000000002E-2</v>
      </c>
      <c r="I285" s="251">
        <v>2.7E-2</v>
      </c>
      <c r="J285" s="252">
        <v>-7.0000000000000027E-3</v>
      </c>
    </row>
    <row r="286" spans="1:10" x14ac:dyDescent="0.3">
      <c r="A286" s="222" t="s">
        <v>103</v>
      </c>
      <c r="B286" s="250">
        <v>0.25600000000000001</v>
      </c>
      <c r="C286" s="251">
        <v>0.30199999999999999</v>
      </c>
      <c r="D286" s="252">
        <v>4.5999999999999985E-2</v>
      </c>
      <c r="E286" s="250">
        <v>0.46500000000000002</v>
      </c>
      <c r="F286" s="251">
        <v>0.38400000000000001</v>
      </c>
      <c r="G286" s="252">
        <v>-8.1000000000000016E-2</v>
      </c>
      <c r="H286" s="250">
        <v>0.436</v>
      </c>
      <c r="I286" s="251">
        <v>0.442</v>
      </c>
      <c r="J286" s="252">
        <v>6.0000000000000053E-3</v>
      </c>
    </row>
    <row r="287" spans="1:10" x14ac:dyDescent="0.3">
      <c r="A287" s="279" t="s">
        <v>259</v>
      </c>
      <c r="B287" s="254">
        <v>43</v>
      </c>
      <c r="C287" s="255">
        <v>43</v>
      </c>
      <c r="D287" s="256" t="s">
        <v>248</v>
      </c>
      <c r="E287" s="254">
        <v>86</v>
      </c>
      <c r="F287" s="255">
        <v>86</v>
      </c>
      <c r="G287" s="256" t="s">
        <v>248</v>
      </c>
      <c r="H287" s="254">
        <v>443</v>
      </c>
      <c r="I287" s="255">
        <v>443</v>
      </c>
      <c r="J287" s="256" t="s">
        <v>248</v>
      </c>
    </row>
    <row r="288" spans="1:10" x14ac:dyDescent="0.3">
      <c r="A288" s="222" t="s">
        <v>194</v>
      </c>
      <c r="B288" s="257">
        <v>3.98</v>
      </c>
      <c r="C288" s="258">
        <v>3.91</v>
      </c>
      <c r="D288" s="259">
        <v>-6.999999999999984E-2</v>
      </c>
      <c r="E288" s="257">
        <v>3.12</v>
      </c>
      <c r="F288" s="258">
        <v>3.29</v>
      </c>
      <c r="G288" s="259">
        <v>0.16999999999999993</v>
      </c>
      <c r="H288" s="257">
        <v>3.37</v>
      </c>
      <c r="I288" s="258">
        <v>3.11</v>
      </c>
      <c r="J288" s="259">
        <v>-0.26000000000000023</v>
      </c>
    </row>
    <row r="289" spans="1:10" x14ac:dyDescent="0.3">
      <c r="A289" s="222" t="s">
        <v>174</v>
      </c>
      <c r="B289" s="257">
        <v>2.29</v>
      </c>
      <c r="C289" s="258">
        <v>2.2000000000000002</v>
      </c>
      <c r="D289" s="260" t="s">
        <v>248</v>
      </c>
      <c r="E289" s="257">
        <v>2.3199999999999998</v>
      </c>
      <c r="F289" s="258">
        <v>2.0699999999999998</v>
      </c>
      <c r="G289" s="260" t="s">
        <v>248</v>
      </c>
      <c r="H289" s="257">
        <v>2.41</v>
      </c>
      <c r="I289" s="258">
        <v>2.15</v>
      </c>
      <c r="J289" s="260" t="s">
        <v>248</v>
      </c>
    </row>
    <row r="290" spans="1:10" x14ac:dyDescent="0.3">
      <c r="A290" s="222" t="s">
        <v>260</v>
      </c>
      <c r="B290" s="262" t="s">
        <v>248</v>
      </c>
      <c r="C290" s="258" t="s">
        <v>130</v>
      </c>
      <c r="D290" s="260" t="s">
        <v>248</v>
      </c>
      <c r="E290" s="262" t="s">
        <v>248</v>
      </c>
      <c r="F290" s="258" t="s">
        <v>130</v>
      </c>
      <c r="G290" s="260" t="s">
        <v>248</v>
      </c>
      <c r="H290" s="262" t="s">
        <v>248</v>
      </c>
      <c r="I290" s="258" t="s">
        <v>266</v>
      </c>
      <c r="J290" s="260" t="s">
        <v>248</v>
      </c>
    </row>
    <row r="291" spans="1:10" x14ac:dyDescent="0.3">
      <c r="A291" s="280" t="s">
        <v>173</v>
      </c>
      <c r="B291" s="264" t="s">
        <v>248</v>
      </c>
      <c r="C291" s="265">
        <v>-2.2719896137617605E-2</v>
      </c>
      <c r="D291" s="266" t="s">
        <v>248</v>
      </c>
      <c r="E291" s="264" t="s">
        <v>248</v>
      </c>
      <c r="F291" s="265">
        <v>6.1371841155234634E-2</v>
      </c>
      <c r="G291" s="266" t="s">
        <v>248</v>
      </c>
      <c r="H291" s="264" t="s">
        <v>248</v>
      </c>
      <c r="I291" s="265">
        <v>-8.277618592804846E-2</v>
      </c>
      <c r="J291" s="266" t="s">
        <v>248</v>
      </c>
    </row>
    <row r="292" spans="1:10" ht="52" x14ac:dyDescent="0.3">
      <c r="A292" s="324" t="s">
        <v>941</v>
      </c>
      <c r="B292" s="247">
        <v>0</v>
      </c>
      <c r="C292" s="248">
        <v>0</v>
      </c>
      <c r="D292" s="249">
        <v>0</v>
      </c>
      <c r="E292" s="247">
        <v>0</v>
      </c>
      <c r="F292" s="248">
        <v>0</v>
      </c>
      <c r="G292" s="249">
        <v>0</v>
      </c>
      <c r="H292" s="247">
        <v>7.0000000000000001E-3</v>
      </c>
      <c r="I292" s="248">
        <v>1.6E-2</v>
      </c>
      <c r="J292" s="249">
        <v>9.0000000000000011E-3</v>
      </c>
    </row>
    <row r="293" spans="1:10" x14ac:dyDescent="0.3">
      <c r="A293" s="222" t="s">
        <v>111</v>
      </c>
      <c r="B293" s="250">
        <v>2.3E-2</v>
      </c>
      <c r="C293" s="251">
        <v>0</v>
      </c>
      <c r="D293" s="252">
        <v>-2.3E-2</v>
      </c>
      <c r="E293" s="250">
        <v>1.2E-2</v>
      </c>
      <c r="F293" s="251">
        <v>0</v>
      </c>
      <c r="G293" s="252">
        <v>-1.2E-2</v>
      </c>
      <c r="H293" s="250">
        <v>5.0000000000000001E-3</v>
      </c>
      <c r="I293" s="251">
        <v>2.3E-2</v>
      </c>
      <c r="J293" s="252">
        <v>1.7999999999999999E-2</v>
      </c>
    </row>
    <row r="294" spans="1:10" x14ac:dyDescent="0.3">
      <c r="A294" s="222" t="s">
        <v>110</v>
      </c>
      <c r="B294" s="250">
        <v>2.3E-2</v>
      </c>
      <c r="C294" s="251">
        <v>0</v>
      </c>
      <c r="D294" s="252">
        <v>-2.3E-2</v>
      </c>
      <c r="E294" s="250">
        <v>1.2E-2</v>
      </c>
      <c r="F294" s="251">
        <v>3.5000000000000003E-2</v>
      </c>
      <c r="G294" s="252">
        <v>2.3000000000000003E-2</v>
      </c>
      <c r="H294" s="250">
        <v>1.4E-2</v>
      </c>
      <c r="I294" s="251">
        <v>3.4000000000000002E-2</v>
      </c>
      <c r="J294" s="252">
        <v>2.0000000000000004E-2</v>
      </c>
    </row>
    <row r="295" spans="1:10" x14ac:dyDescent="0.3">
      <c r="A295" s="222" t="s">
        <v>109</v>
      </c>
      <c r="B295" s="250">
        <v>4.7E-2</v>
      </c>
      <c r="C295" s="251">
        <v>2.3E-2</v>
      </c>
      <c r="D295" s="252">
        <v>-2.4E-2</v>
      </c>
      <c r="E295" s="250">
        <v>7.0000000000000007E-2</v>
      </c>
      <c r="F295" s="251">
        <v>5.8000000000000003E-2</v>
      </c>
      <c r="G295" s="252">
        <v>-1.2000000000000004E-2</v>
      </c>
      <c r="H295" s="250">
        <v>8.2000000000000003E-2</v>
      </c>
      <c r="I295" s="251">
        <v>7.4999999999999997E-2</v>
      </c>
      <c r="J295" s="252">
        <v>-7.0000000000000062E-3</v>
      </c>
    </row>
    <row r="296" spans="1:10" x14ac:dyDescent="0.3">
      <c r="A296" s="222" t="s">
        <v>108</v>
      </c>
      <c r="B296" s="250">
        <v>0.16300000000000001</v>
      </c>
      <c r="C296" s="251">
        <v>9.2999999999999999E-2</v>
      </c>
      <c r="D296" s="252">
        <v>-7.0000000000000007E-2</v>
      </c>
      <c r="E296" s="250">
        <v>0.151</v>
      </c>
      <c r="F296" s="251">
        <v>0.221</v>
      </c>
      <c r="G296" s="252">
        <v>7.0000000000000007E-2</v>
      </c>
      <c r="H296" s="250">
        <v>0.187</v>
      </c>
      <c r="I296" s="251">
        <v>0.13700000000000001</v>
      </c>
      <c r="J296" s="252">
        <v>-4.9999999999999989E-2</v>
      </c>
    </row>
    <row r="297" spans="1:10" x14ac:dyDescent="0.3">
      <c r="A297" s="222" t="s">
        <v>107</v>
      </c>
      <c r="B297" s="250">
        <v>0.372</v>
      </c>
      <c r="C297" s="251">
        <v>0.14000000000000001</v>
      </c>
      <c r="D297" s="252">
        <v>-0.23199999999999998</v>
      </c>
      <c r="E297" s="250">
        <v>0.32600000000000001</v>
      </c>
      <c r="F297" s="251">
        <v>0.16300000000000001</v>
      </c>
      <c r="G297" s="252">
        <v>-0.16300000000000001</v>
      </c>
      <c r="H297" s="250">
        <v>0.28699999999999998</v>
      </c>
      <c r="I297" s="251">
        <v>0.16200000000000001</v>
      </c>
      <c r="J297" s="252">
        <v>-0.12499999999999997</v>
      </c>
    </row>
    <row r="298" spans="1:10" x14ac:dyDescent="0.3">
      <c r="A298" s="222" t="s">
        <v>106</v>
      </c>
      <c r="B298" s="250">
        <v>0.186</v>
      </c>
      <c r="C298" s="251">
        <v>9.2999999999999999E-2</v>
      </c>
      <c r="D298" s="252">
        <v>-9.2999999999999999E-2</v>
      </c>
      <c r="E298" s="250">
        <v>0.24399999999999999</v>
      </c>
      <c r="F298" s="251">
        <v>7.0000000000000007E-2</v>
      </c>
      <c r="G298" s="252">
        <v>-0.17399999999999999</v>
      </c>
      <c r="H298" s="250">
        <v>0.182</v>
      </c>
      <c r="I298" s="251">
        <v>9.8000000000000004E-2</v>
      </c>
      <c r="J298" s="252">
        <v>-8.3999999999999991E-2</v>
      </c>
    </row>
    <row r="299" spans="1:10" x14ac:dyDescent="0.3">
      <c r="A299" s="222" t="s">
        <v>103</v>
      </c>
      <c r="B299" s="250">
        <v>0.186</v>
      </c>
      <c r="C299" s="251">
        <v>0.65100000000000002</v>
      </c>
      <c r="D299" s="252">
        <v>0.46500000000000002</v>
      </c>
      <c r="E299" s="250">
        <v>0.186</v>
      </c>
      <c r="F299" s="251">
        <v>0.45300000000000001</v>
      </c>
      <c r="G299" s="252">
        <v>0.26700000000000002</v>
      </c>
      <c r="H299" s="250">
        <v>0.23699999999999999</v>
      </c>
      <c r="I299" s="251">
        <v>0.45600000000000002</v>
      </c>
      <c r="J299" s="252">
        <v>0.21900000000000003</v>
      </c>
    </row>
    <row r="300" spans="1:10" x14ac:dyDescent="0.3">
      <c r="A300" s="279" t="s">
        <v>259</v>
      </c>
      <c r="B300" s="254">
        <v>43</v>
      </c>
      <c r="C300" s="255">
        <v>43</v>
      </c>
      <c r="D300" s="256" t="s">
        <v>248</v>
      </c>
      <c r="E300" s="254">
        <v>86</v>
      </c>
      <c r="F300" s="255">
        <v>86</v>
      </c>
      <c r="G300" s="256" t="s">
        <v>248</v>
      </c>
      <c r="H300" s="254">
        <v>439</v>
      </c>
      <c r="I300" s="255">
        <v>439</v>
      </c>
      <c r="J300" s="256" t="s">
        <v>248</v>
      </c>
    </row>
    <row r="301" spans="1:10" x14ac:dyDescent="0.3">
      <c r="A301" s="222" t="s">
        <v>194</v>
      </c>
      <c r="B301" s="257">
        <v>2.86</v>
      </c>
      <c r="C301" s="258">
        <v>1.74</v>
      </c>
      <c r="D301" s="259">
        <v>-1.1199999999999999</v>
      </c>
      <c r="E301" s="257">
        <v>2.76</v>
      </c>
      <c r="F301" s="258">
        <v>2.4700000000000002</v>
      </c>
      <c r="G301" s="259">
        <v>-0.28999999999999959</v>
      </c>
      <c r="H301" s="257">
        <v>2.79</v>
      </c>
      <c r="I301" s="258">
        <v>2.5499999999999998</v>
      </c>
      <c r="J301" s="259">
        <v>-0.24000000000000021</v>
      </c>
    </row>
    <row r="302" spans="1:10" x14ac:dyDescent="0.3">
      <c r="A302" s="222" t="s">
        <v>174</v>
      </c>
      <c r="B302" s="257">
        <v>1.37</v>
      </c>
      <c r="C302" s="258">
        <v>1.1599999999999999</v>
      </c>
      <c r="D302" s="260" t="s">
        <v>248</v>
      </c>
      <c r="E302" s="257">
        <v>1.29</v>
      </c>
      <c r="F302" s="258">
        <v>1.55</v>
      </c>
      <c r="G302" s="260" t="s">
        <v>248</v>
      </c>
      <c r="H302" s="257">
        <v>1.4</v>
      </c>
      <c r="I302" s="258">
        <v>1.8</v>
      </c>
      <c r="J302" s="260" t="s">
        <v>248</v>
      </c>
    </row>
    <row r="303" spans="1:10" x14ac:dyDescent="0.3">
      <c r="A303" s="222" t="s">
        <v>260</v>
      </c>
      <c r="B303" s="262" t="s">
        <v>248</v>
      </c>
      <c r="C303" s="258" t="s">
        <v>237</v>
      </c>
      <c r="D303" s="260" t="s">
        <v>248</v>
      </c>
      <c r="E303" s="262" t="s">
        <v>248</v>
      </c>
      <c r="F303" s="258" t="s">
        <v>130</v>
      </c>
      <c r="G303" s="260" t="s">
        <v>248</v>
      </c>
      <c r="H303" s="262" t="s">
        <v>248</v>
      </c>
      <c r="I303" s="258" t="s">
        <v>236</v>
      </c>
      <c r="J303" s="260" t="s">
        <v>248</v>
      </c>
    </row>
    <row r="304" spans="1:10" x14ac:dyDescent="0.3">
      <c r="A304" s="280" t="s">
        <v>173</v>
      </c>
      <c r="B304" s="264" t="s">
        <v>248</v>
      </c>
      <c r="C304" s="265">
        <v>-0.68459657701711485</v>
      </c>
      <c r="D304" s="266" t="s">
        <v>248</v>
      </c>
      <c r="E304" s="264" t="s">
        <v>248</v>
      </c>
      <c r="F304" s="265">
        <v>-0.14765784114052932</v>
      </c>
      <c r="G304" s="266" t="s">
        <v>248</v>
      </c>
      <c r="H304" s="264" t="s">
        <v>248</v>
      </c>
      <c r="I304" s="265">
        <v>-0.11690209449585982</v>
      </c>
      <c r="J304" s="266" t="s">
        <v>248</v>
      </c>
    </row>
    <row r="305" spans="1:10" ht="52" x14ac:dyDescent="0.3">
      <c r="A305" s="192" t="s">
        <v>942</v>
      </c>
      <c r="B305" s="250">
        <v>0.27900000000000003</v>
      </c>
      <c r="C305" s="251">
        <v>0.30199999999999999</v>
      </c>
      <c r="D305" s="252">
        <v>2.2999999999999965E-2</v>
      </c>
      <c r="E305" s="250">
        <v>0.42499999999999999</v>
      </c>
      <c r="F305" s="251">
        <v>0.42499999999999999</v>
      </c>
      <c r="G305" s="252">
        <v>0</v>
      </c>
      <c r="H305" s="250">
        <v>0.224</v>
      </c>
      <c r="I305" s="251">
        <v>0.26</v>
      </c>
      <c r="J305" s="252">
        <v>3.6000000000000004E-2</v>
      </c>
    </row>
    <row r="306" spans="1:10" x14ac:dyDescent="0.3">
      <c r="A306" s="222" t="s">
        <v>112</v>
      </c>
      <c r="B306" s="250">
        <v>0.51200000000000001</v>
      </c>
      <c r="C306" s="251">
        <v>0.55800000000000005</v>
      </c>
      <c r="D306" s="252">
        <v>4.6000000000000041E-2</v>
      </c>
      <c r="E306" s="250">
        <v>0.44800000000000001</v>
      </c>
      <c r="F306" s="251">
        <v>0.44800000000000001</v>
      </c>
      <c r="G306" s="252">
        <v>0</v>
      </c>
      <c r="H306" s="250">
        <v>0.51800000000000002</v>
      </c>
      <c r="I306" s="251">
        <v>0.45800000000000002</v>
      </c>
      <c r="J306" s="252">
        <v>-0.06</v>
      </c>
    </row>
    <row r="307" spans="1:10" x14ac:dyDescent="0.3">
      <c r="A307" s="222" t="s">
        <v>113</v>
      </c>
      <c r="B307" s="250">
        <v>0.186</v>
      </c>
      <c r="C307" s="251">
        <v>0.14000000000000001</v>
      </c>
      <c r="D307" s="252">
        <v>-4.5999999999999985E-2</v>
      </c>
      <c r="E307" s="250">
        <v>0.115</v>
      </c>
      <c r="F307" s="251">
        <v>0.10299999999999999</v>
      </c>
      <c r="G307" s="252">
        <v>-1.2000000000000011E-2</v>
      </c>
      <c r="H307" s="250">
        <v>0.251</v>
      </c>
      <c r="I307" s="251">
        <v>0.25800000000000001</v>
      </c>
      <c r="J307" s="252">
        <v>7.0000000000000062E-3</v>
      </c>
    </row>
    <row r="308" spans="1:10" x14ac:dyDescent="0.3">
      <c r="A308" s="222" t="s">
        <v>114</v>
      </c>
      <c r="B308" s="250">
        <v>2.3E-2</v>
      </c>
      <c r="C308" s="251">
        <v>0</v>
      </c>
      <c r="D308" s="252">
        <v>-2.3E-2</v>
      </c>
      <c r="E308" s="250">
        <v>1.0999999999999999E-2</v>
      </c>
      <c r="F308" s="251">
        <v>2.3E-2</v>
      </c>
      <c r="G308" s="252">
        <v>1.2E-2</v>
      </c>
      <c r="H308" s="250">
        <v>7.0000000000000001E-3</v>
      </c>
      <c r="I308" s="251">
        <v>2.4E-2</v>
      </c>
      <c r="J308" s="252">
        <v>1.7000000000000001E-2</v>
      </c>
    </row>
    <row r="309" spans="1:10" x14ac:dyDescent="0.3">
      <c r="A309" s="222" t="s">
        <v>115</v>
      </c>
      <c r="B309" s="250">
        <v>0</v>
      </c>
      <c r="C309" s="251">
        <v>0</v>
      </c>
      <c r="D309" s="252">
        <v>0</v>
      </c>
      <c r="E309" s="250">
        <v>0</v>
      </c>
      <c r="F309" s="251">
        <v>0</v>
      </c>
      <c r="G309" s="252">
        <v>0</v>
      </c>
      <c r="H309" s="250">
        <v>0</v>
      </c>
      <c r="I309" s="251">
        <v>0</v>
      </c>
      <c r="J309" s="252">
        <v>0</v>
      </c>
    </row>
    <row r="310" spans="1:10" x14ac:dyDescent="0.3">
      <c r="A310" s="279" t="s">
        <v>259</v>
      </c>
      <c r="B310" s="254">
        <v>43</v>
      </c>
      <c r="C310" s="255">
        <v>43</v>
      </c>
      <c r="D310" s="256" t="s">
        <v>248</v>
      </c>
      <c r="E310" s="254">
        <v>87</v>
      </c>
      <c r="F310" s="255">
        <v>87</v>
      </c>
      <c r="G310" s="256" t="s">
        <v>248</v>
      </c>
      <c r="H310" s="254">
        <v>419</v>
      </c>
      <c r="I310" s="255">
        <v>419</v>
      </c>
      <c r="J310" s="256" t="s">
        <v>248</v>
      </c>
    </row>
    <row r="311" spans="1:10" x14ac:dyDescent="0.3">
      <c r="A311" s="222" t="s">
        <v>194</v>
      </c>
      <c r="B311" s="257">
        <v>4.05</v>
      </c>
      <c r="C311" s="258">
        <v>4.16</v>
      </c>
      <c r="D311" s="259">
        <v>0.11000000000000032</v>
      </c>
      <c r="E311" s="257">
        <v>4.29</v>
      </c>
      <c r="F311" s="258">
        <v>4.28</v>
      </c>
      <c r="G311" s="259">
        <v>-9.9999999999997868E-3</v>
      </c>
      <c r="H311" s="257">
        <v>3.96</v>
      </c>
      <c r="I311" s="258">
        <v>3.95</v>
      </c>
      <c r="J311" s="259">
        <v>-9.9999999999997868E-3</v>
      </c>
    </row>
    <row r="312" spans="1:10" x14ac:dyDescent="0.3">
      <c r="A312" s="222" t="s">
        <v>174</v>
      </c>
      <c r="B312" s="257">
        <v>0.75</v>
      </c>
      <c r="C312" s="258">
        <v>0.65</v>
      </c>
      <c r="D312" s="260" t="s">
        <v>248</v>
      </c>
      <c r="E312" s="257">
        <v>0.71</v>
      </c>
      <c r="F312" s="258">
        <v>0.74</v>
      </c>
      <c r="G312" s="260" t="s">
        <v>248</v>
      </c>
      <c r="H312" s="257">
        <v>0.71</v>
      </c>
      <c r="I312" s="258">
        <v>0.78</v>
      </c>
      <c r="J312" s="260" t="s">
        <v>248</v>
      </c>
    </row>
    <row r="313" spans="1:10" x14ac:dyDescent="0.3">
      <c r="A313" s="222" t="s">
        <v>260</v>
      </c>
      <c r="B313" s="262" t="s">
        <v>248</v>
      </c>
      <c r="C313" s="258" t="s">
        <v>130</v>
      </c>
      <c r="D313" s="260" t="s">
        <v>248</v>
      </c>
      <c r="E313" s="262" t="s">
        <v>248</v>
      </c>
      <c r="F313" s="258" t="s">
        <v>130</v>
      </c>
      <c r="G313" s="260" t="s">
        <v>248</v>
      </c>
      <c r="H313" s="262" t="s">
        <v>248</v>
      </c>
      <c r="I313" s="258" t="s">
        <v>130</v>
      </c>
      <c r="J313" s="260" t="s">
        <v>248</v>
      </c>
    </row>
    <row r="314" spans="1:10" x14ac:dyDescent="0.3">
      <c r="A314" s="280" t="s">
        <v>173</v>
      </c>
      <c r="B314" s="264" t="s">
        <v>248</v>
      </c>
      <c r="C314" s="265">
        <v>0.15047879616963108</v>
      </c>
      <c r="D314" s="266" t="s">
        <v>248</v>
      </c>
      <c r="E314" s="264" t="s">
        <v>248</v>
      </c>
      <c r="F314" s="265">
        <v>-1.2738853503184442E-2</v>
      </c>
      <c r="G314" s="266" t="s">
        <v>248</v>
      </c>
      <c r="H314" s="264" t="s">
        <v>248</v>
      </c>
      <c r="I314" s="265">
        <v>-1.2722646310432299E-2</v>
      </c>
      <c r="J314" s="266" t="s">
        <v>248</v>
      </c>
    </row>
    <row r="315" spans="1:10" ht="26" x14ac:dyDescent="0.3">
      <c r="A315" s="192" t="s">
        <v>141</v>
      </c>
      <c r="B315" s="250">
        <v>0</v>
      </c>
      <c r="C315" s="251">
        <v>9.2999999999999999E-2</v>
      </c>
      <c r="D315" s="252">
        <v>9.2999999999999999E-2</v>
      </c>
      <c r="E315" s="250">
        <v>1.0999999999999999E-2</v>
      </c>
      <c r="F315" s="251">
        <v>6.9000000000000006E-2</v>
      </c>
      <c r="G315" s="252">
        <v>5.800000000000001E-2</v>
      </c>
      <c r="H315" s="250">
        <v>3.7999999999999999E-2</v>
      </c>
      <c r="I315" s="251">
        <v>6.5000000000000002E-2</v>
      </c>
      <c r="J315" s="252">
        <v>2.7000000000000003E-2</v>
      </c>
    </row>
    <row r="316" spans="1:10" x14ac:dyDescent="0.3">
      <c r="A316" s="222" t="s">
        <v>112</v>
      </c>
      <c r="B316" s="250">
        <v>0.186</v>
      </c>
      <c r="C316" s="251">
        <v>0.23300000000000001</v>
      </c>
      <c r="D316" s="252">
        <v>4.7000000000000014E-2</v>
      </c>
      <c r="E316" s="250">
        <v>0.218</v>
      </c>
      <c r="F316" s="251">
        <v>0.253</v>
      </c>
      <c r="G316" s="252">
        <v>3.5000000000000003E-2</v>
      </c>
      <c r="H316" s="250">
        <v>0.20799999999999999</v>
      </c>
      <c r="I316" s="251">
        <v>0.23699999999999999</v>
      </c>
      <c r="J316" s="252">
        <v>2.8999999999999998E-2</v>
      </c>
    </row>
    <row r="317" spans="1:10" x14ac:dyDescent="0.3">
      <c r="A317" s="222" t="s">
        <v>113</v>
      </c>
      <c r="B317" s="250">
        <v>0.23300000000000001</v>
      </c>
      <c r="C317" s="251">
        <v>0.25600000000000001</v>
      </c>
      <c r="D317" s="252">
        <v>2.2999999999999993E-2</v>
      </c>
      <c r="E317" s="250">
        <v>0.24099999999999999</v>
      </c>
      <c r="F317" s="251">
        <v>0.253</v>
      </c>
      <c r="G317" s="252">
        <v>1.2000000000000011E-2</v>
      </c>
      <c r="H317" s="250">
        <v>0.30399999999999999</v>
      </c>
      <c r="I317" s="251">
        <v>0.316</v>
      </c>
      <c r="J317" s="252">
        <v>1.2000000000000011E-2</v>
      </c>
    </row>
    <row r="318" spans="1:10" x14ac:dyDescent="0.3">
      <c r="A318" s="222" t="s">
        <v>114</v>
      </c>
      <c r="B318" s="250">
        <v>0.32600000000000001</v>
      </c>
      <c r="C318" s="251">
        <v>0.27900000000000003</v>
      </c>
      <c r="D318" s="252">
        <v>-4.6999999999999986E-2</v>
      </c>
      <c r="E318" s="250">
        <v>0.32200000000000001</v>
      </c>
      <c r="F318" s="251">
        <v>0.32200000000000001</v>
      </c>
      <c r="G318" s="252">
        <v>0</v>
      </c>
      <c r="H318" s="250">
        <v>0.35199999999999998</v>
      </c>
      <c r="I318" s="251">
        <v>0.313</v>
      </c>
      <c r="J318" s="252">
        <v>-3.8999999999999979E-2</v>
      </c>
    </row>
    <row r="319" spans="1:10" x14ac:dyDescent="0.3">
      <c r="A319" s="222" t="s">
        <v>115</v>
      </c>
      <c r="B319" s="250">
        <v>0.25600000000000001</v>
      </c>
      <c r="C319" s="251">
        <v>0.14000000000000001</v>
      </c>
      <c r="D319" s="252">
        <v>-0.11599999999999999</v>
      </c>
      <c r="E319" s="250">
        <v>0.20699999999999999</v>
      </c>
      <c r="F319" s="251">
        <v>0.10299999999999999</v>
      </c>
      <c r="G319" s="252">
        <v>-0.104</v>
      </c>
      <c r="H319" s="250">
        <v>9.8000000000000004E-2</v>
      </c>
      <c r="I319" s="251">
        <v>6.9000000000000006E-2</v>
      </c>
      <c r="J319" s="252">
        <v>-2.8999999999999998E-2</v>
      </c>
    </row>
    <row r="320" spans="1:10" x14ac:dyDescent="0.3">
      <c r="A320" s="279" t="s">
        <v>259</v>
      </c>
      <c r="B320" s="254">
        <v>43</v>
      </c>
      <c r="C320" s="255">
        <v>43</v>
      </c>
      <c r="D320" s="256" t="s">
        <v>248</v>
      </c>
      <c r="E320" s="254">
        <v>87</v>
      </c>
      <c r="F320" s="255">
        <v>87</v>
      </c>
      <c r="G320" s="256" t="s">
        <v>248</v>
      </c>
      <c r="H320" s="254">
        <v>418</v>
      </c>
      <c r="I320" s="255">
        <v>418</v>
      </c>
      <c r="J320" s="256" t="s">
        <v>248</v>
      </c>
    </row>
    <row r="321" spans="1:10" x14ac:dyDescent="0.3">
      <c r="A321" s="222" t="s">
        <v>194</v>
      </c>
      <c r="B321" s="257">
        <v>2.35</v>
      </c>
      <c r="C321" s="258">
        <v>2.86</v>
      </c>
      <c r="D321" s="259">
        <v>0.50999999999999979</v>
      </c>
      <c r="E321" s="257">
        <v>2.5099999999999998</v>
      </c>
      <c r="F321" s="258">
        <v>2.86</v>
      </c>
      <c r="G321" s="259">
        <v>0.35000000000000009</v>
      </c>
      <c r="H321" s="257">
        <v>2.74</v>
      </c>
      <c r="I321" s="258">
        <v>2.91</v>
      </c>
      <c r="J321" s="259">
        <v>0.16999999999999993</v>
      </c>
    </row>
    <row r="322" spans="1:10" x14ac:dyDescent="0.3">
      <c r="A322" s="222" t="s">
        <v>174</v>
      </c>
      <c r="B322" s="257">
        <v>1.07</v>
      </c>
      <c r="C322" s="258">
        <v>1.21</v>
      </c>
      <c r="D322" s="260" t="s">
        <v>248</v>
      </c>
      <c r="E322" s="257">
        <v>1.0900000000000001</v>
      </c>
      <c r="F322" s="258">
        <v>1.1200000000000001</v>
      </c>
      <c r="G322" s="260" t="s">
        <v>248</v>
      </c>
      <c r="H322" s="257">
        <v>1.02</v>
      </c>
      <c r="I322" s="258">
        <v>1.04</v>
      </c>
      <c r="J322" s="260" t="s">
        <v>248</v>
      </c>
    </row>
    <row r="323" spans="1:10" x14ac:dyDescent="0.3">
      <c r="A323" s="222" t="s">
        <v>260</v>
      </c>
      <c r="B323" s="262" t="s">
        <v>248</v>
      </c>
      <c r="C323" s="258" t="s">
        <v>237</v>
      </c>
      <c r="D323" s="260" t="s">
        <v>248</v>
      </c>
      <c r="E323" s="262" t="s">
        <v>248</v>
      </c>
      <c r="F323" s="258" t="s">
        <v>237</v>
      </c>
      <c r="G323" s="260" t="s">
        <v>248</v>
      </c>
      <c r="H323" s="262" t="s">
        <v>248</v>
      </c>
      <c r="I323" s="258" t="s">
        <v>237</v>
      </c>
      <c r="J323" s="260" t="s">
        <v>248</v>
      </c>
    </row>
    <row r="324" spans="1:10" x14ac:dyDescent="0.3">
      <c r="A324" s="280" t="s">
        <v>173</v>
      </c>
      <c r="B324" s="264" t="s">
        <v>248</v>
      </c>
      <c r="C324" s="265">
        <v>0.66406249999999967</v>
      </c>
      <c r="D324" s="266" t="s">
        <v>248</v>
      </c>
      <c r="E324" s="264" t="s">
        <v>248</v>
      </c>
      <c r="F324" s="265">
        <v>0.42630937880633385</v>
      </c>
      <c r="G324" s="266" t="s">
        <v>248</v>
      </c>
      <c r="H324" s="264" t="s">
        <v>248</v>
      </c>
      <c r="I324" s="265">
        <v>0.19079685746352404</v>
      </c>
      <c r="J324" s="266" t="s">
        <v>248</v>
      </c>
    </row>
    <row r="325" spans="1:10" ht="26" x14ac:dyDescent="0.3">
      <c r="A325" s="192" t="s">
        <v>639</v>
      </c>
      <c r="B325" s="250">
        <v>0.27900000000000003</v>
      </c>
      <c r="C325" s="251">
        <v>0.20899999999999999</v>
      </c>
      <c r="D325" s="252">
        <v>-7.0000000000000034E-2</v>
      </c>
      <c r="E325" s="250">
        <v>0.25600000000000001</v>
      </c>
      <c r="F325" s="251">
        <v>0.221</v>
      </c>
      <c r="G325" s="252">
        <v>-3.5000000000000003E-2</v>
      </c>
      <c r="H325" s="250">
        <v>0.252</v>
      </c>
      <c r="I325" s="251">
        <v>0.29099999999999998</v>
      </c>
      <c r="J325" s="252">
        <v>3.8999999999999979E-2</v>
      </c>
    </row>
    <row r="326" spans="1:10" x14ac:dyDescent="0.3">
      <c r="A326" s="222" t="s">
        <v>112</v>
      </c>
      <c r="B326" s="250">
        <v>0.46500000000000002</v>
      </c>
      <c r="C326" s="251">
        <v>0.55800000000000005</v>
      </c>
      <c r="D326" s="252">
        <v>9.3000000000000027E-2</v>
      </c>
      <c r="E326" s="250">
        <v>0.40699999999999997</v>
      </c>
      <c r="F326" s="251">
        <v>0.47699999999999998</v>
      </c>
      <c r="G326" s="252">
        <v>7.0000000000000007E-2</v>
      </c>
      <c r="H326" s="250">
        <v>0.47399999999999998</v>
      </c>
      <c r="I326" s="251">
        <v>0.45700000000000002</v>
      </c>
      <c r="J326" s="252">
        <v>-1.699999999999996E-2</v>
      </c>
    </row>
    <row r="327" spans="1:10" x14ac:dyDescent="0.3">
      <c r="A327" s="222" t="s">
        <v>113</v>
      </c>
      <c r="B327" s="250">
        <v>0.23300000000000001</v>
      </c>
      <c r="C327" s="251">
        <v>0.20899999999999999</v>
      </c>
      <c r="D327" s="252">
        <v>-2.4000000000000021E-2</v>
      </c>
      <c r="E327" s="250">
        <v>0.24399999999999999</v>
      </c>
      <c r="F327" s="251">
        <v>0.19800000000000001</v>
      </c>
      <c r="G327" s="252">
        <v>-4.5999999999999985E-2</v>
      </c>
      <c r="H327" s="250">
        <v>0.23599999999999999</v>
      </c>
      <c r="I327" s="251">
        <v>0.21199999999999999</v>
      </c>
      <c r="J327" s="252">
        <v>-2.3999999999999994E-2</v>
      </c>
    </row>
    <row r="328" spans="1:10" x14ac:dyDescent="0.3">
      <c r="A328" s="222" t="s">
        <v>114</v>
      </c>
      <c r="B328" s="250">
        <v>2.3E-2</v>
      </c>
      <c r="C328" s="251">
        <v>2.3E-2</v>
      </c>
      <c r="D328" s="252">
        <v>0</v>
      </c>
      <c r="E328" s="250">
        <v>8.1000000000000003E-2</v>
      </c>
      <c r="F328" s="251">
        <v>0.105</v>
      </c>
      <c r="G328" s="252">
        <v>2.3999999999999994E-2</v>
      </c>
      <c r="H328" s="250">
        <v>3.4000000000000002E-2</v>
      </c>
      <c r="I328" s="251">
        <v>4.1000000000000002E-2</v>
      </c>
      <c r="J328" s="252">
        <v>6.9999999999999993E-3</v>
      </c>
    </row>
    <row r="329" spans="1:10" x14ac:dyDescent="0.3">
      <c r="A329" s="222" t="s">
        <v>115</v>
      </c>
      <c r="B329" s="250">
        <v>0</v>
      </c>
      <c r="C329" s="251">
        <v>0</v>
      </c>
      <c r="D329" s="252">
        <v>0</v>
      </c>
      <c r="E329" s="250">
        <v>1.2E-2</v>
      </c>
      <c r="F329" s="251">
        <v>0</v>
      </c>
      <c r="G329" s="252">
        <v>-1.2E-2</v>
      </c>
      <c r="H329" s="250">
        <v>5.0000000000000001E-3</v>
      </c>
      <c r="I329" s="251">
        <v>0</v>
      </c>
      <c r="J329" s="252">
        <v>-5.0000000000000001E-3</v>
      </c>
    </row>
    <row r="330" spans="1:10" x14ac:dyDescent="0.3">
      <c r="A330" s="279" t="s">
        <v>259</v>
      </c>
      <c r="B330" s="254">
        <v>43</v>
      </c>
      <c r="C330" s="255">
        <v>43</v>
      </c>
      <c r="D330" s="256" t="s">
        <v>248</v>
      </c>
      <c r="E330" s="254">
        <v>86</v>
      </c>
      <c r="F330" s="255">
        <v>86</v>
      </c>
      <c r="G330" s="256" t="s">
        <v>248</v>
      </c>
      <c r="H330" s="254">
        <v>416</v>
      </c>
      <c r="I330" s="255">
        <v>416</v>
      </c>
      <c r="J330" s="256" t="s">
        <v>248</v>
      </c>
    </row>
    <row r="331" spans="1:10" x14ac:dyDescent="0.3">
      <c r="A331" s="222" t="s">
        <v>194</v>
      </c>
      <c r="B331" s="257">
        <v>4</v>
      </c>
      <c r="C331" s="258">
        <v>3.95</v>
      </c>
      <c r="D331" s="259">
        <v>-4.9999999999999822E-2</v>
      </c>
      <c r="E331" s="257">
        <v>3.81</v>
      </c>
      <c r="F331" s="258">
        <v>3.81</v>
      </c>
      <c r="G331" s="259">
        <v>0</v>
      </c>
      <c r="H331" s="257">
        <v>3.94</v>
      </c>
      <c r="I331" s="258">
        <v>4</v>
      </c>
      <c r="J331" s="259">
        <v>6.0000000000000053E-2</v>
      </c>
    </row>
    <row r="332" spans="1:10" x14ac:dyDescent="0.3">
      <c r="A332" s="222" t="s">
        <v>174</v>
      </c>
      <c r="B332" s="257">
        <v>0.79</v>
      </c>
      <c r="C332" s="258">
        <v>0.72</v>
      </c>
      <c r="D332" s="260" t="s">
        <v>248</v>
      </c>
      <c r="E332" s="257">
        <v>0.95</v>
      </c>
      <c r="F332" s="258">
        <v>0.9</v>
      </c>
      <c r="G332" s="260" t="s">
        <v>248</v>
      </c>
      <c r="H332" s="257">
        <v>0.81</v>
      </c>
      <c r="I332" s="258">
        <v>0.82</v>
      </c>
      <c r="J332" s="260" t="s">
        <v>248</v>
      </c>
    </row>
    <row r="333" spans="1:10" x14ac:dyDescent="0.3">
      <c r="A333" s="222" t="s">
        <v>260</v>
      </c>
      <c r="B333" s="262" t="s">
        <v>248</v>
      </c>
      <c r="C333" s="258" t="s">
        <v>130</v>
      </c>
      <c r="D333" s="260" t="s">
        <v>248</v>
      </c>
      <c r="E333" s="262" t="s">
        <v>248</v>
      </c>
      <c r="F333" s="258" t="s">
        <v>130</v>
      </c>
      <c r="G333" s="260" t="s">
        <v>248</v>
      </c>
      <c r="H333" s="262" t="s">
        <v>248</v>
      </c>
      <c r="I333" s="258" t="s">
        <v>130</v>
      </c>
      <c r="J333" s="260" t="s">
        <v>248</v>
      </c>
    </row>
    <row r="334" spans="1:10" x14ac:dyDescent="0.3">
      <c r="A334" s="280" t="s">
        <v>173</v>
      </c>
      <c r="B334" s="264" t="s">
        <v>248</v>
      </c>
      <c r="C334" s="265">
        <v>-5.5617352614015375E-2</v>
      </c>
      <c r="D334" s="266" t="s">
        <v>248</v>
      </c>
      <c r="E334" s="264" t="s">
        <v>248</v>
      </c>
      <c r="F334" s="265">
        <v>0</v>
      </c>
      <c r="G334" s="266" t="s">
        <v>248</v>
      </c>
      <c r="H334" s="264" t="s">
        <v>248</v>
      </c>
      <c r="I334" s="265">
        <v>6.8728522336769821E-2</v>
      </c>
      <c r="J334" s="266" t="s">
        <v>248</v>
      </c>
    </row>
    <row r="335" spans="1:10" ht="26" x14ac:dyDescent="0.3">
      <c r="A335" s="192" t="s">
        <v>821</v>
      </c>
      <c r="B335" s="250">
        <v>0</v>
      </c>
      <c r="C335" s="251">
        <v>2.4E-2</v>
      </c>
      <c r="D335" s="252">
        <v>2.4E-2</v>
      </c>
      <c r="E335" s="250">
        <v>5.8999999999999997E-2</v>
      </c>
      <c r="F335" s="251">
        <v>0.16500000000000001</v>
      </c>
      <c r="G335" s="252">
        <v>0.10600000000000001</v>
      </c>
      <c r="H335" s="250">
        <v>1.7000000000000001E-2</v>
      </c>
      <c r="I335" s="251">
        <v>6.4000000000000001E-2</v>
      </c>
      <c r="J335" s="252">
        <v>4.7E-2</v>
      </c>
    </row>
    <row r="336" spans="1:10" x14ac:dyDescent="0.3">
      <c r="A336" s="222" t="s">
        <v>112</v>
      </c>
      <c r="B336" s="250">
        <v>4.8000000000000001E-2</v>
      </c>
      <c r="C336" s="251">
        <v>0.11899999999999999</v>
      </c>
      <c r="D336" s="252">
        <v>7.0999999999999994E-2</v>
      </c>
      <c r="E336" s="250">
        <v>0.224</v>
      </c>
      <c r="F336" s="251">
        <v>0.318</v>
      </c>
      <c r="G336" s="252">
        <v>9.4E-2</v>
      </c>
      <c r="H336" s="250">
        <v>7.6999999999999999E-2</v>
      </c>
      <c r="I336" s="251">
        <v>0.14399999999999999</v>
      </c>
      <c r="J336" s="252">
        <v>6.699999999999999E-2</v>
      </c>
    </row>
    <row r="337" spans="1:10" x14ac:dyDescent="0.3">
      <c r="A337" s="222" t="s">
        <v>113</v>
      </c>
      <c r="B337" s="250">
        <v>0.28599999999999998</v>
      </c>
      <c r="C337" s="251">
        <v>0.214</v>
      </c>
      <c r="D337" s="252">
        <v>-7.1999999999999981E-2</v>
      </c>
      <c r="E337" s="250">
        <v>0.247</v>
      </c>
      <c r="F337" s="251">
        <v>0.153</v>
      </c>
      <c r="G337" s="252">
        <v>-9.4E-2</v>
      </c>
      <c r="H337" s="250">
        <v>0.16800000000000001</v>
      </c>
      <c r="I337" s="251">
        <v>0.27500000000000002</v>
      </c>
      <c r="J337" s="252">
        <v>0.10700000000000001</v>
      </c>
    </row>
    <row r="338" spans="1:10" x14ac:dyDescent="0.3">
      <c r="A338" s="222" t="s">
        <v>114</v>
      </c>
      <c r="B338" s="250">
        <v>0.33300000000000002</v>
      </c>
      <c r="C338" s="251">
        <v>0.47599999999999998</v>
      </c>
      <c r="D338" s="252">
        <v>0.14299999999999996</v>
      </c>
      <c r="E338" s="250">
        <v>0.23499999999999999</v>
      </c>
      <c r="F338" s="251">
        <v>0.27100000000000002</v>
      </c>
      <c r="G338" s="252">
        <v>3.6000000000000032E-2</v>
      </c>
      <c r="H338" s="250">
        <v>0.41799999999999998</v>
      </c>
      <c r="I338" s="251">
        <v>0.33400000000000002</v>
      </c>
      <c r="J338" s="252">
        <v>-8.3999999999999964E-2</v>
      </c>
    </row>
    <row r="339" spans="1:10" x14ac:dyDescent="0.3">
      <c r="A339" s="222" t="s">
        <v>115</v>
      </c>
      <c r="B339" s="250">
        <v>0.33300000000000002</v>
      </c>
      <c r="C339" s="251">
        <v>0.16700000000000001</v>
      </c>
      <c r="D339" s="252">
        <v>-0.16600000000000001</v>
      </c>
      <c r="E339" s="250">
        <v>0.23499999999999999</v>
      </c>
      <c r="F339" s="251">
        <v>9.4E-2</v>
      </c>
      <c r="G339" s="252">
        <v>-0.14099999999999999</v>
      </c>
      <c r="H339" s="250">
        <v>0.31900000000000001</v>
      </c>
      <c r="I339" s="251">
        <v>0.183</v>
      </c>
      <c r="J339" s="252">
        <v>-0.13600000000000001</v>
      </c>
    </row>
    <row r="340" spans="1:10" x14ac:dyDescent="0.3">
      <c r="A340" s="279" t="s">
        <v>259</v>
      </c>
      <c r="B340" s="254">
        <v>42</v>
      </c>
      <c r="C340" s="255">
        <v>42</v>
      </c>
      <c r="D340" s="256" t="s">
        <v>248</v>
      </c>
      <c r="E340" s="254">
        <v>85</v>
      </c>
      <c r="F340" s="255">
        <v>85</v>
      </c>
      <c r="G340" s="256" t="s">
        <v>248</v>
      </c>
      <c r="H340" s="254">
        <v>404</v>
      </c>
      <c r="I340" s="255">
        <v>404</v>
      </c>
      <c r="J340" s="256" t="s">
        <v>248</v>
      </c>
    </row>
    <row r="341" spans="1:10" x14ac:dyDescent="0.3">
      <c r="A341" s="222" t="s">
        <v>194</v>
      </c>
      <c r="B341" s="257">
        <v>2.0499999999999998</v>
      </c>
      <c r="C341" s="258">
        <v>2.36</v>
      </c>
      <c r="D341" s="259">
        <v>0.31000000000000005</v>
      </c>
      <c r="E341" s="257">
        <v>2.64</v>
      </c>
      <c r="F341" s="258">
        <v>3.19</v>
      </c>
      <c r="G341" s="259">
        <v>0.54999999999999982</v>
      </c>
      <c r="H341" s="257">
        <v>2.0499999999999998</v>
      </c>
      <c r="I341" s="258">
        <v>2.57</v>
      </c>
      <c r="J341" s="259">
        <v>0.52</v>
      </c>
    </row>
    <row r="342" spans="1:10" x14ac:dyDescent="0.3">
      <c r="A342" s="222" t="s">
        <v>174</v>
      </c>
      <c r="B342" s="257">
        <v>0.91</v>
      </c>
      <c r="C342" s="258">
        <v>0.98</v>
      </c>
      <c r="D342" s="260" t="s">
        <v>248</v>
      </c>
      <c r="E342" s="257">
        <v>1.23</v>
      </c>
      <c r="F342" s="258">
        <v>1.27</v>
      </c>
      <c r="G342" s="260" t="s">
        <v>248</v>
      </c>
      <c r="H342" s="257">
        <v>0.97</v>
      </c>
      <c r="I342" s="258">
        <v>1.1299999999999999</v>
      </c>
      <c r="J342" s="260" t="s">
        <v>248</v>
      </c>
    </row>
    <row r="343" spans="1:10" x14ac:dyDescent="0.3">
      <c r="A343" s="222" t="s">
        <v>260</v>
      </c>
      <c r="B343" s="262" t="s">
        <v>248</v>
      </c>
      <c r="C343" s="258" t="s">
        <v>130</v>
      </c>
      <c r="D343" s="260" t="s">
        <v>248</v>
      </c>
      <c r="E343" s="262" t="s">
        <v>248</v>
      </c>
      <c r="F343" s="258" t="s">
        <v>237</v>
      </c>
      <c r="G343" s="260" t="s">
        <v>248</v>
      </c>
      <c r="H343" s="262" t="s">
        <v>248</v>
      </c>
      <c r="I343" s="258" t="s">
        <v>237</v>
      </c>
      <c r="J343" s="260" t="s">
        <v>248</v>
      </c>
    </row>
    <row r="344" spans="1:10" x14ac:dyDescent="0.3">
      <c r="A344" s="280" t="s">
        <v>173</v>
      </c>
      <c r="B344" s="264" t="s">
        <v>248</v>
      </c>
      <c r="C344" s="265">
        <v>0.25854879065888242</v>
      </c>
      <c r="D344" s="266" t="s">
        <v>248</v>
      </c>
      <c r="E344" s="264" t="s">
        <v>248</v>
      </c>
      <c r="F344" s="265">
        <v>0.47008547008546997</v>
      </c>
      <c r="G344" s="266" t="s">
        <v>248</v>
      </c>
      <c r="H344" s="264" t="s">
        <v>248</v>
      </c>
      <c r="I344" s="265">
        <v>0.47315741583257509</v>
      </c>
      <c r="J344" s="266" t="s">
        <v>248</v>
      </c>
    </row>
    <row r="345" spans="1:10" ht="26" x14ac:dyDescent="0.3">
      <c r="A345" s="192" t="s">
        <v>142</v>
      </c>
      <c r="B345" s="250">
        <v>7.0000000000000007E-2</v>
      </c>
      <c r="C345" s="251">
        <v>0.11600000000000001</v>
      </c>
      <c r="D345" s="252">
        <v>4.5999999999999999E-2</v>
      </c>
      <c r="E345" s="250">
        <v>5.7000000000000002E-2</v>
      </c>
      <c r="F345" s="251">
        <v>0.08</v>
      </c>
      <c r="G345" s="252">
        <v>2.3E-2</v>
      </c>
      <c r="H345" s="250">
        <v>0.113</v>
      </c>
      <c r="I345" s="251">
        <v>0.123</v>
      </c>
      <c r="J345" s="252">
        <v>9.999999999999995E-3</v>
      </c>
    </row>
    <row r="346" spans="1:10" x14ac:dyDescent="0.3">
      <c r="A346" s="222" t="s">
        <v>112</v>
      </c>
      <c r="B346" s="250">
        <v>0.32600000000000001</v>
      </c>
      <c r="C346" s="251">
        <v>0.48799999999999999</v>
      </c>
      <c r="D346" s="252">
        <v>0.16199999999999998</v>
      </c>
      <c r="E346" s="250">
        <v>0.36799999999999999</v>
      </c>
      <c r="F346" s="251">
        <v>0.46</v>
      </c>
      <c r="G346" s="252">
        <v>9.2000000000000026E-2</v>
      </c>
      <c r="H346" s="250">
        <v>0.378</v>
      </c>
      <c r="I346" s="251">
        <v>0.45100000000000001</v>
      </c>
      <c r="J346" s="252">
        <v>7.3000000000000009E-2</v>
      </c>
    </row>
    <row r="347" spans="1:10" x14ac:dyDescent="0.3">
      <c r="A347" s="222" t="s">
        <v>113</v>
      </c>
      <c r="B347" s="250">
        <v>0.442</v>
      </c>
      <c r="C347" s="251">
        <v>0.30199999999999999</v>
      </c>
      <c r="D347" s="252">
        <v>-0.14000000000000001</v>
      </c>
      <c r="E347" s="250">
        <v>0.40200000000000002</v>
      </c>
      <c r="F347" s="251">
        <v>0.33300000000000002</v>
      </c>
      <c r="G347" s="252">
        <v>-6.9000000000000006E-2</v>
      </c>
      <c r="H347" s="250">
        <v>0.4</v>
      </c>
      <c r="I347" s="251">
        <v>0.33500000000000002</v>
      </c>
      <c r="J347" s="252">
        <v>-6.5000000000000002E-2</v>
      </c>
    </row>
    <row r="348" spans="1:10" x14ac:dyDescent="0.3">
      <c r="A348" s="222" t="s">
        <v>114</v>
      </c>
      <c r="B348" s="250">
        <v>0.16300000000000001</v>
      </c>
      <c r="C348" s="251">
        <v>7.0000000000000007E-2</v>
      </c>
      <c r="D348" s="252">
        <v>-9.2999999999999999E-2</v>
      </c>
      <c r="E348" s="250">
        <v>0.17199999999999999</v>
      </c>
      <c r="F348" s="251">
        <v>0.10299999999999999</v>
      </c>
      <c r="G348" s="252">
        <v>-6.8999999999999992E-2</v>
      </c>
      <c r="H348" s="250">
        <v>9.9000000000000005E-2</v>
      </c>
      <c r="I348" s="251">
        <v>8.2000000000000003E-2</v>
      </c>
      <c r="J348" s="252">
        <v>-1.7000000000000001E-2</v>
      </c>
    </row>
    <row r="349" spans="1:10" x14ac:dyDescent="0.3">
      <c r="A349" s="222" t="s">
        <v>115</v>
      </c>
      <c r="B349" s="250">
        <v>0</v>
      </c>
      <c r="C349" s="251">
        <v>2.3E-2</v>
      </c>
      <c r="D349" s="252">
        <v>2.3E-2</v>
      </c>
      <c r="E349" s="250">
        <v>0</v>
      </c>
      <c r="F349" s="251">
        <v>2.3E-2</v>
      </c>
      <c r="G349" s="252">
        <v>2.3E-2</v>
      </c>
      <c r="H349" s="250">
        <v>0.01</v>
      </c>
      <c r="I349" s="251">
        <v>0.01</v>
      </c>
      <c r="J349" s="252">
        <v>0</v>
      </c>
    </row>
    <row r="350" spans="1:10" x14ac:dyDescent="0.3">
      <c r="A350" s="279" t="s">
        <v>259</v>
      </c>
      <c r="B350" s="254">
        <v>43</v>
      </c>
      <c r="C350" s="255">
        <v>43</v>
      </c>
      <c r="D350" s="256" t="s">
        <v>248</v>
      </c>
      <c r="E350" s="254">
        <v>87</v>
      </c>
      <c r="F350" s="255">
        <v>87</v>
      </c>
      <c r="G350" s="256" t="s">
        <v>248</v>
      </c>
      <c r="H350" s="254">
        <v>415</v>
      </c>
      <c r="I350" s="255">
        <v>415</v>
      </c>
      <c r="J350" s="256" t="s">
        <v>248</v>
      </c>
    </row>
    <row r="351" spans="1:10" x14ac:dyDescent="0.3">
      <c r="A351" s="222" t="s">
        <v>194</v>
      </c>
      <c r="B351" s="257">
        <v>3.3</v>
      </c>
      <c r="C351" s="258">
        <v>3.6</v>
      </c>
      <c r="D351" s="259">
        <v>0.30000000000000027</v>
      </c>
      <c r="E351" s="257">
        <v>3.31</v>
      </c>
      <c r="F351" s="258">
        <v>3.47</v>
      </c>
      <c r="G351" s="259">
        <v>0.16000000000000014</v>
      </c>
      <c r="H351" s="257">
        <v>3.49</v>
      </c>
      <c r="I351" s="258">
        <v>3.6</v>
      </c>
      <c r="J351" s="259">
        <v>0.10999999999999988</v>
      </c>
    </row>
    <row r="352" spans="1:10" x14ac:dyDescent="0.3">
      <c r="A352" s="222" t="s">
        <v>174</v>
      </c>
      <c r="B352" s="257">
        <v>0.83</v>
      </c>
      <c r="C352" s="258">
        <v>0.88</v>
      </c>
      <c r="D352" s="260" t="s">
        <v>248</v>
      </c>
      <c r="E352" s="257">
        <v>0.83</v>
      </c>
      <c r="F352" s="258">
        <v>0.87</v>
      </c>
      <c r="G352" s="260" t="s">
        <v>248</v>
      </c>
      <c r="H352" s="257">
        <v>0.86</v>
      </c>
      <c r="I352" s="258">
        <v>0.84</v>
      </c>
      <c r="J352" s="260" t="s">
        <v>248</v>
      </c>
    </row>
    <row r="353" spans="1:10" x14ac:dyDescent="0.3">
      <c r="A353" s="222" t="s">
        <v>260</v>
      </c>
      <c r="B353" s="262" t="s">
        <v>248</v>
      </c>
      <c r="C353" s="258" t="s">
        <v>236</v>
      </c>
      <c r="D353" s="260" t="s">
        <v>248</v>
      </c>
      <c r="E353" s="262" t="s">
        <v>248</v>
      </c>
      <c r="F353" s="258" t="s">
        <v>266</v>
      </c>
      <c r="G353" s="260" t="s">
        <v>248</v>
      </c>
      <c r="H353" s="262" t="s">
        <v>248</v>
      </c>
      <c r="I353" s="258" t="s">
        <v>236</v>
      </c>
      <c r="J353" s="260" t="s">
        <v>248</v>
      </c>
    </row>
    <row r="354" spans="1:10" x14ac:dyDescent="0.3">
      <c r="A354" s="280" t="s">
        <v>173</v>
      </c>
      <c r="B354" s="264" t="s">
        <v>248</v>
      </c>
      <c r="C354" s="265">
        <v>0.40485829959514208</v>
      </c>
      <c r="D354" s="266" t="s">
        <v>248</v>
      </c>
      <c r="E354" s="264" t="s">
        <v>248</v>
      </c>
      <c r="F354" s="265">
        <v>0.18890200708382543</v>
      </c>
      <c r="G354" s="266" t="s">
        <v>248</v>
      </c>
      <c r="H354" s="264" t="s">
        <v>248</v>
      </c>
      <c r="I354" s="265">
        <v>0.12956419316843332</v>
      </c>
      <c r="J354" s="266" t="s">
        <v>248</v>
      </c>
    </row>
    <row r="355" spans="1:10" ht="26" x14ac:dyDescent="0.3">
      <c r="A355" s="192" t="s">
        <v>155</v>
      </c>
      <c r="B355" s="250">
        <v>0.48799999999999999</v>
      </c>
      <c r="C355" s="251">
        <v>0.48799999999999999</v>
      </c>
      <c r="D355" s="252">
        <v>0</v>
      </c>
      <c r="E355" s="250">
        <v>0.437</v>
      </c>
      <c r="F355" s="251">
        <v>0.39100000000000001</v>
      </c>
      <c r="G355" s="252">
        <v>-4.5999999999999985E-2</v>
      </c>
      <c r="H355" s="250">
        <v>0.32200000000000001</v>
      </c>
      <c r="I355" s="251">
        <v>0.318</v>
      </c>
      <c r="J355" s="252">
        <v>-4.0000000000000036E-3</v>
      </c>
    </row>
    <row r="356" spans="1:10" x14ac:dyDescent="0.3">
      <c r="A356" s="222" t="s">
        <v>112</v>
      </c>
      <c r="B356" s="250">
        <v>0.372</v>
      </c>
      <c r="C356" s="251">
        <v>0.41899999999999998</v>
      </c>
      <c r="D356" s="252">
        <v>4.6999999999999986E-2</v>
      </c>
      <c r="E356" s="250">
        <v>0.39100000000000001</v>
      </c>
      <c r="F356" s="251">
        <v>0.39100000000000001</v>
      </c>
      <c r="G356" s="252">
        <v>0</v>
      </c>
      <c r="H356" s="250">
        <v>0.45</v>
      </c>
      <c r="I356" s="251">
        <v>0.38900000000000001</v>
      </c>
      <c r="J356" s="252">
        <v>-6.0999999999999999E-2</v>
      </c>
    </row>
    <row r="357" spans="1:10" x14ac:dyDescent="0.3">
      <c r="A357" s="222" t="s">
        <v>113</v>
      </c>
      <c r="B357" s="250">
        <v>0.11600000000000001</v>
      </c>
      <c r="C357" s="251">
        <v>9.2999999999999999E-2</v>
      </c>
      <c r="D357" s="252">
        <v>-2.3000000000000007E-2</v>
      </c>
      <c r="E357" s="250">
        <v>0.13800000000000001</v>
      </c>
      <c r="F357" s="251">
        <v>0.184</v>
      </c>
      <c r="G357" s="252">
        <v>4.5999999999999985E-2</v>
      </c>
      <c r="H357" s="250">
        <v>0.20399999999999999</v>
      </c>
      <c r="I357" s="251">
        <v>0.25600000000000001</v>
      </c>
      <c r="J357" s="252">
        <v>5.2000000000000018E-2</v>
      </c>
    </row>
    <row r="358" spans="1:10" x14ac:dyDescent="0.3">
      <c r="A358" s="222" t="s">
        <v>114</v>
      </c>
      <c r="B358" s="250">
        <v>2.3E-2</v>
      </c>
      <c r="C358" s="251">
        <v>0</v>
      </c>
      <c r="D358" s="252">
        <v>-2.3E-2</v>
      </c>
      <c r="E358" s="250">
        <v>2.3E-2</v>
      </c>
      <c r="F358" s="251">
        <v>2.3E-2</v>
      </c>
      <c r="G358" s="252">
        <v>0</v>
      </c>
      <c r="H358" s="250">
        <v>2.1000000000000001E-2</v>
      </c>
      <c r="I358" s="251">
        <v>3.1E-2</v>
      </c>
      <c r="J358" s="252">
        <v>9.9999999999999985E-3</v>
      </c>
    </row>
    <row r="359" spans="1:10" x14ac:dyDescent="0.3">
      <c r="A359" s="222" t="s">
        <v>115</v>
      </c>
      <c r="B359" s="250">
        <v>0</v>
      </c>
      <c r="C359" s="251">
        <v>0</v>
      </c>
      <c r="D359" s="252">
        <v>0</v>
      </c>
      <c r="E359" s="250">
        <v>1.0999999999999999E-2</v>
      </c>
      <c r="F359" s="251">
        <v>1.0999999999999999E-2</v>
      </c>
      <c r="G359" s="252">
        <v>0</v>
      </c>
      <c r="H359" s="250">
        <v>2E-3</v>
      </c>
      <c r="I359" s="251">
        <v>7.0000000000000001E-3</v>
      </c>
      <c r="J359" s="252">
        <v>5.0000000000000001E-3</v>
      </c>
    </row>
    <row r="360" spans="1:10" x14ac:dyDescent="0.3">
      <c r="A360" s="279" t="s">
        <v>259</v>
      </c>
      <c r="B360" s="254">
        <v>43</v>
      </c>
      <c r="C360" s="255">
        <v>43</v>
      </c>
      <c r="D360" s="256" t="s">
        <v>248</v>
      </c>
      <c r="E360" s="254">
        <v>87</v>
      </c>
      <c r="F360" s="255">
        <v>87</v>
      </c>
      <c r="G360" s="256" t="s">
        <v>248</v>
      </c>
      <c r="H360" s="254">
        <v>422</v>
      </c>
      <c r="I360" s="255">
        <v>422</v>
      </c>
      <c r="J360" s="256" t="s">
        <v>248</v>
      </c>
    </row>
    <row r="361" spans="1:10" x14ac:dyDescent="0.3">
      <c r="A361" s="222" t="s">
        <v>194</v>
      </c>
      <c r="B361" s="257">
        <v>4.33</v>
      </c>
      <c r="C361" s="258">
        <v>4.4000000000000004</v>
      </c>
      <c r="D361" s="259">
        <v>7.0000000000000284E-2</v>
      </c>
      <c r="E361" s="257">
        <v>4.22</v>
      </c>
      <c r="F361" s="258">
        <v>4.13</v>
      </c>
      <c r="G361" s="259">
        <v>-8.9999999999999858E-2</v>
      </c>
      <c r="H361" s="257">
        <v>4.07</v>
      </c>
      <c r="I361" s="258">
        <v>3.98</v>
      </c>
      <c r="J361" s="259">
        <v>-9.0000000000000302E-2</v>
      </c>
    </row>
    <row r="362" spans="1:10" x14ac:dyDescent="0.3">
      <c r="A362" s="222" t="s">
        <v>174</v>
      </c>
      <c r="B362" s="257">
        <v>0.78</v>
      </c>
      <c r="C362" s="258">
        <v>0.66</v>
      </c>
      <c r="D362" s="260" t="s">
        <v>248</v>
      </c>
      <c r="E362" s="257">
        <v>0.85</v>
      </c>
      <c r="F362" s="258">
        <v>0.87</v>
      </c>
      <c r="G362" s="260" t="s">
        <v>248</v>
      </c>
      <c r="H362" s="257">
        <v>0.79</v>
      </c>
      <c r="I362" s="258">
        <v>0.87</v>
      </c>
      <c r="J362" s="260" t="s">
        <v>248</v>
      </c>
    </row>
    <row r="363" spans="1:10" x14ac:dyDescent="0.3">
      <c r="A363" s="222" t="s">
        <v>260</v>
      </c>
      <c r="B363" s="262" t="s">
        <v>248</v>
      </c>
      <c r="C363" s="258" t="s">
        <v>130</v>
      </c>
      <c r="D363" s="260" t="s">
        <v>248</v>
      </c>
      <c r="E363" s="262" t="s">
        <v>248</v>
      </c>
      <c r="F363" s="258" t="s">
        <v>130</v>
      </c>
      <c r="G363" s="260" t="s">
        <v>248</v>
      </c>
      <c r="H363" s="262" t="s">
        <v>248</v>
      </c>
      <c r="I363" s="258" t="s">
        <v>266</v>
      </c>
      <c r="J363" s="260" t="s">
        <v>248</v>
      </c>
    </row>
    <row r="364" spans="1:10" x14ac:dyDescent="0.3">
      <c r="A364" s="280" t="s">
        <v>173</v>
      </c>
      <c r="B364" s="264" t="s">
        <v>248</v>
      </c>
      <c r="C364" s="265">
        <v>7.6923076923077233E-2</v>
      </c>
      <c r="D364" s="266" t="s">
        <v>248</v>
      </c>
      <c r="E364" s="264" t="s">
        <v>248</v>
      </c>
      <c r="F364" s="265">
        <v>-8.6455331412103611E-2</v>
      </c>
      <c r="G364" s="266" t="s">
        <v>248</v>
      </c>
      <c r="H364" s="264" t="s">
        <v>248</v>
      </c>
      <c r="I364" s="265">
        <v>-9.6982758620689974E-2</v>
      </c>
      <c r="J364" s="266" t="s">
        <v>248</v>
      </c>
    </row>
    <row r="365" spans="1:10" ht="26" x14ac:dyDescent="0.3">
      <c r="A365" s="192" t="s">
        <v>447</v>
      </c>
      <c r="B365" s="250">
        <v>0.14000000000000001</v>
      </c>
      <c r="C365" s="251">
        <v>0.11600000000000001</v>
      </c>
      <c r="D365" s="252">
        <v>-2.4000000000000007E-2</v>
      </c>
      <c r="E365" s="250">
        <v>0.161</v>
      </c>
      <c r="F365" s="251">
        <v>0.13800000000000001</v>
      </c>
      <c r="G365" s="252">
        <v>-2.2999999999999993E-2</v>
      </c>
      <c r="H365" s="250">
        <v>0.13600000000000001</v>
      </c>
      <c r="I365" s="251">
        <v>9.2999999999999999E-2</v>
      </c>
      <c r="J365" s="252">
        <v>-4.300000000000001E-2</v>
      </c>
    </row>
    <row r="366" spans="1:10" x14ac:dyDescent="0.3">
      <c r="A366" s="222" t="s">
        <v>112</v>
      </c>
      <c r="B366" s="250">
        <v>0.41899999999999998</v>
      </c>
      <c r="C366" s="251">
        <v>0.39500000000000002</v>
      </c>
      <c r="D366" s="252">
        <v>-2.3999999999999966E-2</v>
      </c>
      <c r="E366" s="250">
        <v>0.379</v>
      </c>
      <c r="F366" s="251">
        <v>0.32200000000000001</v>
      </c>
      <c r="G366" s="252">
        <v>-5.6999999999999995E-2</v>
      </c>
      <c r="H366" s="250">
        <v>0.33300000000000002</v>
      </c>
      <c r="I366" s="251">
        <v>0.25600000000000001</v>
      </c>
      <c r="J366" s="252">
        <v>-7.7000000000000013E-2</v>
      </c>
    </row>
    <row r="367" spans="1:10" x14ac:dyDescent="0.3">
      <c r="A367" s="222" t="s">
        <v>113</v>
      </c>
      <c r="B367" s="250">
        <v>0.27900000000000003</v>
      </c>
      <c r="C367" s="251">
        <v>0.30199999999999999</v>
      </c>
      <c r="D367" s="252">
        <v>2.2999999999999965E-2</v>
      </c>
      <c r="E367" s="250">
        <v>0.29899999999999999</v>
      </c>
      <c r="F367" s="251">
        <v>0.24099999999999999</v>
      </c>
      <c r="G367" s="252">
        <v>-5.7999999999999996E-2</v>
      </c>
      <c r="H367" s="250">
        <v>0.39</v>
      </c>
      <c r="I367" s="251">
        <v>0.33700000000000002</v>
      </c>
      <c r="J367" s="252">
        <v>-5.2999999999999992E-2</v>
      </c>
    </row>
    <row r="368" spans="1:10" x14ac:dyDescent="0.3">
      <c r="A368" s="222" t="s">
        <v>114</v>
      </c>
      <c r="B368" s="250">
        <v>0.14000000000000001</v>
      </c>
      <c r="C368" s="251">
        <v>0.16300000000000001</v>
      </c>
      <c r="D368" s="252">
        <v>2.2999999999999993E-2</v>
      </c>
      <c r="E368" s="250">
        <v>0.14899999999999999</v>
      </c>
      <c r="F368" s="251">
        <v>0.26400000000000001</v>
      </c>
      <c r="G368" s="252">
        <v>0.11500000000000002</v>
      </c>
      <c r="H368" s="250">
        <v>0.124</v>
      </c>
      <c r="I368" s="251">
        <v>0.27500000000000002</v>
      </c>
      <c r="J368" s="252">
        <v>0.15100000000000002</v>
      </c>
    </row>
    <row r="369" spans="1:10" x14ac:dyDescent="0.3">
      <c r="A369" s="222" t="s">
        <v>115</v>
      </c>
      <c r="B369" s="250">
        <v>2.3E-2</v>
      </c>
      <c r="C369" s="251">
        <v>2.3E-2</v>
      </c>
      <c r="D369" s="252">
        <v>0</v>
      </c>
      <c r="E369" s="250">
        <v>1.0999999999999999E-2</v>
      </c>
      <c r="F369" s="251">
        <v>3.4000000000000002E-2</v>
      </c>
      <c r="G369" s="252">
        <v>2.3000000000000003E-2</v>
      </c>
      <c r="H369" s="250">
        <v>1.7000000000000001E-2</v>
      </c>
      <c r="I369" s="251">
        <v>3.7999999999999999E-2</v>
      </c>
      <c r="J369" s="252">
        <v>2.0999999999999998E-2</v>
      </c>
    </row>
    <row r="370" spans="1:10" x14ac:dyDescent="0.3">
      <c r="A370" s="279" t="s">
        <v>259</v>
      </c>
      <c r="B370" s="254">
        <v>43</v>
      </c>
      <c r="C370" s="255">
        <v>43</v>
      </c>
      <c r="D370" s="256" t="s">
        <v>248</v>
      </c>
      <c r="E370" s="254">
        <v>87</v>
      </c>
      <c r="F370" s="255">
        <v>87</v>
      </c>
      <c r="G370" s="256" t="s">
        <v>248</v>
      </c>
      <c r="H370" s="254">
        <v>418</v>
      </c>
      <c r="I370" s="255">
        <v>418</v>
      </c>
      <c r="J370" s="256" t="s">
        <v>248</v>
      </c>
    </row>
    <row r="371" spans="1:10" x14ac:dyDescent="0.3">
      <c r="A371" s="222" t="s">
        <v>194</v>
      </c>
      <c r="B371" s="257">
        <v>3.51</v>
      </c>
      <c r="C371" s="258">
        <v>3.42</v>
      </c>
      <c r="D371" s="259">
        <v>-8.9999999999999858E-2</v>
      </c>
      <c r="E371" s="257">
        <v>3.53</v>
      </c>
      <c r="F371" s="258">
        <v>3.26</v>
      </c>
      <c r="G371" s="259">
        <v>-0.27</v>
      </c>
      <c r="H371" s="257">
        <v>3.45</v>
      </c>
      <c r="I371" s="258">
        <v>3.09</v>
      </c>
      <c r="J371" s="259">
        <v>-0.36000000000000032</v>
      </c>
    </row>
    <row r="372" spans="1:10" x14ac:dyDescent="0.3">
      <c r="A372" s="222" t="s">
        <v>174</v>
      </c>
      <c r="B372" s="257">
        <v>0.98</v>
      </c>
      <c r="C372" s="258">
        <v>0.98</v>
      </c>
      <c r="D372" s="260" t="s">
        <v>248</v>
      </c>
      <c r="E372" s="257">
        <v>0.97</v>
      </c>
      <c r="F372" s="258">
        <v>1.1000000000000001</v>
      </c>
      <c r="G372" s="260" t="s">
        <v>248</v>
      </c>
      <c r="H372" s="257">
        <v>0.93</v>
      </c>
      <c r="I372" s="258">
        <v>1.03</v>
      </c>
      <c r="J372" s="260" t="s">
        <v>248</v>
      </c>
    </row>
    <row r="373" spans="1:10" x14ac:dyDescent="0.3">
      <c r="A373" s="222" t="s">
        <v>260</v>
      </c>
      <c r="B373" s="262" t="s">
        <v>248</v>
      </c>
      <c r="C373" s="258" t="s">
        <v>130</v>
      </c>
      <c r="D373" s="260" t="s">
        <v>248</v>
      </c>
      <c r="E373" s="262" t="s">
        <v>248</v>
      </c>
      <c r="F373" s="258" t="s">
        <v>236</v>
      </c>
      <c r="G373" s="260" t="s">
        <v>248</v>
      </c>
      <c r="H373" s="262" t="s">
        <v>248</v>
      </c>
      <c r="I373" s="258" t="s">
        <v>237</v>
      </c>
      <c r="J373" s="260" t="s">
        <v>248</v>
      </c>
    </row>
    <row r="374" spans="1:10" x14ac:dyDescent="0.3">
      <c r="A374" s="280" t="s">
        <v>173</v>
      </c>
      <c r="B374" s="264" t="s">
        <v>248</v>
      </c>
      <c r="C374" s="265">
        <v>-9.0361445783132391E-2</v>
      </c>
      <c r="D374" s="266" t="s">
        <v>248</v>
      </c>
      <c r="E374" s="264" t="s">
        <v>248</v>
      </c>
      <c r="F374" s="265">
        <v>-0.26264591439688717</v>
      </c>
      <c r="G374" s="266" t="s">
        <v>248</v>
      </c>
      <c r="H374" s="264" t="s">
        <v>248</v>
      </c>
      <c r="I374" s="265">
        <v>-0.34515819750719112</v>
      </c>
      <c r="J374" s="266" t="s">
        <v>248</v>
      </c>
    </row>
    <row r="375" spans="1:10" ht="26" x14ac:dyDescent="0.3">
      <c r="A375" s="192" t="s">
        <v>1</v>
      </c>
      <c r="B375" s="250">
        <v>0.40500000000000003</v>
      </c>
      <c r="C375" s="251">
        <v>0.31</v>
      </c>
      <c r="D375" s="252">
        <v>-9.5000000000000029E-2</v>
      </c>
      <c r="E375" s="250">
        <v>0.32600000000000001</v>
      </c>
      <c r="F375" s="251">
        <v>0.314</v>
      </c>
      <c r="G375" s="252">
        <v>-1.2000000000000011E-2</v>
      </c>
      <c r="H375" s="250">
        <v>0.20799999999999999</v>
      </c>
      <c r="I375" s="251">
        <v>0.251</v>
      </c>
      <c r="J375" s="252">
        <v>4.300000000000001E-2</v>
      </c>
    </row>
    <row r="376" spans="1:10" x14ac:dyDescent="0.3">
      <c r="A376" s="222" t="s">
        <v>112</v>
      </c>
      <c r="B376" s="250">
        <v>0.47599999999999998</v>
      </c>
      <c r="C376" s="251">
        <v>0.52400000000000002</v>
      </c>
      <c r="D376" s="252">
        <v>4.8000000000000043E-2</v>
      </c>
      <c r="E376" s="250">
        <v>0.43</v>
      </c>
      <c r="F376" s="251">
        <v>0.40699999999999997</v>
      </c>
      <c r="G376" s="252">
        <v>-2.300000000000002E-2</v>
      </c>
      <c r="H376" s="250">
        <v>0.45100000000000001</v>
      </c>
      <c r="I376" s="251">
        <v>0.442</v>
      </c>
      <c r="J376" s="252">
        <v>-9.000000000000008E-3</v>
      </c>
    </row>
    <row r="377" spans="1:10" x14ac:dyDescent="0.3">
      <c r="A377" s="222" t="s">
        <v>113</v>
      </c>
      <c r="B377" s="250">
        <v>0.11899999999999999</v>
      </c>
      <c r="C377" s="251">
        <v>0.16700000000000001</v>
      </c>
      <c r="D377" s="252">
        <v>4.8000000000000015E-2</v>
      </c>
      <c r="E377" s="250">
        <v>0.186</v>
      </c>
      <c r="F377" s="251">
        <v>0.221</v>
      </c>
      <c r="G377" s="252">
        <v>3.5000000000000003E-2</v>
      </c>
      <c r="H377" s="250">
        <v>0.27400000000000002</v>
      </c>
      <c r="I377" s="251">
        <v>0.26300000000000001</v>
      </c>
      <c r="J377" s="252">
        <v>-1.100000000000001E-2</v>
      </c>
    </row>
    <row r="378" spans="1:10" x14ac:dyDescent="0.3">
      <c r="A378" s="222" t="s">
        <v>114</v>
      </c>
      <c r="B378" s="250">
        <v>0</v>
      </c>
      <c r="C378" s="251">
        <v>0</v>
      </c>
      <c r="D378" s="252">
        <v>0</v>
      </c>
      <c r="E378" s="250">
        <v>3.5000000000000003E-2</v>
      </c>
      <c r="F378" s="251">
        <v>4.7E-2</v>
      </c>
      <c r="G378" s="252">
        <v>1.1999999999999997E-2</v>
      </c>
      <c r="H378" s="250">
        <v>0.06</v>
      </c>
      <c r="I378" s="251">
        <v>4.1000000000000002E-2</v>
      </c>
      <c r="J378" s="252">
        <v>-1.8999999999999996E-2</v>
      </c>
    </row>
    <row r="379" spans="1:10" x14ac:dyDescent="0.3">
      <c r="A379" s="222" t="s">
        <v>115</v>
      </c>
      <c r="B379" s="250">
        <v>0</v>
      </c>
      <c r="C379" s="251">
        <v>0</v>
      </c>
      <c r="D379" s="252">
        <v>0</v>
      </c>
      <c r="E379" s="250">
        <v>2.3E-2</v>
      </c>
      <c r="F379" s="251">
        <v>1.2E-2</v>
      </c>
      <c r="G379" s="252">
        <v>-1.0999999999999999E-2</v>
      </c>
      <c r="H379" s="250">
        <v>7.0000000000000001E-3</v>
      </c>
      <c r="I379" s="251">
        <v>5.0000000000000001E-3</v>
      </c>
      <c r="J379" s="252">
        <v>-2E-3</v>
      </c>
    </row>
    <row r="380" spans="1:10" x14ac:dyDescent="0.3">
      <c r="A380" s="279" t="s">
        <v>259</v>
      </c>
      <c r="B380" s="254">
        <v>42</v>
      </c>
      <c r="C380" s="255">
        <v>42</v>
      </c>
      <c r="D380" s="256" t="s">
        <v>248</v>
      </c>
      <c r="E380" s="254">
        <v>86</v>
      </c>
      <c r="F380" s="255">
        <v>86</v>
      </c>
      <c r="G380" s="256" t="s">
        <v>248</v>
      </c>
      <c r="H380" s="254">
        <v>419</v>
      </c>
      <c r="I380" s="255">
        <v>419</v>
      </c>
      <c r="J380" s="256" t="s">
        <v>248</v>
      </c>
    </row>
    <row r="381" spans="1:10" x14ac:dyDescent="0.3">
      <c r="A381" s="222" t="s">
        <v>194</v>
      </c>
      <c r="B381" s="257">
        <v>4.29</v>
      </c>
      <c r="C381" s="258">
        <v>4.1399999999999997</v>
      </c>
      <c r="D381" s="259">
        <v>-0.15000000000000036</v>
      </c>
      <c r="E381" s="257">
        <v>4</v>
      </c>
      <c r="F381" s="258">
        <v>3.97</v>
      </c>
      <c r="G381" s="259">
        <v>-2.9999999999999805E-2</v>
      </c>
      <c r="H381" s="257">
        <v>3.79</v>
      </c>
      <c r="I381" s="258">
        <v>3.89</v>
      </c>
      <c r="J381" s="259">
        <v>0.10000000000000009</v>
      </c>
    </row>
    <row r="382" spans="1:10" x14ac:dyDescent="0.3">
      <c r="A382" s="222" t="s">
        <v>174</v>
      </c>
      <c r="B382" s="257">
        <v>0.67</v>
      </c>
      <c r="C382" s="258">
        <v>0.68</v>
      </c>
      <c r="D382" s="260" t="s">
        <v>248</v>
      </c>
      <c r="E382" s="257">
        <v>0.93</v>
      </c>
      <c r="F382" s="258">
        <v>0.91</v>
      </c>
      <c r="G382" s="260" t="s">
        <v>248</v>
      </c>
      <c r="H382" s="257">
        <v>0.86</v>
      </c>
      <c r="I382" s="258">
        <v>0.84</v>
      </c>
      <c r="J382" s="260" t="s">
        <v>248</v>
      </c>
    </row>
    <row r="383" spans="1:10" x14ac:dyDescent="0.3">
      <c r="A383" s="222" t="s">
        <v>260</v>
      </c>
      <c r="B383" s="262" t="s">
        <v>248</v>
      </c>
      <c r="C383" s="258" t="s">
        <v>130</v>
      </c>
      <c r="D383" s="260" t="s">
        <v>248</v>
      </c>
      <c r="E383" s="262" t="s">
        <v>248</v>
      </c>
      <c r="F383" s="258" t="s">
        <v>130</v>
      </c>
      <c r="G383" s="260" t="s">
        <v>248</v>
      </c>
      <c r="H383" s="262" t="s">
        <v>248</v>
      </c>
      <c r="I383" s="258" t="s">
        <v>236</v>
      </c>
      <c r="J383" s="260" t="s">
        <v>248</v>
      </c>
    </row>
    <row r="384" spans="1:10" x14ac:dyDescent="0.3">
      <c r="A384" s="280" t="s">
        <v>173</v>
      </c>
      <c r="B384" s="264" t="s">
        <v>248</v>
      </c>
      <c r="C384" s="265">
        <v>-0.21961932650073257</v>
      </c>
      <c r="D384" s="266" t="s">
        <v>248</v>
      </c>
      <c r="E384" s="264" t="s">
        <v>248</v>
      </c>
      <c r="F384" s="265">
        <v>-3.875968992248037E-2</v>
      </c>
      <c r="G384" s="266" t="s">
        <v>248</v>
      </c>
      <c r="H384" s="264" t="s">
        <v>248</v>
      </c>
      <c r="I384" s="265">
        <v>0.11961722488038289</v>
      </c>
      <c r="J384" s="266" t="s">
        <v>248</v>
      </c>
    </row>
    <row r="385" spans="1:10" ht="26" x14ac:dyDescent="0.3">
      <c r="A385" s="192" t="s">
        <v>156</v>
      </c>
      <c r="B385" s="250">
        <v>9.2999999999999999E-2</v>
      </c>
      <c r="C385" s="251">
        <v>9.2999999999999999E-2</v>
      </c>
      <c r="D385" s="252">
        <v>0</v>
      </c>
      <c r="E385" s="250">
        <v>0.19500000000000001</v>
      </c>
      <c r="F385" s="251">
        <v>0.184</v>
      </c>
      <c r="G385" s="252">
        <v>-1.100000000000001E-2</v>
      </c>
      <c r="H385" s="250">
        <v>8.5999999999999993E-2</v>
      </c>
      <c r="I385" s="251">
        <v>8.1000000000000003E-2</v>
      </c>
      <c r="J385" s="252">
        <v>-4.9999999999999906E-3</v>
      </c>
    </row>
    <row r="386" spans="1:10" x14ac:dyDescent="0.3">
      <c r="A386" s="222" t="s">
        <v>112</v>
      </c>
      <c r="B386" s="250">
        <v>0.34899999999999998</v>
      </c>
      <c r="C386" s="251">
        <v>0.30199999999999999</v>
      </c>
      <c r="D386" s="252">
        <v>-4.6999999999999986E-2</v>
      </c>
      <c r="E386" s="250">
        <v>0.42499999999999999</v>
      </c>
      <c r="F386" s="251">
        <v>0.39100000000000001</v>
      </c>
      <c r="G386" s="252">
        <v>-3.3999999999999975E-2</v>
      </c>
      <c r="H386" s="250">
        <v>0.311</v>
      </c>
      <c r="I386" s="251">
        <v>0.28999999999999998</v>
      </c>
      <c r="J386" s="252">
        <v>-2.1000000000000019E-2</v>
      </c>
    </row>
    <row r="387" spans="1:10" x14ac:dyDescent="0.3">
      <c r="A387" s="222" t="s">
        <v>113</v>
      </c>
      <c r="B387" s="250">
        <v>0.39500000000000002</v>
      </c>
      <c r="C387" s="251">
        <v>0.372</v>
      </c>
      <c r="D387" s="252">
        <v>-2.300000000000002E-2</v>
      </c>
      <c r="E387" s="250">
        <v>0.29899999999999999</v>
      </c>
      <c r="F387" s="251">
        <v>0.27600000000000002</v>
      </c>
      <c r="G387" s="252">
        <v>-2.2999999999999965E-2</v>
      </c>
      <c r="H387" s="250">
        <v>0.38700000000000001</v>
      </c>
      <c r="I387" s="251">
        <v>0.34899999999999998</v>
      </c>
      <c r="J387" s="252">
        <v>-3.8000000000000034E-2</v>
      </c>
    </row>
    <row r="388" spans="1:10" x14ac:dyDescent="0.3">
      <c r="A388" s="222" t="s">
        <v>114</v>
      </c>
      <c r="B388" s="250">
        <v>0.16300000000000001</v>
      </c>
      <c r="C388" s="251">
        <v>0.16300000000000001</v>
      </c>
      <c r="D388" s="252">
        <v>0</v>
      </c>
      <c r="E388" s="250">
        <v>0.08</v>
      </c>
      <c r="F388" s="251">
        <v>0.115</v>
      </c>
      <c r="G388" s="252">
        <v>3.5000000000000003E-2</v>
      </c>
      <c r="H388" s="250">
        <v>0.183</v>
      </c>
      <c r="I388" s="251">
        <v>0.219</v>
      </c>
      <c r="J388" s="252">
        <v>3.6000000000000004E-2</v>
      </c>
    </row>
    <row r="389" spans="1:10" x14ac:dyDescent="0.3">
      <c r="A389" s="222" t="s">
        <v>115</v>
      </c>
      <c r="B389" s="250">
        <v>0</v>
      </c>
      <c r="C389" s="251">
        <v>7.0000000000000007E-2</v>
      </c>
      <c r="D389" s="252">
        <v>7.0000000000000007E-2</v>
      </c>
      <c r="E389" s="250">
        <v>0</v>
      </c>
      <c r="F389" s="251">
        <v>3.4000000000000002E-2</v>
      </c>
      <c r="G389" s="252">
        <v>3.4000000000000002E-2</v>
      </c>
      <c r="H389" s="250">
        <v>3.3000000000000002E-2</v>
      </c>
      <c r="I389" s="251">
        <v>6.2E-2</v>
      </c>
      <c r="J389" s="252">
        <v>2.8999999999999998E-2</v>
      </c>
    </row>
    <row r="390" spans="1:10" x14ac:dyDescent="0.3">
      <c r="A390" s="279" t="s">
        <v>259</v>
      </c>
      <c r="B390" s="254">
        <v>43</v>
      </c>
      <c r="C390" s="255">
        <v>43</v>
      </c>
      <c r="D390" s="256" t="s">
        <v>248</v>
      </c>
      <c r="E390" s="254">
        <v>87</v>
      </c>
      <c r="F390" s="255">
        <v>87</v>
      </c>
      <c r="G390" s="256" t="s">
        <v>248</v>
      </c>
      <c r="H390" s="254">
        <v>421</v>
      </c>
      <c r="I390" s="255">
        <v>421</v>
      </c>
      <c r="J390" s="256" t="s">
        <v>248</v>
      </c>
    </row>
    <row r="391" spans="1:10" x14ac:dyDescent="0.3">
      <c r="A391" s="222" t="s">
        <v>194</v>
      </c>
      <c r="B391" s="257">
        <v>3.37</v>
      </c>
      <c r="C391" s="258">
        <v>3.19</v>
      </c>
      <c r="D391" s="259">
        <v>-0.18000000000000016</v>
      </c>
      <c r="E391" s="257">
        <v>3.74</v>
      </c>
      <c r="F391" s="258">
        <v>3.57</v>
      </c>
      <c r="G391" s="259">
        <v>-0.17000000000000037</v>
      </c>
      <c r="H391" s="257">
        <v>3.23</v>
      </c>
      <c r="I391" s="258">
        <v>3.11</v>
      </c>
      <c r="J391" s="259">
        <v>-0.12000000000000011</v>
      </c>
    </row>
    <row r="392" spans="1:10" x14ac:dyDescent="0.3">
      <c r="A392" s="222" t="s">
        <v>174</v>
      </c>
      <c r="B392" s="257">
        <v>0.87</v>
      </c>
      <c r="C392" s="258">
        <v>1.05</v>
      </c>
      <c r="D392" s="260" t="s">
        <v>248</v>
      </c>
      <c r="E392" s="257">
        <v>0.87</v>
      </c>
      <c r="F392" s="258">
        <v>1.03</v>
      </c>
      <c r="G392" s="260" t="s">
        <v>248</v>
      </c>
      <c r="H392" s="257">
        <v>0.96</v>
      </c>
      <c r="I392" s="258">
        <v>1.03</v>
      </c>
      <c r="J392" s="260" t="s">
        <v>248</v>
      </c>
    </row>
    <row r="393" spans="1:10" x14ac:dyDescent="0.3">
      <c r="A393" s="222" t="s">
        <v>260</v>
      </c>
      <c r="B393" s="262" t="s">
        <v>248</v>
      </c>
      <c r="C393" s="258" t="s">
        <v>130</v>
      </c>
      <c r="D393" s="260" t="s">
        <v>248</v>
      </c>
      <c r="E393" s="262" t="s">
        <v>248</v>
      </c>
      <c r="F393" s="258" t="s">
        <v>266</v>
      </c>
      <c r="G393" s="260" t="s">
        <v>248</v>
      </c>
      <c r="H393" s="262" t="s">
        <v>248</v>
      </c>
      <c r="I393" s="258" t="s">
        <v>236</v>
      </c>
      <c r="J393" s="260" t="s">
        <v>248</v>
      </c>
    </row>
    <row r="394" spans="1:10" x14ac:dyDescent="0.3">
      <c r="A394" s="280" t="s">
        <v>173</v>
      </c>
      <c r="B394" s="264" t="s">
        <v>248</v>
      </c>
      <c r="C394" s="265">
        <v>-0.21844660194174778</v>
      </c>
      <c r="D394" s="266" t="s">
        <v>248</v>
      </c>
      <c r="E394" s="264" t="s">
        <v>248</v>
      </c>
      <c r="F394" s="265">
        <v>-0.19450800915331851</v>
      </c>
      <c r="G394" s="266" t="s">
        <v>248</v>
      </c>
      <c r="H394" s="264" t="s">
        <v>248</v>
      </c>
      <c r="I394" s="265">
        <v>-0.13761467889908269</v>
      </c>
      <c r="J394" s="266" t="s">
        <v>248</v>
      </c>
    </row>
    <row r="395" spans="1:10" ht="26" x14ac:dyDescent="0.3">
      <c r="A395" s="192" t="s">
        <v>448</v>
      </c>
      <c r="B395" s="250">
        <v>0.23300000000000001</v>
      </c>
      <c r="C395" s="251">
        <v>0.25600000000000001</v>
      </c>
      <c r="D395" s="252">
        <v>2.2999999999999993E-2</v>
      </c>
      <c r="E395" s="250">
        <v>0.184</v>
      </c>
      <c r="F395" s="251">
        <v>0.161</v>
      </c>
      <c r="G395" s="252">
        <v>-2.2999999999999993E-2</v>
      </c>
      <c r="H395" s="250">
        <v>0.216</v>
      </c>
      <c r="I395" s="251">
        <v>0.161</v>
      </c>
      <c r="J395" s="252">
        <v>-5.4999999999999993E-2</v>
      </c>
    </row>
    <row r="396" spans="1:10" x14ac:dyDescent="0.3">
      <c r="A396" s="222" t="s">
        <v>112</v>
      </c>
      <c r="B396" s="250">
        <v>0.48799999999999999</v>
      </c>
      <c r="C396" s="251">
        <v>0.372</v>
      </c>
      <c r="D396" s="252">
        <v>-0.11599999999999999</v>
      </c>
      <c r="E396" s="250">
        <v>0.48299999999999998</v>
      </c>
      <c r="F396" s="251">
        <v>0.34499999999999997</v>
      </c>
      <c r="G396" s="252">
        <v>-0.13800000000000001</v>
      </c>
      <c r="H396" s="250">
        <v>0.44800000000000001</v>
      </c>
      <c r="I396" s="251">
        <v>0.35499999999999998</v>
      </c>
      <c r="J396" s="252">
        <v>-9.3000000000000027E-2</v>
      </c>
    </row>
    <row r="397" spans="1:10" x14ac:dyDescent="0.3">
      <c r="A397" s="222" t="s">
        <v>113</v>
      </c>
      <c r="B397" s="250">
        <v>0.25600000000000001</v>
      </c>
      <c r="C397" s="251">
        <v>0.30199999999999999</v>
      </c>
      <c r="D397" s="252">
        <v>4.5999999999999985E-2</v>
      </c>
      <c r="E397" s="250">
        <v>0.253</v>
      </c>
      <c r="F397" s="251">
        <v>0.31</v>
      </c>
      <c r="G397" s="252">
        <v>5.6999999999999995E-2</v>
      </c>
      <c r="H397" s="250">
        <v>0.27300000000000002</v>
      </c>
      <c r="I397" s="251">
        <v>0.36499999999999999</v>
      </c>
      <c r="J397" s="252">
        <v>9.1999999999999971E-2</v>
      </c>
    </row>
    <row r="398" spans="1:10" x14ac:dyDescent="0.3">
      <c r="A398" s="222" t="s">
        <v>114</v>
      </c>
      <c r="B398" s="250">
        <v>2.3E-2</v>
      </c>
      <c r="C398" s="251">
        <v>7.0000000000000007E-2</v>
      </c>
      <c r="D398" s="252">
        <v>4.7000000000000007E-2</v>
      </c>
      <c r="E398" s="250">
        <v>6.9000000000000006E-2</v>
      </c>
      <c r="F398" s="251">
        <v>0.161</v>
      </c>
      <c r="G398" s="252">
        <v>9.1999999999999998E-2</v>
      </c>
      <c r="H398" s="250">
        <v>5.8000000000000003E-2</v>
      </c>
      <c r="I398" s="251">
        <v>0.106</v>
      </c>
      <c r="J398" s="252">
        <v>4.7999999999999994E-2</v>
      </c>
    </row>
    <row r="399" spans="1:10" x14ac:dyDescent="0.3">
      <c r="A399" s="222" t="s">
        <v>115</v>
      </c>
      <c r="B399" s="250">
        <v>0</v>
      </c>
      <c r="C399" s="251">
        <v>0</v>
      </c>
      <c r="D399" s="252">
        <v>0</v>
      </c>
      <c r="E399" s="250">
        <v>1.0999999999999999E-2</v>
      </c>
      <c r="F399" s="251">
        <v>2.3E-2</v>
      </c>
      <c r="G399" s="252">
        <v>1.2E-2</v>
      </c>
      <c r="H399" s="250">
        <v>5.0000000000000001E-3</v>
      </c>
      <c r="I399" s="251">
        <v>1.4E-2</v>
      </c>
      <c r="J399" s="252">
        <v>9.0000000000000011E-3</v>
      </c>
    </row>
    <row r="400" spans="1:10" x14ac:dyDescent="0.3">
      <c r="A400" s="279" t="s">
        <v>259</v>
      </c>
      <c r="B400" s="254">
        <v>43</v>
      </c>
      <c r="C400" s="255">
        <v>43</v>
      </c>
      <c r="D400" s="256" t="s">
        <v>248</v>
      </c>
      <c r="E400" s="254">
        <v>87</v>
      </c>
      <c r="F400" s="255">
        <v>87</v>
      </c>
      <c r="G400" s="256" t="s">
        <v>248</v>
      </c>
      <c r="H400" s="254">
        <v>417</v>
      </c>
      <c r="I400" s="255">
        <v>417</v>
      </c>
      <c r="J400" s="256" t="s">
        <v>248</v>
      </c>
    </row>
    <row r="401" spans="1:10" x14ac:dyDescent="0.3">
      <c r="A401" s="222" t="s">
        <v>194</v>
      </c>
      <c r="B401" s="257">
        <v>3.93</v>
      </c>
      <c r="C401" s="258">
        <v>3.81</v>
      </c>
      <c r="D401" s="259">
        <v>-0.12000000000000011</v>
      </c>
      <c r="E401" s="257">
        <v>3.76</v>
      </c>
      <c r="F401" s="258">
        <v>3.46</v>
      </c>
      <c r="G401" s="259">
        <v>-0.29999999999999982</v>
      </c>
      <c r="H401" s="257">
        <v>3.81</v>
      </c>
      <c r="I401" s="258">
        <v>3.54</v>
      </c>
      <c r="J401" s="259">
        <v>-0.27</v>
      </c>
    </row>
    <row r="402" spans="1:10" x14ac:dyDescent="0.3">
      <c r="A402" s="222" t="s">
        <v>174</v>
      </c>
      <c r="B402" s="257">
        <v>0.77</v>
      </c>
      <c r="C402" s="258">
        <v>0.91</v>
      </c>
      <c r="D402" s="260" t="s">
        <v>248</v>
      </c>
      <c r="E402" s="257">
        <v>0.88</v>
      </c>
      <c r="F402" s="258">
        <v>1.02</v>
      </c>
      <c r="G402" s="260" t="s">
        <v>248</v>
      </c>
      <c r="H402" s="257">
        <v>0.85</v>
      </c>
      <c r="I402" s="258">
        <v>0.93</v>
      </c>
      <c r="J402" s="260" t="s">
        <v>248</v>
      </c>
    </row>
    <row r="403" spans="1:10" x14ac:dyDescent="0.3">
      <c r="A403" s="222" t="s">
        <v>260</v>
      </c>
      <c r="B403" s="262" t="s">
        <v>248</v>
      </c>
      <c r="C403" s="258" t="s">
        <v>130</v>
      </c>
      <c r="D403" s="260" t="s">
        <v>248</v>
      </c>
      <c r="E403" s="262" t="s">
        <v>248</v>
      </c>
      <c r="F403" s="258" t="s">
        <v>236</v>
      </c>
      <c r="G403" s="260" t="s">
        <v>248</v>
      </c>
      <c r="H403" s="262" t="s">
        <v>248</v>
      </c>
      <c r="I403" s="258" t="s">
        <v>237</v>
      </c>
      <c r="J403" s="260" t="s">
        <v>248</v>
      </c>
    </row>
    <row r="404" spans="1:10" x14ac:dyDescent="0.3">
      <c r="A404" s="280" t="s">
        <v>173</v>
      </c>
      <c r="B404" s="264" t="s">
        <v>248</v>
      </c>
      <c r="C404" s="265">
        <v>-0.15132408575031539</v>
      </c>
      <c r="D404" s="266" t="s">
        <v>248</v>
      </c>
      <c r="E404" s="264" t="s">
        <v>248</v>
      </c>
      <c r="F404" s="265">
        <v>-0.31880977683315603</v>
      </c>
      <c r="G404" s="266" t="s">
        <v>248</v>
      </c>
      <c r="H404" s="264" t="s">
        <v>248</v>
      </c>
      <c r="I404" s="265">
        <v>-0.29347826086956524</v>
      </c>
      <c r="J404" s="266" t="s">
        <v>248</v>
      </c>
    </row>
    <row r="405" spans="1:10" ht="26" x14ac:dyDescent="0.3">
      <c r="A405" s="192" t="s">
        <v>143</v>
      </c>
      <c r="B405" s="250">
        <v>0.186</v>
      </c>
      <c r="C405" s="251">
        <v>0.11600000000000001</v>
      </c>
      <c r="D405" s="252">
        <v>-6.9999999999999993E-2</v>
      </c>
      <c r="E405" s="250">
        <v>0.14899999999999999</v>
      </c>
      <c r="F405" s="251">
        <v>0.14899999999999999</v>
      </c>
      <c r="G405" s="252">
        <v>0</v>
      </c>
      <c r="H405" s="250">
        <v>0.113</v>
      </c>
      <c r="I405" s="251">
        <v>0.127</v>
      </c>
      <c r="J405" s="252">
        <v>1.3999999999999999E-2</v>
      </c>
    </row>
    <row r="406" spans="1:10" x14ac:dyDescent="0.3">
      <c r="A406" s="222" t="s">
        <v>112</v>
      </c>
      <c r="B406" s="250">
        <v>0.41899999999999998</v>
      </c>
      <c r="C406" s="251">
        <v>0.372</v>
      </c>
      <c r="D406" s="252">
        <v>-4.6999999999999986E-2</v>
      </c>
      <c r="E406" s="250">
        <v>0.437</v>
      </c>
      <c r="F406" s="251">
        <v>0.36799999999999999</v>
      </c>
      <c r="G406" s="252">
        <v>-6.9000000000000006E-2</v>
      </c>
      <c r="H406" s="250">
        <v>0.29499999999999998</v>
      </c>
      <c r="I406" s="251">
        <v>0.34799999999999998</v>
      </c>
      <c r="J406" s="252">
        <v>5.2999999999999992E-2</v>
      </c>
    </row>
    <row r="407" spans="1:10" x14ac:dyDescent="0.3">
      <c r="A407" s="222" t="s">
        <v>113</v>
      </c>
      <c r="B407" s="250">
        <v>0.27900000000000003</v>
      </c>
      <c r="C407" s="251">
        <v>0.41899999999999998</v>
      </c>
      <c r="D407" s="252">
        <v>0.13999999999999996</v>
      </c>
      <c r="E407" s="250">
        <v>0.23</v>
      </c>
      <c r="F407" s="251">
        <v>0.34499999999999997</v>
      </c>
      <c r="G407" s="252">
        <v>0.11499999999999996</v>
      </c>
      <c r="H407" s="250">
        <v>0.36499999999999999</v>
      </c>
      <c r="I407" s="251">
        <v>0.38400000000000001</v>
      </c>
      <c r="J407" s="252">
        <v>1.9000000000000017E-2</v>
      </c>
    </row>
    <row r="408" spans="1:10" x14ac:dyDescent="0.3">
      <c r="A408" s="222" t="s">
        <v>114</v>
      </c>
      <c r="B408" s="250">
        <v>0.11600000000000001</v>
      </c>
      <c r="C408" s="251">
        <v>9.2999999999999999E-2</v>
      </c>
      <c r="D408" s="252">
        <v>-2.3000000000000007E-2</v>
      </c>
      <c r="E408" s="250">
        <v>0.13800000000000001</v>
      </c>
      <c r="F408" s="251">
        <v>0.126</v>
      </c>
      <c r="G408" s="252">
        <v>-1.2000000000000011E-2</v>
      </c>
      <c r="H408" s="250">
        <v>0.19400000000000001</v>
      </c>
      <c r="I408" s="251">
        <v>0.122</v>
      </c>
      <c r="J408" s="252">
        <v>-7.2000000000000008E-2</v>
      </c>
    </row>
    <row r="409" spans="1:10" x14ac:dyDescent="0.3">
      <c r="A409" s="222" t="s">
        <v>115</v>
      </c>
      <c r="B409" s="250">
        <v>0</v>
      </c>
      <c r="C409" s="251">
        <v>0</v>
      </c>
      <c r="D409" s="252">
        <v>0</v>
      </c>
      <c r="E409" s="250">
        <v>4.5999999999999999E-2</v>
      </c>
      <c r="F409" s="251">
        <v>1.0999999999999999E-2</v>
      </c>
      <c r="G409" s="252">
        <v>-3.5000000000000003E-2</v>
      </c>
      <c r="H409" s="250">
        <v>3.4000000000000002E-2</v>
      </c>
      <c r="I409" s="251">
        <v>1.9E-2</v>
      </c>
      <c r="J409" s="252">
        <v>-1.5000000000000003E-2</v>
      </c>
    </row>
    <row r="410" spans="1:10" x14ac:dyDescent="0.3">
      <c r="A410" s="279" t="s">
        <v>259</v>
      </c>
      <c r="B410" s="254">
        <v>43</v>
      </c>
      <c r="C410" s="255">
        <v>43</v>
      </c>
      <c r="D410" s="256" t="s">
        <v>248</v>
      </c>
      <c r="E410" s="254">
        <v>87</v>
      </c>
      <c r="F410" s="255">
        <v>87</v>
      </c>
      <c r="G410" s="256" t="s">
        <v>248</v>
      </c>
      <c r="H410" s="254">
        <v>417</v>
      </c>
      <c r="I410" s="255">
        <v>417</v>
      </c>
      <c r="J410" s="256" t="s">
        <v>248</v>
      </c>
    </row>
    <row r="411" spans="1:10" x14ac:dyDescent="0.3">
      <c r="A411" s="222" t="s">
        <v>194</v>
      </c>
      <c r="B411" s="257">
        <v>3.67</v>
      </c>
      <c r="C411" s="258">
        <v>3.51</v>
      </c>
      <c r="D411" s="259">
        <v>-0.16000000000000014</v>
      </c>
      <c r="E411" s="257">
        <v>3.51</v>
      </c>
      <c r="F411" s="258">
        <v>3.52</v>
      </c>
      <c r="G411" s="259">
        <v>1.0000000000000231E-2</v>
      </c>
      <c r="H411" s="257">
        <v>3.26</v>
      </c>
      <c r="I411" s="258">
        <v>3.44</v>
      </c>
      <c r="J411" s="259">
        <v>0.18000000000000016</v>
      </c>
    </row>
    <row r="412" spans="1:10" x14ac:dyDescent="0.3">
      <c r="A412" s="222" t="s">
        <v>174</v>
      </c>
      <c r="B412" s="257">
        <v>0.92</v>
      </c>
      <c r="C412" s="258">
        <v>0.83</v>
      </c>
      <c r="D412" s="260" t="s">
        <v>248</v>
      </c>
      <c r="E412" s="257">
        <v>1.06</v>
      </c>
      <c r="F412" s="258">
        <v>0.94</v>
      </c>
      <c r="G412" s="260" t="s">
        <v>248</v>
      </c>
      <c r="H412" s="257">
        <v>1</v>
      </c>
      <c r="I412" s="258">
        <v>0.93</v>
      </c>
      <c r="J412" s="260" t="s">
        <v>248</v>
      </c>
    </row>
    <row r="413" spans="1:10" x14ac:dyDescent="0.3">
      <c r="A413" s="222" t="s">
        <v>260</v>
      </c>
      <c r="B413" s="262" t="s">
        <v>248</v>
      </c>
      <c r="C413" s="258" t="s">
        <v>130</v>
      </c>
      <c r="D413" s="260" t="s">
        <v>248</v>
      </c>
      <c r="E413" s="262" t="s">
        <v>248</v>
      </c>
      <c r="F413" s="258" t="s">
        <v>130</v>
      </c>
      <c r="G413" s="260" t="s">
        <v>248</v>
      </c>
      <c r="H413" s="262" t="s">
        <v>248</v>
      </c>
      <c r="I413" s="258" t="s">
        <v>237</v>
      </c>
      <c r="J413" s="260" t="s">
        <v>248</v>
      </c>
    </row>
    <row r="414" spans="1:10" x14ac:dyDescent="0.3">
      <c r="A414" s="280" t="s">
        <v>173</v>
      </c>
      <c r="B414" s="264" t="s">
        <v>248</v>
      </c>
      <c r="C414" s="265">
        <v>-0.19656019656019674</v>
      </c>
      <c r="D414" s="266" t="s">
        <v>248</v>
      </c>
      <c r="E414" s="264" t="s">
        <v>248</v>
      </c>
      <c r="F414" s="265">
        <v>1.1325028312571043E-2</v>
      </c>
      <c r="G414" s="266" t="s">
        <v>248</v>
      </c>
      <c r="H414" s="264" t="s">
        <v>248</v>
      </c>
      <c r="I414" s="265">
        <v>0.19292604501607732</v>
      </c>
      <c r="J414" s="266" t="s">
        <v>248</v>
      </c>
    </row>
    <row r="415" spans="1:10" ht="26" x14ac:dyDescent="0.3">
      <c r="A415" s="192" t="s">
        <v>640</v>
      </c>
      <c r="B415" s="250">
        <v>7.0999999999999994E-2</v>
      </c>
      <c r="C415" s="251">
        <v>0.16700000000000001</v>
      </c>
      <c r="D415" s="252">
        <v>9.6000000000000016E-2</v>
      </c>
      <c r="E415" s="250">
        <v>0.107</v>
      </c>
      <c r="F415" s="251">
        <v>0.13100000000000001</v>
      </c>
      <c r="G415" s="252">
        <v>2.4000000000000007E-2</v>
      </c>
      <c r="H415" s="250">
        <v>0.104</v>
      </c>
      <c r="I415" s="251">
        <v>0.14899999999999999</v>
      </c>
      <c r="J415" s="252">
        <v>4.4999999999999998E-2</v>
      </c>
    </row>
    <row r="416" spans="1:10" x14ac:dyDescent="0.3">
      <c r="A416" s="222" t="s">
        <v>112</v>
      </c>
      <c r="B416" s="250">
        <v>0.35699999999999998</v>
      </c>
      <c r="C416" s="251">
        <v>0.38100000000000001</v>
      </c>
      <c r="D416" s="252">
        <v>2.4000000000000021E-2</v>
      </c>
      <c r="E416" s="250">
        <v>0.34499999999999997</v>
      </c>
      <c r="F416" s="251">
        <v>0.38100000000000001</v>
      </c>
      <c r="G416" s="252">
        <v>3.6000000000000032E-2</v>
      </c>
      <c r="H416" s="250">
        <v>0.29699999999999999</v>
      </c>
      <c r="I416" s="251">
        <v>0.33200000000000002</v>
      </c>
      <c r="J416" s="252">
        <v>3.5000000000000031E-2</v>
      </c>
    </row>
    <row r="417" spans="1:10" x14ac:dyDescent="0.3">
      <c r="A417" s="222" t="s">
        <v>113</v>
      </c>
      <c r="B417" s="250">
        <v>0.45200000000000001</v>
      </c>
      <c r="C417" s="251">
        <v>0.40500000000000003</v>
      </c>
      <c r="D417" s="252">
        <v>-4.6999999999999986E-2</v>
      </c>
      <c r="E417" s="250">
        <v>0.35699999999999998</v>
      </c>
      <c r="F417" s="251">
        <v>0.34499999999999997</v>
      </c>
      <c r="G417" s="252">
        <v>-1.2000000000000011E-2</v>
      </c>
      <c r="H417" s="250">
        <v>0.443</v>
      </c>
      <c r="I417" s="251">
        <v>0.39600000000000002</v>
      </c>
      <c r="J417" s="252">
        <v>-4.6999999999999986E-2</v>
      </c>
    </row>
    <row r="418" spans="1:10" x14ac:dyDescent="0.3">
      <c r="A418" s="222" t="s">
        <v>114</v>
      </c>
      <c r="B418" s="250">
        <v>0.11899999999999999</v>
      </c>
      <c r="C418" s="251">
        <v>4.8000000000000001E-2</v>
      </c>
      <c r="D418" s="252">
        <v>-7.0999999999999994E-2</v>
      </c>
      <c r="E418" s="250">
        <v>0.155</v>
      </c>
      <c r="F418" s="251">
        <v>0.11899999999999999</v>
      </c>
      <c r="G418" s="252">
        <v>-3.6000000000000004E-2</v>
      </c>
      <c r="H418" s="250">
        <v>0.14599999999999999</v>
      </c>
      <c r="I418" s="251">
        <v>0.114</v>
      </c>
      <c r="J418" s="252">
        <v>-3.1999999999999987E-2</v>
      </c>
    </row>
    <row r="419" spans="1:10" x14ac:dyDescent="0.3">
      <c r="A419" s="222" t="s">
        <v>115</v>
      </c>
      <c r="B419" s="250">
        <v>0</v>
      </c>
      <c r="C419" s="251">
        <v>0</v>
      </c>
      <c r="D419" s="252">
        <v>0</v>
      </c>
      <c r="E419" s="250">
        <v>3.5999999999999997E-2</v>
      </c>
      <c r="F419" s="251">
        <v>2.4E-2</v>
      </c>
      <c r="G419" s="252">
        <v>-1.1999999999999997E-2</v>
      </c>
      <c r="H419" s="250">
        <v>0.01</v>
      </c>
      <c r="I419" s="251">
        <v>0.01</v>
      </c>
      <c r="J419" s="252">
        <v>0</v>
      </c>
    </row>
    <row r="420" spans="1:10" x14ac:dyDescent="0.3">
      <c r="A420" s="279" t="s">
        <v>259</v>
      </c>
      <c r="B420" s="254">
        <v>42</v>
      </c>
      <c r="C420" s="255">
        <v>42</v>
      </c>
      <c r="D420" s="256" t="s">
        <v>248</v>
      </c>
      <c r="E420" s="254">
        <v>84</v>
      </c>
      <c r="F420" s="255">
        <v>84</v>
      </c>
      <c r="G420" s="256" t="s">
        <v>248</v>
      </c>
      <c r="H420" s="254">
        <v>404</v>
      </c>
      <c r="I420" s="255">
        <v>404</v>
      </c>
      <c r="J420" s="256" t="s">
        <v>248</v>
      </c>
    </row>
    <row r="421" spans="1:10" x14ac:dyDescent="0.3">
      <c r="A421" s="222" t="s">
        <v>194</v>
      </c>
      <c r="B421" s="257">
        <v>3.38</v>
      </c>
      <c r="C421" s="258">
        <v>3.67</v>
      </c>
      <c r="D421" s="259">
        <v>0.29000000000000004</v>
      </c>
      <c r="E421" s="257">
        <v>3.33</v>
      </c>
      <c r="F421" s="258">
        <v>3.48</v>
      </c>
      <c r="G421" s="259">
        <v>0.14999999999999991</v>
      </c>
      <c r="H421" s="257">
        <v>3.34</v>
      </c>
      <c r="I421" s="258">
        <v>3.5</v>
      </c>
      <c r="J421" s="259">
        <v>0.16000000000000014</v>
      </c>
    </row>
    <row r="422" spans="1:10" x14ac:dyDescent="0.3">
      <c r="A422" s="222" t="s">
        <v>174</v>
      </c>
      <c r="B422" s="257">
        <v>0.79</v>
      </c>
      <c r="C422" s="258">
        <v>0.82</v>
      </c>
      <c r="D422" s="260" t="s">
        <v>248</v>
      </c>
      <c r="E422" s="257">
        <v>0.99</v>
      </c>
      <c r="F422" s="258">
        <v>0.95</v>
      </c>
      <c r="G422" s="260" t="s">
        <v>248</v>
      </c>
      <c r="H422" s="257">
        <v>0.89</v>
      </c>
      <c r="I422" s="258">
        <v>0.91</v>
      </c>
      <c r="J422" s="260" t="s">
        <v>248</v>
      </c>
    </row>
    <row r="423" spans="1:10" x14ac:dyDescent="0.3">
      <c r="A423" s="222" t="s">
        <v>260</v>
      </c>
      <c r="B423" s="262" t="s">
        <v>248</v>
      </c>
      <c r="C423" s="258" t="s">
        <v>266</v>
      </c>
      <c r="D423" s="260" t="s">
        <v>248</v>
      </c>
      <c r="E423" s="262" t="s">
        <v>248</v>
      </c>
      <c r="F423" s="258" t="s">
        <v>130</v>
      </c>
      <c r="G423" s="260" t="s">
        <v>248</v>
      </c>
      <c r="H423" s="262" t="s">
        <v>248</v>
      </c>
      <c r="I423" s="258" t="s">
        <v>236</v>
      </c>
      <c r="J423" s="260" t="s">
        <v>248</v>
      </c>
    </row>
    <row r="424" spans="1:10" x14ac:dyDescent="0.3">
      <c r="A424" s="280" t="s">
        <v>173</v>
      </c>
      <c r="B424" s="264" t="s">
        <v>248</v>
      </c>
      <c r="C424" s="265">
        <v>0.31590413943355122</v>
      </c>
      <c r="D424" s="266" t="s">
        <v>248</v>
      </c>
      <c r="E424" s="264" t="s">
        <v>248</v>
      </c>
      <c r="F424" s="265">
        <v>0.15060240963855412</v>
      </c>
      <c r="G424" s="266" t="s">
        <v>248</v>
      </c>
      <c r="H424" s="264" t="s">
        <v>248</v>
      </c>
      <c r="I424" s="265">
        <v>0.16859852476290849</v>
      </c>
      <c r="J424" s="266" t="s">
        <v>248</v>
      </c>
    </row>
    <row r="425" spans="1:10" ht="26" x14ac:dyDescent="0.3">
      <c r="A425" s="192" t="s">
        <v>620</v>
      </c>
      <c r="B425" s="250">
        <v>0.25600000000000001</v>
      </c>
      <c r="C425" s="251">
        <v>0.25600000000000001</v>
      </c>
      <c r="D425" s="252">
        <v>0</v>
      </c>
      <c r="E425" s="250">
        <v>0.253</v>
      </c>
      <c r="F425" s="251">
        <v>0.23</v>
      </c>
      <c r="G425" s="252">
        <v>-2.2999999999999993E-2</v>
      </c>
      <c r="H425" s="250">
        <v>0.16500000000000001</v>
      </c>
      <c r="I425" s="251">
        <v>0.189</v>
      </c>
      <c r="J425" s="252">
        <v>2.3999999999999994E-2</v>
      </c>
    </row>
    <row r="426" spans="1:10" x14ac:dyDescent="0.3">
      <c r="A426" s="222" t="s">
        <v>112</v>
      </c>
      <c r="B426" s="250">
        <v>0.51200000000000001</v>
      </c>
      <c r="C426" s="251">
        <v>0.48799999999999999</v>
      </c>
      <c r="D426" s="252">
        <v>-2.4000000000000021E-2</v>
      </c>
      <c r="E426" s="250">
        <v>0.46</v>
      </c>
      <c r="F426" s="251">
        <v>0.50600000000000001</v>
      </c>
      <c r="G426" s="252">
        <v>4.5999999999999985E-2</v>
      </c>
      <c r="H426" s="250">
        <v>0.39900000000000002</v>
      </c>
      <c r="I426" s="251">
        <v>0.38700000000000001</v>
      </c>
      <c r="J426" s="252">
        <v>-1.2000000000000011E-2</v>
      </c>
    </row>
    <row r="427" spans="1:10" x14ac:dyDescent="0.3">
      <c r="A427" s="222" t="s">
        <v>113</v>
      </c>
      <c r="B427" s="250">
        <v>0.20899999999999999</v>
      </c>
      <c r="C427" s="251">
        <v>0.23300000000000001</v>
      </c>
      <c r="D427" s="252">
        <v>2.4000000000000021E-2</v>
      </c>
      <c r="E427" s="250">
        <v>0.23</v>
      </c>
      <c r="F427" s="251">
        <v>0.20699999999999999</v>
      </c>
      <c r="G427" s="252">
        <v>-2.300000000000002E-2</v>
      </c>
      <c r="H427" s="250">
        <v>0.34799999999999998</v>
      </c>
      <c r="I427" s="251">
        <v>0.30499999999999999</v>
      </c>
      <c r="J427" s="252">
        <v>-4.2999999999999983E-2</v>
      </c>
    </row>
    <row r="428" spans="1:10" x14ac:dyDescent="0.3">
      <c r="A428" s="222" t="s">
        <v>114</v>
      </c>
      <c r="B428" s="250">
        <v>2.3E-2</v>
      </c>
      <c r="C428" s="251">
        <v>2.3E-2</v>
      </c>
      <c r="D428" s="252">
        <v>0</v>
      </c>
      <c r="E428" s="250">
        <v>3.4000000000000002E-2</v>
      </c>
      <c r="F428" s="251">
        <v>4.5999999999999999E-2</v>
      </c>
      <c r="G428" s="252">
        <v>1.1999999999999997E-2</v>
      </c>
      <c r="H428" s="250">
        <v>7.1999999999999995E-2</v>
      </c>
      <c r="I428" s="251">
        <v>0.107</v>
      </c>
      <c r="J428" s="252">
        <v>3.5000000000000003E-2</v>
      </c>
    </row>
    <row r="429" spans="1:10" x14ac:dyDescent="0.3">
      <c r="A429" s="222" t="s">
        <v>115</v>
      </c>
      <c r="B429" s="250">
        <v>0</v>
      </c>
      <c r="C429" s="251">
        <v>0</v>
      </c>
      <c r="D429" s="252">
        <v>0</v>
      </c>
      <c r="E429" s="250">
        <v>2.3E-2</v>
      </c>
      <c r="F429" s="251">
        <v>1.0999999999999999E-2</v>
      </c>
      <c r="G429" s="252">
        <v>-1.2E-2</v>
      </c>
      <c r="H429" s="250">
        <v>1.7000000000000001E-2</v>
      </c>
      <c r="I429" s="251">
        <v>1.2E-2</v>
      </c>
      <c r="J429" s="252">
        <v>-5.000000000000001E-3</v>
      </c>
    </row>
    <row r="430" spans="1:10" x14ac:dyDescent="0.3">
      <c r="A430" s="279" t="s">
        <v>259</v>
      </c>
      <c r="B430" s="254">
        <v>43</v>
      </c>
      <c r="C430" s="255">
        <v>43</v>
      </c>
      <c r="D430" s="256" t="s">
        <v>248</v>
      </c>
      <c r="E430" s="254">
        <v>87</v>
      </c>
      <c r="F430" s="255">
        <v>87</v>
      </c>
      <c r="G430" s="256" t="s">
        <v>248</v>
      </c>
      <c r="H430" s="254">
        <v>419</v>
      </c>
      <c r="I430" s="255">
        <v>419</v>
      </c>
      <c r="J430" s="256" t="s">
        <v>248</v>
      </c>
    </row>
    <row r="431" spans="1:10" x14ac:dyDescent="0.3">
      <c r="A431" s="222" t="s">
        <v>194</v>
      </c>
      <c r="B431" s="257">
        <v>4</v>
      </c>
      <c r="C431" s="258">
        <v>3.98</v>
      </c>
      <c r="D431" s="259">
        <v>-2.0000000000000018E-2</v>
      </c>
      <c r="E431" s="257">
        <v>3.89</v>
      </c>
      <c r="F431" s="258">
        <v>3.9</v>
      </c>
      <c r="G431" s="259">
        <v>9.9999999999997868E-3</v>
      </c>
      <c r="H431" s="257">
        <v>3.62</v>
      </c>
      <c r="I431" s="258">
        <v>3.63</v>
      </c>
      <c r="J431" s="259">
        <v>9.9999999999997868E-3</v>
      </c>
    </row>
    <row r="432" spans="1:10" x14ac:dyDescent="0.3">
      <c r="A432" s="222" t="s">
        <v>174</v>
      </c>
      <c r="B432" s="257">
        <v>0.76</v>
      </c>
      <c r="C432" s="258">
        <v>0.77</v>
      </c>
      <c r="D432" s="260" t="s">
        <v>248</v>
      </c>
      <c r="E432" s="257">
        <v>0.91</v>
      </c>
      <c r="F432" s="258">
        <v>0.85</v>
      </c>
      <c r="G432" s="260" t="s">
        <v>248</v>
      </c>
      <c r="H432" s="257">
        <v>0.9</v>
      </c>
      <c r="I432" s="258">
        <v>0.95</v>
      </c>
      <c r="J432" s="260" t="s">
        <v>248</v>
      </c>
    </row>
    <row r="433" spans="1:10" x14ac:dyDescent="0.3">
      <c r="A433" s="222" t="s">
        <v>260</v>
      </c>
      <c r="B433" s="262" t="s">
        <v>248</v>
      </c>
      <c r="C433" s="258" t="s">
        <v>130</v>
      </c>
      <c r="D433" s="260" t="s">
        <v>248</v>
      </c>
      <c r="E433" s="262" t="s">
        <v>248</v>
      </c>
      <c r="F433" s="258" t="s">
        <v>130</v>
      </c>
      <c r="G433" s="260" t="s">
        <v>248</v>
      </c>
      <c r="H433" s="262" t="s">
        <v>248</v>
      </c>
      <c r="I433" s="258" t="s">
        <v>130</v>
      </c>
      <c r="J433" s="260" t="s">
        <v>248</v>
      </c>
    </row>
    <row r="434" spans="1:10" x14ac:dyDescent="0.3">
      <c r="A434" s="280" t="s">
        <v>173</v>
      </c>
      <c r="B434" s="264" t="s">
        <v>248</v>
      </c>
      <c r="C434" s="265">
        <v>-2.2573363431151263E-2</v>
      </c>
      <c r="D434" s="266" t="s">
        <v>248</v>
      </c>
      <c r="E434" s="264" t="s">
        <v>248</v>
      </c>
      <c r="F434" s="265">
        <v>9.832841691248562E-3</v>
      </c>
      <c r="G434" s="266" t="s">
        <v>248</v>
      </c>
      <c r="H434" s="264" t="s">
        <v>248</v>
      </c>
      <c r="I434" s="265">
        <v>1.0224948875255406E-2</v>
      </c>
      <c r="J434" s="266" t="s">
        <v>248</v>
      </c>
    </row>
    <row r="435" spans="1:10" ht="26" x14ac:dyDescent="0.3">
      <c r="A435" s="192" t="s">
        <v>621</v>
      </c>
      <c r="B435" s="250">
        <v>0.16300000000000001</v>
      </c>
      <c r="C435" s="251">
        <v>0.186</v>
      </c>
      <c r="D435" s="252">
        <v>2.2999999999999993E-2</v>
      </c>
      <c r="E435" s="250">
        <v>0.10299999999999999</v>
      </c>
      <c r="F435" s="251">
        <v>0.14899999999999999</v>
      </c>
      <c r="G435" s="252">
        <v>4.5999999999999999E-2</v>
      </c>
      <c r="H435" s="250">
        <v>9.8000000000000004E-2</v>
      </c>
      <c r="I435" s="251">
        <v>0.14599999999999999</v>
      </c>
      <c r="J435" s="252">
        <v>4.7999999999999987E-2</v>
      </c>
    </row>
    <row r="436" spans="1:10" x14ac:dyDescent="0.3">
      <c r="A436" s="222" t="s">
        <v>112</v>
      </c>
      <c r="B436" s="250">
        <v>0.34899999999999998</v>
      </c>
      <c r="C436" s="251">
        <v>0.27900000000000003</v>
      </c>
      <c r="D436" s="252">
        <v>-6.9999999999999951E-2</v>
      </c>
      <c r="E436" s="250">
        <v>0.36799999999999999</v>
      </c>
      <c r="F436" s="251">
        <v>0.27600000000000002</v>
      </c>
      <c r="G436" s="252">
        <v>-9.1999999999999971E-2</v>
      </c>
      <c r="H436" s="250">
        <v>0.307</v>
      </c>
      <c r="I436" s="251">
        <v>0.28999999999999998</v>
      </c>
      <c r="J436" s="252">
        <v>-1.7000000000000015E-2</v>
      </c>
    </row>
    <row r="437" spans="1:10" x14ac:dyDescent="0.3">
      <c r="A437" s="222" t="s">
        <v>113</v>
      </c>
      <c r="B437" s="250">
        <v>0.372</v>
      </c>
      <c r="C437" s="251">
        <v>0.34899999999999998</v>
      </c>
      <c r="D437" s="252">
        <v>-2.300000000000002E-2</v>
      </c>
      <c r="E437" s="250">
        <v>0.33300000000000002</v>
      </c>
      <c r="F437" s="251">
        <v>0.34499999999999997</v>
      </c>
      <c r="G437" s="252">
        <v>1.1999999999999955E-2</v>
      </c>
      <c r="H437" s="250">
        <v>0.38100000000000001</v>
      </c>
      <c r="I437" s="251">
        <v>0.32900000000000001</v>
      </c>
      <c r="J437" s="252">
        <v>-5.1999999999999991E-2</v>
      </c>
    </row>
    <row r="438" spans="1:10" x14ac:dyDescent="0.3">
      <c r="A438" s="222" t="s">
        <v>114</v>
      </c>
      <c r="B438" s="250">
        <v>0.11600000000000001</v>
      </c>
      <c r="C438" s="251">
        <v>0.186</v>
      </c>
      <c r="D438" s="252">
        <v>6.9999999999999993E-2</v>
      </c>
      <c r="E438" s="250">
        <v>0.161</v>
      </c>
      <c r="F438" s="251">
        <v>0.184</v>
      </c>
      <c r="G438" s="252">
        <v>2.2999999999999993E-2</v>
      </c>
      <c r="H438" s="250">
        <v>0.189</v>
      </c>
      <c r="I438" s="251">
        <v>0.20599999999999999</v>
      </c>
      <c r="J438" s="252">
        <v>1.6999999999999987E-2</v>
      </c>
    </row>
    <row r="439" spans="1:10" x14ac:dyDescent="0.3">
      <c r="A439" s="222" t="s">
        <v>115</v>
      </c>
      <c r="B439" s="250">
        <v>0</v>
      </c>
      <c r="C439" s="251">
        <v>0</v>
      </c>
      <c r="D439" s="252">
        <v>0</v>
      </c>
      <c r="E439" s="250">
        <v>3.4000000000000002E-2</v>
      </c>
      <c r="F439" s="251">
        <v>4.5999999999999999E-2</v>
      </c>
      <c r="G439" s="252">
        <v>1.1999999999999997E-2</v>
      </c>
      <c r="H439" s="250">
        <v>2.4E-2</v>
      </c>
      <c r="I439" s="251">
        <v>2.9000000000000001E-2</v>
      </c>
      <c r="J439" s="252">
        <v>5.000000000000001E-3</v>
      </c>
    </row>
    <row r="440" spans="1:10" x14ac:dyDescent="0.3">
      <c r="A440" s="279" t="s">
        <v>259</v>
      </c>
      <c r="B440" s="254">
        <v>43</v>
      </c>
      <c r="C440" s="255">
        <v>43</v>
      </c>
      <c r="D440" s="256" t="s">
        <v>248</v>
      </c>
      <c r="E440" s="254">
        <v>87</v>
      </c>
      <c r="F440" s="255">
        <v>87</v>
      </c>
      <c r="G440" s="256" t="s">
        <v>248</v>
      </c>
      <c r="H440" s="254">
        <v>417</v>
      </c>
      <c r="I440" s="255">
        <v>417</v>
      </c>
      <c r="J440" s="256" t="s">
        <v>248</v>
      </c>
    </row>
    <row r="441" spans="1:10" x14ac:dyDescent="0.3">
      <c r="A441" s="222" t="s">
        <v>194</v>
      </c>
      <c r="B441" s="257">
        <v>3.56</v>
      </c>
      <c r="C441" s="258">
        <v>3.47</v>
      </c>
      <c r="D441" s="259">
        <v>-8.9999999999999858E-2</v>
      </c>
      <c r="E441" s="257">
        <v>3.34</v>
      </c>
      <c r="F441" s="258">
        <v>3.3</v>
      </c>
      <c r="G441" s="259">
        <v>-4.0000000000000036E-2</v>
      </c>
      <c r="H441" s="257">
        <v>3.27</v>
      </c>
      <c r="I441" s="258">
        <v>3.32</v>
      </c>
      <c r="J441" s="259">
        <v>4.9999999999999822E-2</v>
      </c>
    </row>
    <row r="442" spans="1:10" x14ac:dyDescent="0.3">
      <c r="A442" s="222" t="s">
        <v>174</v>
      </c>
      <c r="B442" s="257">
        <v>0.91</v>
      </c>
      <c r="C442" s="258">
        <v>1.01</v>
      </c>
      <c r="D442" s="260" t="s">
        <v>248</v>
      </c>
      <c r="E442" s="257">
        <v>0.99</v>
      </c>
      <c r="F442" s="258">
        <v>1.08</v>
      </c>
      <c r="G442" s="260" t="s">
        <v>248</v>
      </c>
      <c r="H442" s="257">
        <v>0.96</v>
      </c>
      <c r="I442" s="258">
        <v>1.05</v>
      </c>
      <c r="J442" s="260" t="s">
        <v>248</v>
      </c>
    </row>
    <row r="443" spans="1:10" x14ac:dyDescent="0.3">
      <c r="A443" s="222" t="s">
        <v>260</v>
      </c>
      <c r="B443" s="262" t="s">
        <v>248</v>
      </c>
      <c r="C443" s="258" t="s">
        <v>130</v>
      </c>
      <c r="D443" s="260" t="s">
        <v>248</v>
      </c>
      <c r="E443" s="262" t="s">
        <v>248</v>
      </c>
      <c r="F443" s="258" t="s">
        <v>130</v>
      </c>
      <c r="G443" s="260" t="s">
        <v>248</v>
      </c>
      <c r="H443" s="262" t="s">
        <v>248</v>
      </c>
      <c r="I443" s="258" t="s">
        <v>130</v>
      </c>
      <c r="J443" s="260" t="s">
        <v>248</v>
      </c>
    </row>
    <row r="444" spans="1:10" x14ac:dyDescent="0.3">
      <c r="A444" s="280" t="s">
        <v>173</v>
      </c>
      <c r="B444" s="264" t="s">
        <v>248</v>
      </c>
      <c r="C444" s="265">
        <v>-9.5036958817317704E-2</v>
      </c>
      <c r="D444" s="266" t="s">
        <v>248</v>
      </c>
      <c r="E444" s="264" t="s">
        <v>248</v>
      </c>
      <c r="F444" s="265">
        <v>-4.3763676148796539E-2</v>
      </c>
      <c r="G444" s="266" t="s">
        <v>248</v>
      </c>
      <c r="H444" s="264" t="s">
        <v>248</v>
      </c>
      <c r="I444" s="265">
        <v>5.2687038988408666E-2</v>
      </c>
      <c r="J444" s="266" t="s">
        <v>248</v>
      </c>
    </row>
    <row r="445" spans="1:10" ht="26" x14ac:dyDescent="0.3">
      <c r="A445" s="192" t="s">
        <v>449</v>
      </c>
      <c r="B445" s="250">
        <v>0.16300000000000001</v>
      </c>
      <c r="C445" s="251">
        <v>4.7E-2</v>
      </c>
      <c r="D445" s="252">
        <v>-0.11600000000000001</v>
      </c>
      <c r="E445" s="250">
        <v>0.126</v>
      </c>
      <c r="F445" s="251">
        <v>4.5999999999999999E-2</v>
      </c>
      <c r="G445" s="252">
        <v>-0.08</v>
      </c>
      <c r="H445" s="250">
        <v>9.4E-2</v>
      </c>
      <c r="I445" s="251">
        <v>7.4999999999999997E-2</v>
      </c>
      <c r="J445" s="252">
        <v>-1.9000000000000003E-2</v>
      </c>
    </row>
    <row r="446" spans="1:10" x14ac:dyDescent="0.3">
      <c r="A446" s="222" t="s">
        <v>112</v>
      </c>
      <c r="B446" s="250">
        <v>0.20899999999999999</v>
      </c>
      <c r="C446" s="251">
        <v>0.27900000000000003</v>
      </c>
      <c r="D446" s="252">
        <v>7.0000000000000034E-2</v>
      </c>
      <c r="E446" s="250">
        <v>0.184</v>
      </c>
      <c r="F446" s="251">
        <v>0.218</v>
      </c>
      <c r="G446" s="252">
        <v>3.4000000000000002E-2</v>
      </c>
      <c r="H446" s="250">
        <v>0.183</v>
      </c>
      <c r="I446" s="251">
        <v>0.188</v>
      </c>
      <c r="J446" s="252">
        <v>5.0000000000000044E-3</v>
      </c>
    </row>
    <row r="447" spans="1:10" x14ac:dyDescent="0.3">
      <c r="A447" s="222" t="s">
        <v>113</v>
      </c>
      <c r="B447" s="250">
        <v>0.46500000000000002</v>
      </c>
      <c r="C447" s="251">
        <v>0.46500000000000002</v>
      </c>
      <c r="D447" s="252">
        <v>0</v>
      </c>
      <c r="E447" s="250">
        <v>0.32200000000000001</v>
      </c>
      <c r="F447" s="251">
        <v>0.36799999999999999</v>
      </c>
      <c r="G447" s="252">
        <v>4.5999999999999985E-2</v>
      </c>
      <c r="H447" s="250">
        <v>0.41</v>
      </c>
      <c r="I447" s="251">
        <v>0.35699999999999998</v>
      </c>
      <c r="J447" s="252">
        <v>-5.2999999999999992E-2</v>
      </c>
    </row>
    <row r="448" spans="1:10" x14ac:dyDescent="0.3">
      <c r="A448" s="222" t="s">
        <v>114</v>
      </c>
      <c r="B448" s="250">
        <v>0.16300000000000001</v>
      </c>
      <c r="C448" s="251">
        <v>0.16300000000000001</v>
      </c>
      <c r="D448" s="252">
        <v>0</v>
      </c>
      <c r="E448" s="250">
        <v>0.20699999999999999</v>
      </c>
      <c r="F448" s="251">
        <v>0.218</v>
      </c>
      <c r="G448" s="252">
        <v>1.100000000000001E-2</v>
      </c>
      <c r="H448" s="250">
        <v>0.224</v>
      </c>
      <c r="I448" s="251">
        <v>0.253</v>
      </c>
      <c r="J448" s="252">
        <v>2.8999999999999998E-2</v>
      </c>
    </row>
    <row r="449" spans="1:10" x14ac:dyDescent="0.3">
      <c r="A449" s="222" t="s">
        <v>115</v>
      </c>
      <c r="B449" s="250">
        <v>0</v>
      </c>
      <c r="C449" s="251">
        <v>4.7E-2</v>
      </c>
      <c r="D449" s="252">
        <v>4.7E-2</v>
      </c>
      <c r="E449" s="250">
        <v>0.161</v>
      </c>
      <c r="F449" s="251">
        <v>0.14899999999999999</v>
      </c>
      <c r="G449" s="252">
        <v>-1.2000000000000011E-2</v>
      </c>
      <c r="H449" s="250">
        <v>8.8999999999999996E-2</v>
      </c>
      <c r="I449" s="251">
        <v>0.128</v>
      </c>
      <c r="J449" s="252">
        <v>3.9000000000000007E-2</v>
      </c>
    </row>
    <row r="450" spans="1:10" x14ac:dyDescent="0.3">
      <c r="A450" s="279" t="s">
        <v>259</v>
      </c>
      <c r="B450" s="254">
        <v>43</v>
      </c>
      <c r="C450" s="255">
        <v>43</v>
      </c>
      <c r="D450" s="256" t="s">
        <v>248</v>
      </c>
      <c r="E450" s="254">
        <v>87</v>
      </c>
      <c r="F450" s="255">
        <v>87</v>
      </c>
      <c r="G450" s="256" t="s">
        <v>248</v>
      </c>
      <c r="H450" s="254">
        <v>415</v>
      </c>
      <c r="I450" s="255">
        <v>415</v>
      </c>
      <c r="J450" s="256" t="s">
        <v>248</v>
      </c>
    </row>
    <row r="451" spans="1:10" x14ac:dyDescent="0.3">
      <c r="A451" s="222" t="s">
        <v>194</v>
      </c>
      <c r="B451" s="257">
        <v>3.37</v>
      </c>
      <c r="C451" s="258">
        <v>3.12</v>
      </c>
      <c r="D451" s="259">
        <v>-0.25</v>
      </c>
      <c r="E451" s="257">
        <v>2.91</v>
      </c>
      <c r="F451" s="258">
        <v>2.79</v>
      </c>
      <c r="G451" s="259">
        <v>-0.12000000000000011</v>
      </c>
      <c r="H451" s="257">
        <v>2.97</v>
      </c>
      <c r="I451" s="258">
        <v>2.83</v>
      </c>
      <c r="J451" s="259">
        <v>-0.14000000000000012</v>
      </c>
    </row>
    <row r="452" spans="1:10" x14ac:dyDescent="0.3">
      <c r="A452" s="222" t="s">
        <v>174</v>
      </c>
      <c r="B452" s="257">
        <v>0.95</v>
      </c>
      <c r="C452" s="258">
        <v>0.91</v>
      </c>
      <c r="D452" s="260" t="s">
        <v>248</v>
      </c>
      <c r="E452" s="257">
        <v>1.24</v>
      </c>
      <c r="F452" s="258">
        <v>1.0900000000000001</v>
      </c>
      <c r="G452" s="260" t="s">
        <v>248</v>
      </c>
      <c r="H452" s="257">
        <v>1.07</v>
      </c>
      <c r="I452" s="258">
        <v>1.1100000000000001</v>
      </c>
      <c r="J452" s="260" t="s">
        <v>248</v>
      </c>
    </row>
    <row r="453" spans="1:10" x14ac:dyDescent="0.3">
      <c r="A453" s="222" t="s">
        <v>260</v>
      </c>
      <c r="B453" s="262" t="s">
        <v>248</v>
      </c>
      <c r="C453" s="258" t="s">
        <v>266</v>
      </c>
      <c r="D453" s="260" t="s">
        <v>248</v>
      </c>
      <c r="E453" s="262" t="s">
        <v>248</v>
      </c>
      <c r="F453" s="258" t="s">
        <v>130</v>
      </c>
      <c r="G453" s="260" t="s">
        <v>248</v>
      </c>
      <c r="H453" s="262" t="s">
        <v>248</v>
      </c>
      <c r="I453" s="258" t="s">
        <v>236</v>
      </c>
      <c r="J453" s="260" t="s">
        <v>248</v>
      </c>
    </row>
    <row r="454" spans="1:10" x14ac:dyDescent="0.3">
      <c r="A454" s="280" t="s">
        <v>173</v>
      </c>
      <c r="B454" s="264" t="s">
        <v>248</v>
      </c>
      <c r="C454" s="265">
        <v>-0.2556237218813906</v>
      </c>
      <c r="D454" s="266" t="s">
        <v>248</v>
      </c>
      <c r="E454" s="264" t="s">
        <v>248</v>
      </c>
      <c r="F454" s="265">
        <v>-0.11811023622047255</v>
      </c>
      <c r="G454" s="266" t="s">
        <v>248</v>
      </c>
      <c r="H454" s="264" t="s">
        <v>248</v>
      </c>
      <c r="I454" s="265">
        <v>-0.12797074954296173</v>
      </c>
      <c r="J454" s="266" t="s">
        <v>248</v>
      </c>
    </row>
    <row r="455" spans="1:10" ht="26" x14ac:dyDescent="0.3">
      <c r="A455" s="192" t="s">
        <v>357</v>
      </c>
      <c r="B455" s="250">
        <v>0.20899999999999999</v>
      </c>
      <c r="C455" s="251">
        <v>0.20899999999999999</v>
      </c>
      <c r="D455" s="252">
        <v>0</v>
      </c>
      <c r="E455" s="250">
        <v>0.253</v>
      </c>
      <c r="F455" s="251">
        <v>0.20699999999999999</v>
      </c>
      <c r="G455" s="252">
        <v>-4.6000000000000013E-2</v>
      </c>
      <c r="H455" s="250">
        <v>0.21099999999999999</v>
      </c>
      <c r="I455" s="251">
        <v>0.26900000000000002</v>
      </c>
      <c r="J455" s="252">
        <v>5.8000000000000024E-2</v>
      </c>
    </row>
    <row r="456" spans="1:10" x14ac:dyDescent="0.3">
      <c r="A456" s="222" t="s">
        <v>112</v>
      </c>
      <c r="B456" s="250">
        <v>0.48799999999999999</v>
      </c>
      <c r="C456" s="251">
        <v>0.53500000000000003</v>
      </c>
      <c r="D456" s="252">
        <v>4.7000000000000042E-2</v>
      </c>
      <c r="E456" s="250">
        <v>0.40200000000000002</v>
      </c>
      <c r="F456" s="251">
        <v>0.48299999999999998</v>
      </c>
      <c r="G456" s="252">
        <v>8.0999999999999961E-2</v>
      </c>
      <c r="H456" s="250">
        <v>0.49399999999999999</v>
      </c>
      <c r="I456" s="251">
        <v>0.501</v>
      </c>
      <c r="J456" s="252">
        <v>7.0000000000000062E-3</v>
      </c>
    </row>
    <row r="457" spans="1:10" x14ac:dyDescent="0.3">
      <c r="A457" s="222" t="s">
        <v>113</v>
      </c>
      <c r="B457" s="250">
        <v>0.30199999999999999</v>
      </c>
      <c r="C457" s="251">
        <v>0.25600000000000001</v>
      </c>
      <c r="D457" s="252">
        <v>-4.5999999999999985E-2</v>
      </c>
      <c r="E457" s="250">
        <v>0.28699999999999998</v>
      </c>
      <c r="F457" s="251">
        <v>0.24099999999999999</v>
      </c>
      <c r="G457" s="252">
        <v>-4.5999999999999985E-2</v>
      </c>
      <c r="H457" s="250">
        <v>0.26900000000000002</v>
      </c>
      <c r="I457" s="251">
        <v>0.20599999999999999</v>
      </c>
      <c r="J457" s="252">
        <v>-6.3000000000000028E-2</v>
      </c>
    </row>
    <row r="458" spans="1:10" x14ac:dyDescent="0.3">
      <c r="A458" s="222" t="s">
        <v>114</v>
      </c>
      <c r="B458" s="250">
        <v>0</v>
      </c>
      <c r="C458" s="251">
        <v>0</v>
      </c>
      <c r="D458" s="252">
        <v>0</v>
      </c>
      <c r="E458" s="250">
        <v>5.7000000000000002E-2</v>
      </c>
      <c r="F458" s="251">
        <v>6.9000000000000006E-2</v>
      </c>
      <c r="G458" s="252">
        <v>1.2000000000000004E-2</v>
      </c>
      <c r="H458" s="250">
        <v>2.5999999999999999E-2</v>
      </c>
      <c r="I458" s="251">
        <v>2.4E-2</v>
      </c>
      <c r="J458" s="252">
        <v>-1.9999999999999983E-3</v>
      </c>
    </row>
    <row r="459" spans="1:10" x14ac:dyDescent="0.3">
      <c r="A459" s="222" t="s">
        <v>115</v>
      </c>
      <c r="B459" s="250">
        <v>0</v>
      </c>
      <c r="C459" s="251">
        <v>0</v>
      </c>
      <c r="D459" s="252">
        <v>0</v>
      </c>
      <c r="E459" s="250">
        <v>0</v>
      </c>
      <c r="F459" s="251">
        <v>0</v>
      </c>
      <c r="G459" s="252">
        <v>0</v>
      </c>
      <c r="H459" s="250">
        <v>0</v>
      </c>
      <c r="I459" s="251">
        <v>0</v>
      </c>
      <c r="J459" s="252">
        <v>0</v>
      </c>
    </row>
    <row r="460" spans="1:10" x14ac:dyDescent="0.3">
      <c r="A460" s="279" t="s">
        <v>259</v>
      </c>
      <c r="B460" s="254">
        <v>43</v>
      </c>
      <c r="C460" s="255">
        <v>43</v>
      </c>
      <c r="D460" s="256" t="s">
        <v>248</v>
      </c>
      <c r="E460" s="254">
        <v>87</v>
      </c>
      <c r="F460" s="255">
        <v>87</v>
      </c>
      <c r="G460" s="256" t="s">
        <v>248</v>
      </c>
      <c r="H460" s="254">
        <v>417</v>
      </c>
      <c r="I460" s="255">
        <v>417</v>
      </c>
      <c r="J460" s="256" t="s">
        <v>248</v>
      </c>
    </row>
    <row r="461" spans="1:10" x14ac:dyDescent="0.3">
      <c r="A461" s="222" t="s">
        <v>194</v>
      </c>
      <c r="B461" s="257">
        <v>3.91</v>
      </c>
      <c r="C461" s="258">
        <v>3.95</v>
      </c>
      <c r="D461" s="259">
        <v>4.0000000000000036E-2</v>
      </c>
      <c r="E461" s="257">
        <v>3.85</v>
      </c>
      <c r="F461" s="258">
        <v>3.83</v>
      </c>
      <c r="G461" s="259">
        <v>-2.0000000000000018E-2</v>
      </c>
      <c r="H461" s="257">
        <v>3.89</v>
      </c>
      <c r="I461" s="258">
        <v>4.01</v>
      </c>
      <c r="J461" s="259">
        <v>0.11999999999999966</v>
      </c>
    </row>
    <row r="462" spans="1:10" x14ac:dyDescent="0.3">
      <c r="A462" s="222" t="s">
        <v>174</v>
      </c>
      <c r="B462" s="257">
        <v>0.72</v>
      </c>
      <c r="C462" s="258">
        <v>0.69</v>
      </c>
      <c r="D462" s="260" t="s">
        <v>248</v>
      </c>
      <c r="E462" s="257">
        <v>0.87</v>
      </c>
      <c r="F462" s="258">
        <v>0.84</v>
      </c>
      <c r="G462" s="260" t="s">
        <v>248</v>
      </c>
      <c r="H462" s="257">
        <v>0.76</v>
      </c>
      <c r="I462" s="258">
        <v>0.76</v>
      </c>
      <c r="J462" s="260" t="s">
        <v>248</v>
      </c>
    </row>
    <row r="463" spans="1:10" x14ac:dyDescent="0.3">
      <c r="A463" s="222" t="s">
        <v>260</v>
      </c>
      <c r="B463" s="262" t="s">
        <v>248</v>
      </c>
      <c r="C463" s="258" t="s">
        <v>130</v>
      </c>
      <c r="D463" s="260" t="s">
        <v>248</v>
      </c>
      <c r="E463" s="262" t="s">
        <v>248</v>
      </c>
      <c r="F463" s="258" t="s">
        <v>130</v>
      </c>
      <c r="G463" s="260" t="s">
        <v>248</v>
      </c>
      <c r="H463" s="262" t="s">
        <v>248</v>
      </c>
      <c r="I463" s="258" t="s">
        <v>236</v>
      </c>
      <c r="J463" s="260" t="s">
        <v>248</v>
      </c>
    </row>
    <row r="464" spans="1:10" x14ac:dyDescent="0.3">
      <c r="A464" s="280" t="s">
        <v>173</v>
      </c>
      <c r="B464" s="264" t="s">
        <v>248</v>
      </c>
      <c r="C464" s="265">
        <v>5.0955414012738898E-2</v>
      </c>
      <c r="D464" s="266" t="s">
        <v>248</v>
      </c>
      <c r="E464" s="264" t="s">
        <v>248</v>
      </c>
      <c r="F464" s="265">
        <v>-2.2831050228310522E-2</v>
      </c>
      <c r="G464" s="266" t="s">
        <v>248</v>
      </c>
      <c r="H464" s="264" t="s">
        <v>248</v>
      </c>
      <c r="I464" s="265">
        <v>0.14492753623188365</v>
      </c>
      <c r="J464" s="266" t="s">
        <v>248</v>
      </c>
    </row>
    <row r="465" spans="1:10" ht="26" x14ac:dyDescent="0.3">
      <c r="A465" s="192" t="s">
        <v>157</v>
      </c>
      <c r="B465" s="250">
        <v>9.2999999999999999E-2</v>
      </c>
      <c r="C465" s="251">
        <v>0.23300000000000001</v>
      </c>
      <c r="D465" s="252">
        <v>0.14000000000000001</v>
      </c>
      <c r="E465" s="250">
        <v>0.115</v>
      </c>
      <c r="F465" s="251">
        <v>0.184</v>
      </c>
      <c r="G465" s="252">
        <v>6.8999999999999992E-2</v>
      </c>
      <c r="H465" s="250">
        <v>0.122</v>
      </c>
      <c r="I465" s="251">
        <v>0.20300000000000001</v>
      </c>
      <c r="J465" s="252">
        <v>8.1000000000000016E-2</v>
      </c>
    </row>
    <row r="466" spans="1:10" x14ac:dyDescent="0.3">
      <c r="A466" s="222" t="s">
        <v>112</v>
      </c>
      <c r="B466" s="250">
        <v>0.46500000000000002</v>
      </c>
      <c r="C466" s="251">
        <v>0.48799999999999999</v>
      </c>
      <c r="D466" s="252">
        <v>2.2999999999999965E-2</v>
      </c>
      <c r="E466" s="250">
        <v>0.42499999999999999</v>
      </c>
      <c r="F466" s="251">
        <v>0.48299999999999998</v>
      </c>
      <c r="G466" s="252">
        <v>5.7999999999999996E-2</v>
      </c>
      <c r="H466" s="250">
        <v>0.4</v>
      </c>
      <c r="I466" s="251">
        <v>0.44500000000000001</v>
      </c>
      <c r="J466" s="252">
        <v>4.4999999999999984E-2</v>
      </c>
    </row>
    <row r="467" spans="1:10" x14ac:dyDescent="0.3">
      <c r="A467" s="222" t="s">
        <v>113</v>
      </c>
      <c r="B467" s="250">
        <v>0.27900000000000003</v>
      </c>
      <c r="C467" s="251">
        <v>0.186</v>
      </c>
      <c r="D467" s="252">
        <v>-9.3000000000000027E-2</v>
      </c>
      <c r="E467" s="250">
        <v>0.32200000000000001</v>
      </c>
      <c r="F467" s="251">
        <v>0.253</v>
      </c>
      <c r="G467" s="252">
        <v>-6.9000000000000006E-2</v>
      </c>
      <c r="H467" s="250">
        <v>0.38</v>
      </c>
      <c r="I467" s="251">
        <v>0.30599999999999999</v>
      </c>
      <c r="J467" s="252">
        <v>-7.400000000000001E-2</v>
      </c>
    </row>
    <row r="468" spans="1:10" x14ac:dyDescent="0.3">
      <c r="A468" s="222" t="s">
        <v>114</v>
      </c>
      <c r="B468" s="250">
        <v>0.16300000000000001</v>
      </c>
      <c r="C468" s="251">
        <v>9.2999999999999999E-2</v>
      </c>
      <c r="D468" s="252">
        <v>-7.0000000000000007E-2</v>
      </c>
      <c r="E468" s="250">
        <v>0.10299999999999999</v>
      </c>
      <c r="F468" s="251">
        <v>0.08</v>
      </c>
      <c r="G468" s="252">
        <v>-2.2999999999999993E-2</v>
      </c>
      <c r="H468" s="250">
        <v>8.5999999999999993E-2</v>
      </c>
      <c r="I468" s="251">
        <v>4.4999999999999998E-2</v>
      </c>
      <c r="J468" s="252">
        <v>-4.0999999999999995E-2</v>
      </c>
    </row>
    <row r="469" spans="1:10" x14ac:dyDescent="0.3">
      <c r="A469" s="222" t="s">
        <v>115</v>
      </c>
      <c r="B469" s="250">
        <v>0</v>
      </c>
      <c r="C469" s="251">
        <v>0</v>
      </c>
      <c r="D469" s="252">
        <v>0</v>
      </c>
      <c r="E469" s="250">
        <v>3.4000000000000002E-2</v>
      </c>
      <c r="F469" s="251">
        <v>0</v>
      </c>
      <c r="G469" s="252">
        <v>-3.4000000000000002E-2</v>
      </c>
      <c r="H469" s="250">
        <v>1.2E-2</v>
      </c>
      <c r="I469" s="251">
        <v>0</v>
      </c>
      <c r="J469" s="252">
        <v>-1.2E-2</v>
      </c>
    </row>
    <row r="470" spans="1:10" x14ac:dyDescent="0.3">
      <c r="A470" s="279" t="s">
        <v>259</v>
      </c>
      <c r="B470" s="254">
        <v>43</v>
      </c>
      <c r="C470" s="255">
        <v>43</v>
      </c>
      <c r="D470" s="256" t="s">
        <v>248</v>
      </c>
      <c r="E470" s="254">
        <v>87</v>
      </c>
      <c r="F470" s="255">
        <v>87</v>
      </c>
      <c r="G470" s="256" t="s">
        <v>248</v>
      </c>
      <c r="H470" s="254">
        <v>418</v>
      </c>
      <c r="I470" s="255">
        <v>418</v>
      </c>
      <c r="J470" s="256" t="s">
        <v>248</v>
      </c>
    </row>
    <row r="471" spans="1:10" x14ac:dyDescent="0.3">
      <c r="A471" s="222" t="s">
        <v>194</v>
      </c>
      <c r="B471" s="257">
        <v>3.49</v>
      </c>
      <c r="C471" s="258">
        <v>3.86</v>
      </c>
      <c r="D471" s="259">
        <v>0.36999999999999966</v>
      </c>
      <c r="E471" s="257">
        <v>3.48</v>
      </c>
      <c r="F471" s="258">
        <v>3.77</v>
      </c>
      <c r="G471" s="259">
        <v>0.29000000000000004</v>
      </c>
      <c r="H471" s="257">
        <v>3.53</v>
      </c>
      <c r="I471" s="258">
        <v>3.81</v>
      </c>
      <c r="J471" s="259">
        <v>0.28000000000000025</v>
      </c>
    </row>
    <row r="472" spans="1:10" x14ac:dyDescent="0.3">
      <c r="A472" s="222" t="s">
        <v>174</v>
      </c>
      <c r="B472" s="257">
        <v>0.88</v>
      </c>
      <c r="C472" s="258">
        <v>0.89</v>
      </c>
      <c r="D472" s="260" t="s">
        <v>248</v>
      </c>
      <c r="E472" s="257">
        <v>0.95</v>
      </c>
      <c r="F472" s="258">
        <v>0.84</v>
      </c>
      <c r="G472" s="260" t="s">
        <v>248</v>
      </c>
      <c r="H472" s="257">
        <v>0.86</v>
      </c>
      <c r="I472" s="258">
        <v>0.81</v>
      </c>
      <c r="J472" s="260" t="s">
        <v>248</v>
      </c>
    </row>
    <row r="473" spans="1:10" x14ac:dyDescent="0.3">
      <c r="A473" s="222" t="s">
        <v>260</v>
      </c>
      <c r="B473" s="262" t="s">
        <v>248</v>
      </c>
      <c r="C473" s="258" t="s">
        <v>236</v>
      </c>
      <c r="D473" s="260" t="s">
        <v>248</v>
      </c>
      <c r="E473" s="262" t="s">
        <v>248</v>
      </c>
      <c r="F473" s="258" t="s">
        <v>236</v>
      </c>
      <c r="G473" s="260" t="s">
        <v>248</v>
      </c>
      <c r="H473" s="262" t="s">
        <v>248</v>
      </c>
      <c r="I473" s="258" t="s">
        <v>237</v>
      </c>
      <c r="J473" s="260" t="s">
        <v>248</v>
      </c>
    </row>
    <row r="474" spans="1:10" x14ac:dyDescent="0.3">
      <c r="A474" s="280" t="s">
        <v>173</v>
      </c>
      <c r="B474" s="264" t="s">
        <v>248</v>
      </c>
      <c r="C474" s="265">
        <v>0.41111111111111071</v>
      </c>
      <c r="D474" s="266" t="s">
        <v>248</v>
      </c>
      <c r="E474" s="264" t="s">
        <v>248</v>
      </c>
      <c r="F474" s="265">
        <v>0.31317494600431967</v>
      </c>
      <c r="G474" s="266" t="s">
        <v>248</v>
      </c>
      <c r="H474" s="264" t="s">
        <v>248</v>
      </c>
      <c r="I474" s="265">
        <v>0.33293697978596937</v>
      </c>
      <c r="J474" s="266" t="s">
        <v>248</v>
      </c>
    </row>
    <row r="475" spans="1:10" ht="52" x14ac:dyDescent="0.3">
      <c r="A475" s="281" t="s">
        <v>943</v>
      </c>
      <c r="B475" s="250">
        <v>0.17799999999999999</v>
      </c>
      <c r="C475" s="251">
        <v>0.42199999999999999</v>
      </c>
      <c r="D475" s="252">
        <v>0.24399999999999999</v>
      </c>
      <c r="E475" s="250">
        <v>0.23899999999999999</v>
      </c>
      <c r="F475" s="251">
        <v>0.35199999999999998</v>
      </c>
      <c r="G475" s="252">
        <v>0.11299999999999999</v>
      </c>
      <c r="H475" s="250">
        <v>0.246</v>
      </c>
      <c r="I475" s="251">
        <v>0.38400000000000001</v>
      </c>
      <c r="J475" s="252">
        <v>0.13800000000000001</v>
      </c>
    </row>
    <row r="476" spans="1:10" x14ac:dyDescent="0.3">
      <c r="A476" s="282" t="s">
        <v>527</v>
      </c>
      <c r="B476" s="250">
        <v>0.55600000000000005</v>
      </c>
      <c r="C476" s="251">
        <v>0.53300000000000003</v>
      </c>
      <c r="D476" s="252">
        <v>-2.300000000000002E-2</v>
      </c>
      <c r="E476" s="250">
        <v>0.56799999999999995</v>
      </c>
      <c r="F476" s="251">
        <v>0.52300000000000002</v>
      </c>
      <c r="G476" s="252">
        <v>-4.4999999999999929E-2</v>
      </c>
      <c r="H476" s="250">
        <v>0.504</v>
      </c>
      <c r="I476" s="251">
        <v>0.45300000000000001</v>
      </c>
      <c r="J476" s="252">
        <v>-5.099999999999999E-2</v>
      </c>
    </row>
    <row r="477" spans="1:10" x14ac:dyDescent="0.3">
      <c r="A477" s="282" t="s">
        <v>113</v>
      </c>
      <c r="B477" s="250">
        <v>0.26700000000000002</v>
      </c>
      <c r="C477" s="251">
        <v>4.3999999999999997E-2</v>
      </c>
      <c r="D477" s="252">
        <v>-0.22300000000000003</v>
      </c>
      <c r="E477" s="250">
        <v>0.17</v>
      </c>
      <c r="F477" s="251">
        <v>0.10199999999999999</v>
      </c>
      <c r="G477" s="252">
        <v>-6.8000000000000019E-2</v>
      </c>
      <c r="H477" s="250">
        <v>0.23200000000000001</v>
      </c>
      <c r="I477" s="251">
        <v>0.14099999999999999</v>
      </c>
      <c r="J477" s="252">
        <v>-9.1000000000000025E-2</v>
      </c>
    </row>
    <row r="478" spans="1:10" x14ac:dyDescent="0.3">
      <c r="A478" s="282" t="s">
        <v>528</v>
      </c>
      <c r="B478" s="250">
        <v>0</v>
      </c>
      <c r="C478" s="251">
        <v>0</v>
      </c>
      <c r="D478" s="252">
        <v>0</v>
      </c>
      <c r="E478" s="250">
        <v>2.3E-2</v>
      </c>
      <c r="F478" s="251">
        <v>1.0999999999999999E-2</v>
      </c>
      <c r="G478" s="252">
        <v>-1.2E-2</v>
      </c>
      <c r="H478" s="250">
        <v>1.7999999999999999E-2</v>
      </c>
      <c r="I478" s="251">
        <v>1.7999999999999999E-2</v>
      </c>
      <c r="J478" s="252">
        <v>0</v>
      </c>
    </row>
    <row r="479" spans="1:10" x14ac:dyDescent="0.3">
      <c r="A479" s="282" t="s">
        <v>529</v>
      </c>
      <c r="B479" s="250">
        <v>0</v>
      </c>
      <c r="C479" s="251">
        <v>0</v>
      </c>
      <c r="D479" s="252">
        <v>0</v>
      </c>
      <c r="E479" s="250">
        <v>0</v>
      </c>
      <c r="F479" s="251">
        <v>1.0999999999999999E-2</v>
      </c>
      <c r="G479" s="252">
        <v>1.0999999999999999E-2</v>
      </c>
      <c r="H479" s="250">
        <v>0</v>
      </c>
      <c r="I479" s="251">
        <v>4.0000000000000001E-3</v>
      </c>
      <c r="J479" s="252">
        <v>4.0000000000000001E-3</v>
      </c>
    </row>
    <row r="480" spans="1:10" x14ac:dyDescent="0.3">
      <c r="A480" s="283" t="s">
        <v>259</v>
      </c>
      <c r="B480" s="254">
        <v>45</v>
      </c>
      <c r="C480" s="255">
        <v>45</v>
      </c>
      <c r="D480" s="256" t="s">
        <v>248</v>
      </c>
      <c r="E480" s="254">
        <v>88</v>
      </c>
      <c r="F480" s="255">
        <v>88</v>
      </c>
      <c r="G480" s="256" t="s">
        <v>248</v>
      </c>
      <c r="H480" s="254">
        <v>448</v>
      </c>
      <c r="I480" s="255">
        <v>448</v>
      </c>
      <c r="J480" s="256" t="s">
        <v>248</v>
      </c>
    </row>
    <row r="481" spans="1:10" x14ac:dyDescent="0.3">
      <c r="A481" s="284" t="s">
        <v>194</v>
      </c>
      <c r="B481" s="257">
        <v>3.91</v>
      </c>
      <c r="C481" s="258">
        <v>4.38</v>
      </c>
      <c r="D481" s="259">
        <v>0.46999999999999975</v>
      </c>
      <c r="E481" s="257">
        <v>4.0199999999999996</v>
      </c>
      <c r="F481" s="258">
        <v>4.1900000000000004</v>
      </c>
      <c r="G481" s="259">
        <v>0.17000000000000082</v>
      </c>
      <c r="H481" s="257">
        <v>3.98</v>
      </c>
      <c r="I481" s="258">
        <v>4.1900000000000004</v>
      </c>
      <c r="J481" s="259">
        <v>0.21000000000000041</v>
      </c>
    </row>
    <row r="482" spans="1:10" x14ac:dyDescent="0.3">
      <c r="A482" s="284" t="s">
        <v>174</v>
      </c>
      <c r="B482" s="257">
        <v>0.67</v>
      </c>
      <c r="C482" s="258">
        <v>0.57999999999999996</v>
      </c>
      <c r="D482" s="260" t="s">
        <v>248</v>
      </c>
      <c r="E482" s="257">
        <v>0.71</v>
      </c>
      <c r="F482" s="258">
        <v>0.76</v>
      </c>
      <c r="G482" s="260" t="s">
        <v>248</v>
      </c>
      <c r="H482" s="257">
        <v>0.74</v>
      </c>
      <c r="I482" s="258">
        <v>0.77</v>
      </c>
      <c r="J482" s="260" t="s">
        <v>248</v>
      </c>
    </row>
    <row r="483" spans="1:10" x14ac:dyDescent="0.3">
      <c r="A483" s="284" t="s">
        <v>260</v>
      </c>
      <c r="B483" s="262" t="s">
        <v>248</v>
      </c>
      <c r="C483" s="258" t="s">
        <v>237</v>
      </c>
      <c r="D483" s="260" t="s">
        <v>248</v>
      </c>
      <c r="E483" s="262" t="s">
        <v>248</v>
      </c>
      <c r="F483" s="258" t="s">
        <v>266</v>
      </c>
      <c r="G483" s="260" t="s">
        <v>248</v>
      </c>
      <c r="H483" s="262" t="s">
        <v>248</v>
      </c>
      <c r="I483" s="258" t="s">
        <v>237</v>
      </c>
      <c r="J483" s="260" t="s">
        <v>248</v>
      </c>
    </row>
    <row r="484" spans="1:10" x14ac:dyDescent="0.3">
      <c r="A484" s="285" t="s">
        <v>173</v>
      </c>
      <c r="B484" s="264" t="s">
        <v>248</v>
      </c>
      <c r="C484" s="265">
        <v>0.59796437659033042</v>
      </c>
      <c r="D484" s="266" t="s">
        <v>248</v>
      </c>
      <c r="E484" s="264" t="s">
        <v>248</v>
      </c>
      <c r="F484" s="265">
        <v>0.20383693045563647</v>
      </c>
      <c r="G484" s="266" t="s">
        <v>248</v>
      </c>
      <c r="H484" s="264" t="s">
        <v>248</v>
      </c>
      <c r="I484" s="265">
        <v>0.23463687150838033</v>
      </c>
      <c r="J484" s="266" t="s">
        <v>248</v>
      </c>
    </row>
    <row r="485" spans="1:10" ht="26" x14ac:dyDescent="0.3">
      <c r="A485" s="286" t="s">
        <v>602</v>
      </c>
      <c r="B485" s="250">
        <v>0.182</v>
      </c>
      <c r="C485" s="251">
        <v>0.45500000000000002</v>
      </c>
      <c r="D485" s="252">
        <v>0.27300000000000002</v>
      </c>
      <c r="E485" s="250">
        <v>0.307</v>
      </c>
      <c r="F485" s="251">
        <v>0.375</v>
      </c>
      <c r="G485" s="252">
        <v>6.8000000000000005E-2</v>
      </c>
      <c r="H485" s="250">
        <v>0.41299999999999998</v>
      </c>
      <c r="I485" s="251">
        <v>0.39300000000000002</v>
      </c>
      <c r="J485" s="252">
        <v>-1.9999999999999962E-2</v>
      </c>
    </row>
    <row r="486" spans="1:10" x14ac:dyDescent="0.3">
      <c r="A486" s="282" t="s">
        <v>527</v>
      </c>
      <c r="B486" s="250">
        <v>0.68200000000000005</v>
      </c>
      <c r="C486" s="251">
        <v>0.47699999999999998</v>
      </c>
      <c r="D486" s="252">
        <v>-0.20500000000000007</v>
      </c>
      <c r="E486" s="250">
        <v>0.52300000000000002</v>
      </c>
      <c r="F486" s="251">
        <v>0.40899999999999997</v>
      </c>
      <c r="G486" s="252">
        <v>-0.11400000000000005</v>
      </c>
      <c r="H486" s="250">
        <v>0.433</v>
      </c>
      <c r="I486" s="251">
        <v>0.4</v>
      </c>
      <c r="J486" s="252">
        <v>-3.2999999999999974E-2</v>
      </c>
    </row>
    <row r="487" spans="1:10" x14ac:dyDescent="0.3">
      <c r="A487" s="282" t="s">
        <v>113</v>
      </c>
      <c r="B487" s="250">
        <v>0.13600000000000001</v>
      </c>
      <c r="C487" s="251">
        <v>6.8000000000000005E-2</v>
      </c>
      <c r="D487" s="252">
        <v>-6.8000000000000005E-2</v>
      </c>
      <c r="E487" s="250">
        <v>0.159</v>
      </c>
      <c r="F487" s="251">
        <v>0.193</v>
      </c>
      <c r="G487" s="252">
        <v>3.4000000000000002E-2</v>
      </c>
      <c r="H487" s="250">
        <v>0.14000000000000001</v>
      </c>
      <c r="I487" s="251">
        <v>0.17599999999999999</v>
      </c>
      <c r="J487" s="252">
        <v>3.5999999999999976E-2</v>
      </c>
    </row>
    <row r="488" spans="1:10" x14ac:dyDescent="0.3">
      <c r="A488" s="282" t="s">
        <v>528</v>
      </c>
      <c r="B488" s="250">
        <v>0</v>
      </c>
      <c r="C488" s="251">
        <v>0</v>
      </c>
      <c r="D488" s="252">
        <v>0</v>
      </c>
      <c r="E488" s="250">
        <v>1.0999999999999999E-2</v>
      </c>
      <c r="F488" s="251">
        <v>2.3E-2</v>
      </c>
      <c r="G488" s="252">
        <v>1.2E-2</v>
      </c>
      <c r="H488" s="250">
        <v>1.2999999999999999E-2</v>
      </c>
      <c r="I488" s="251">
        <v>3.1E-2</v>
      </c>
      <c r="J488" s="252">
        <v>1.8000000000000002E-2</v>
      </c>
    </row>
    <row r="489" spans="1:10" x14ac:dyDescent="0.3">
      <c r="A489" s="282" t="s">
        <v>529</v>
      </c>
      <c r="B489" s="250">
        <v>0</v>
      </c>
      <c r="C489" s="251">
        <v>0</v>
      </c>
      <c r="D489" s="252">
        <v>0</v>
      </c>
      <c r="E489" s="250">
        <v>0</v>
      </c>
      <c r="F489" s="251">
        <v>0</v>
      </c>
      <c r="G489" s="252">
        <v>0</v>
      </c>
      <c r="H489" s="250">
        <v>0</v>
      </c>
      <c r="I489" s="251">
        <v>0</v>
      </c>
      <c r="J489" s="252">
        <v>0</v>
      </c>
    </row>
    <row r="490" spans="1:10" x14ac:dyDescent="0.3">
      <c r="A490" s="283" t="s">
        <v>259</v>
      </c>
      <c r="B490" s="254">
        <v>44</v>
      </c>
      <c r="C490" s="255">
        <v>44</v>
      </c>
      <c r="D490" s="256" t="s">
        <v>248</v>
      </c>
      <c r="E490" s="254">
        <v>88</v>
      </c>
      <c r="F490" s="255">
        <v>88</v>
      </c>
      <c r="G490" s="256" t="s">
        <v>248</v>
      </c>
      <c r="H490" s="254">
        <v>450</v>
      </c>
      <c r="I490" s="255">
        <v>450</v>
      </c>
      <c r="J490" s="256" t="s">
        <v>248</v>
      </c>
    </row>
    <row r="491" spans="1:10" x14ac:dyDescent="0.3">
      <c r="A491" s="284" t="s">
        <v>194</v>
      </c>
      <c r="B491" s="257">
        <v>4.05</v>
      </c>
      <c r="C491" s="258">
        <v>4.3899999999999997</v>
      </c>
      <c r="D491" s="259">
        <v>0.33999999999999986</v>
      </c>
      <c r="E491" s="257">
        <v>4.13</v>
      </c>
      <c r="F491" s="258">
        <v>4.1399999999999997</v>
      </c>
      <c r="G491" s="259">
        <v>9.9999999999997868E-3</v>
      </c>
      <c r="H491" s="257">
        <v>4.25</v>
      </c>
      <c r="I491" s="258">
        <v>4.16</v>
      </c>
      <c r="J491" s="259">
        <v>-8.9999999999999858E-2</v>
      </c>
    </row>
    <row r="492" spans="1:10" x14ac:dyDescent="0.3">
      <c r="A492" s="284" t="s">
        <v>174</v>
      </c>
      <c r="B492" s="257">
        <v>0.56999999999999995</v>
      </c>
      <c r="C492" s="258">
        <v>0.62</v>
      </c>
      <c r="D492" s="260" t="s">
        <v>248</v>
      </c>
      <c r="E492" s="257">
        <v>0.71</v>
      </c>
      <c r="F492" s="258">
        <v>0.8</v>
      </c>
      <c r="G492" s="260" t="s">
        <v>248</v>
      </c>
      <c r="H492" s="257">
        <v>0.74</v>
      </c>
      <c r="I492" s="258">
        <v>0.82</v>
      </c>
      <c r="J492" s="260" t="s">
        <v>248</v>
      </c>
    </row>
    <row r="493" spans="1:10" x14ac:dyDescent="0.3">
      <c r="A493" s="284" t="s">
        <v>260</v>
      </c>
      <c r="B493" s="262" t="s">
        <v>248</v>
      </c>
      <c r="C493" s="258" t="s">
        <v>236</v>
      </c>
      <c r="D493" s="260" t="s">
        <v>248</v>
      </c>
      <c r="E493" s="262" t="s">
        <v>248</v>
      </c>
      <c r="F493" s="258" t="s">
        <v>130</v>
      </c>
      <c r="G493" s="260" t="s">
        <v>248</v>
      </c>
      <c r="H493" s="262" t="s">
        <v>248</v>
      </c>
      <c r="I493" s="258" t="s">
        <v>266</v>
      </c>
      <c r="J493" s="260" t="s">
        <v>248</v>
      </c>
    </row>
    <row r="494" spans="1:10" x14ac:dyDescent="0.3">
      <c r="A494" s="285" t="s">
        <v>173</v>
      </c>
      <c r="B494" s="264" t="s">
        <v>248</v>
      </c>
      <c r="C494" s="265">
        <v>0.43814432989690705</v>
      </c>
      <c r="D494" s="266" t="s">
        <v>248</v>
      </c>
      <c r="E494" s="264" t="s">
        <v>248</v>
      </c>
      <c r="F494" s="265">
        <v>1.1574074074073827E-2</v>
      </c>
      <c r="G494" s="266" t="s">
        <v>248</v>
      </c>
      <c r="H494" s="264" t="s">
        <v>248</v>
      </c>
      <c r="I494" s="265">
        <v>-9.3847758081334581E-2</v>
      </c>
      <c r="J494" s="266" t="s">
        <v>248</v>
      </c>
    </row>
    <row r="495" spans="1:10" ht="26" x14ac:dyDescent="0.3">
      <c r="A495" s="281" t="s">
        <v>603</v>
      </c>
      <c r="B495" s="250">
        <v>0.24399999999999999</v>
      </c>
      <c r="C495" s="251">
        <v>0.42199999999999999</v>
      </c>
      <c r="D495" s="252">
        <v>0.17799999999999999</v>
      </c>
      <c r="E495" s="250">
        <v>0.27</v>
      </c>
      <c r="F495" s="251">
        <v>0.32600000000000001</v>
      </c>
      <c r="G495" s="252">
        <v>5.5999999999999994E-2</v>
      </c>
      <c r="H495" s="250">
        <v>0.245</v>
      </c>
      <c r="I495" s="251">
        <v>0.32700000000000001</v>
      </c>
      <c r="J495" s="252">
        <v>8.2000000000000017E-2</v>
      </c>
    </row>
    <row r="496" spans="1:10" x14ac:dyDescent="0.3">
      <c r="A496" s="282" t="s">
        <v>527</v>
      </c>
      <c r="B496" s="250">
        <v>0.33300000000000002</v>
      </c>
      <c r="C496" s="251">
        <v>0.42199999999999999</v>
      </c>
      <c r="D496" s="252">
        <v>8.8999999999999968E-2</v>
      </c>
      <c r="E496" s="250">
        <v>0.32600000000000001</v>
      </c>
      <c r="F496" s="251">
        <v>0.42699999999999999</v>
      </c>
      <c r="G496" s="252">
        <v>0.10099999999999998</v>
      </c>
      <c r="H496" s="250">
        <v>0.40799999999999997</v>
      </c>
      <c r="I496" s="251">
        <v>0.42799999999999999</v>
      </c>
      <c r="J496" s="252">
        <v>2.0000000000000018E-2</v>
      </c>
    </row>
    <row r="497" spans="1:10" x14ac:dyDescent="0.3">
      <c r="A497" s="282" t="s">
        <v>113</v>
      </c>
      <c r="B497" s="250">
        <v>0.33300000000000002</v>
      </c>
      <c r="C497" s="251">
        <v>0.156</v>
      </c>
      <c r="D497" s="252">
        <v>-0.17700000000000002</v>
      </c>
      <c r="E497" s="250">
        <v>0.315</v>
      </c>
      <c r="F497" s="251">
        <v>0.20200000000000001</v>
      </c>
      <c r="G497" s="252">
        <v>-0.11299999999999999</v>
      </c>
      <c r="H497" s="250">
        <v>0.28699999999999998</v>
      </c>
      <c r="I497" s="251">
        <v>0.214</v>
      </c>
      <c r="J497" s="252">
        <v>-7.2999999999999982E-2</v>
      </c>
    </row>
    <row r="498" spans="1:10" x14ac:dyDescent="0.3">
      <c r="A498" s="282" t="s">
        <v>528</v>
      </c>
      <c r="B498" s="250">
        <v>8.8999999999999996E-2</v>
      </c>
      <c r="C498" s="251">
        <v>0</v>
      </c>
      <c r="D498" s="252">
        <v>-8.8999999999999996E-2</v>
      </c>
      <c r="E498" s="250">
        <v>0.09</v>
      </c>
      <c r="F498" s="251">
        <v>4.4999999999999998E-2</v>
      </c>
      <c r="G498" s="252">
        <v>-4.4999999999999998E-2</v>
      </c>
      <c r="H498" s="250">
        <v>5.6000000000000001E-2</v>
      </c>
      <c r="I498" s="251">
        <v>3.1E-2</v>
      </c>
      <c r="J498" s="252">
        <v>-2.5000000000000001E-2</v>
      </c>
    </row>
    <row r="499" spans="1:10" x14ac:dyDescent="0.3">
      <c r="A499" s="282" t="s">
        <v>529</v>
      </c>
      <c r="B499" s="250">
        <v>0</v>
      </c>
      <c r="C499" s="251">
        <v>0</v>
      </c>
      <c r="D499" s="252">
        <v>0</v>
      </c>
      <c r="E499" s="250">
        <v>0</v>
      </c>
      <c r="F499" s="251">
        <v>0</v>
      </c>
      <c r="G499" s="252">
        <v>0</v>
      </c>
      <c r="H499" s="250">
        <v>4.0000000000000001E-3</v>
      </c>
      <c r="I499" s="251">
        <v>0</v>
      </c>
      <c r="J499" s="252">
        <v>-4.0000000000000001E-3</v>
      </c>
    </row>
    <row r="500" spans="1:10" x14ac:dyDescent="0.3">
      <c r="A500" s="283" t="s">
        <v>259</v>
      </c>
      <c r="B500" s="254">
        <v>45</v>
      </c>
      <c r="C500" s="255">
        <v>45</v>
      </c>
      <c r="D500" s="256" t="s">
        <v>248</v>
      </c>
      <c r="E500" s="254">
        <v>89</v>
      </c>
      <c r="F500" s="255">
        <v>89</v>
      </c>
      <c r="G500" s="256" t="s">
        <v>248</v>
      </c>
      <c r="H500" s="254">
        <v>449</v>
      </c>
      <c r="I500" s="255">
        <v>449</v>
      </c>
      <c r="J500" s="256" t="s">
        <v>248</v>
      </c>
    </row>
    <row r="501" spans="1:10" x14ac:dyDescent="0.3">
      <c r="A501" s="284" t="s">
        <v>194</v>
      </c>
      <c r="B501" s="257">
        <v>3.73</v>
      </c>
      <c r="C501" s="258">
        <v>4.2699999999999996</v>
      </c>
      <c r="D501" s="259">
        <v>0.53999999999999959</v>
      </c>
      <c r="E501" s="257">
        <v>3.78</v>
      </c>
      <c r="F501" s="258">
        <v>4.03</v>
      </c>
      <c r="G501" s="259">
        <v>0.25000000000000044</v>
      </c>
      <c r="H501" s="257">
        <v>3.83</v>
      </c>
      <c r="I501" s="258">
        <v>4.05</v>
      </c>
      <c r="J501" s="259">
        <v>0.21999999999999975</v>
      </c>
    </row>
    <row r="502" spans="1:10" x14ac:dyDescent="0.3">
      <c r="A502" s="284" t="s">
        <v>174</v>
      </c>
      <c r="B502" s="257">
        <v>0.94</v>
      </c>
      <c r="C502" s="258">
        <v>0.72</v>
      </c>
      <c r="D502" s="260" t="s">
        <v>248</v>
      </c>
      <c r="E502" s="257">
        <v>0.95</v>
      </c>
      <c r="F502" s="258">
        <v>0.85</v>
      </c>
      <c r="G502" s="260" t="s">
        <v>248</v>
      </c>
      <c r="H502" s="257">
        <v>0.88</v>
      </c>
      <c r="I502" s="258">
        <v>0.82</v>
      </c>
      <c r="J502" s="260" t="s">
        <v>248</v>
      </c>
    </row>
    <row r="503" spans="1:10" x14ac:dyDescent="0.3">
      <c r="A503" s="284" t="s">
        <v>260</v>
      </c>
      <c r="B503" s="262" t="s">
        <v>248</v>
      </c>
      <c r="C503" s="258" t="s">
        <v>236</v>
      </c>
      <c r="D503" s="260" t="s">
        <v>248</v>
      </c>
      <c r="E503" s="262" t="s">
        <v>248</v>
      </c>
      <c r="F503" s="258" t="s">
        <v>266</v>
      </c>
      <c r="G503" s="260" t="s">
        <v>248</v>
      </c>
      <c r="H503" s="262" t="s">
        <v>248</v>
      </c>
      <c r="I503" s="258" t="s">
        <v>237</v>
      </c>
      <c r="J503" s="260" t="s">
        <v>248</v>
      </c>
    </row>
    <row r="504" spans="1:10" x14ac:dyDescent="0.3">
      <c r="A504" s="285" t="s">
        <v>173</v>
      </c>
      <c r="B504" s="264" t="s">
        <v>248</v>
      </c>
      <c r="C504" s="265">
        <v>0.49090909090909052</v>
      </c>
      <c r="D504" s="266" t="s">
        <v>248</v>
      </c>
      <c r="E504" s="264" t="s">
        <v>248</v>
      </c>
      <c r="F504" s="265">
        <v>0.23320895522388099</v>
      </c>
      <c r="G504" s="266" t="s">
        <v>248</v>
      </c>
      <c r="H504" s="264" t="s">
        <v>248</v>
      </c>
      <c r="I504" s="265">
        <v>0.20774315391879108</v>
      </c>
      <c r="J504" s="266" t="s">
        <v>248</v>
      </c>
    </row>
    <row r="505" spans="1:10" ht="26" x14ac:dyDescent="0.3">
      <c r="A505" s="281" t="s">
        <v>604</v>
      </c>
      <c r="B505" s="250">
        <v>0.35599999999999998</v>
      </c>
      <c r="C505" s="251">
        <v>0.48899999999999999</v>
      </c>
      <c r="D505" s="252">
        <v>0.13300000000000001</v>
      </c>
      <c r="E505" s="250">
        <v>0.315</v>
      </c>
      <c r="F505" s="251">
        <v>0.371</v>
      </c>
      <c r="G505" s="252">
        <v>5.5999999999999994E-2</v>
      </c>
      <c r="H505" s="250">
        <v>0.29499999999999998</v>
      </c>
      <c r="I505" s="251">
        <v>0.36799999999999999</v>
      </c>
      <c r="J505" s="252">
        <v>7.3000000000000009E-2</v>
      </c>
    </row>
    <row r="506" spans="1:10" x14ac:dyDescent="0.3">
      <c r="A506" s="282" t="s">
        <v>527</v>
      </c>
      <c r="B506" s="250">
        <v>0.35599999999999998</v>
      </c>
      <c r="C506" s="251">
        <v>0.33300000000000002</v>
      </c>
      <c r="D506" s="252">
        <v>-2.2999999999999965E-2</v>
      </c>
      <c r="E506" s="250">
        <v>0.371</v>
      </c>
      <c r="F506" s="251">
        <v>0.38200000000000001</v>
      </c>
      <c r="G506" s="252">
        <v>1.100000000000001E-2</v>
      </c>
      <c r="H506" s="250">
        <v>0.40799999999999997</v>
      </c>
      <c r="I506" s="251">
        <v>0.38400000000000001</v>
      </c>
      <c r="J506" s="252">
        <v>-2.3999999999999966E-2</v>
      </c>
    </row>
    <row r="507" spans="1:10" x14ac:dyDescent="0.3">
      <c r="A507" s="282" t="s">
        <v>113</v>
      </c>
      <c r="B507" s="250">
        <v>0.26700000000000002</v>
      </c>
      <c r="C507" s="251">
        <v>0.156</v>
      </c>
      <c r="D507" s="252">
        <v>-0.11100000000000002</v>
      </c>
      <c r="E507" s="250">
        <v>0.23599999999999999</v>
      </c>
      <c r="F507" s="251">
        <v>0.191</v>
      </c>
      <c r="G507" s="252">
        <v>-4.4999999999999984E-2</v>
      </c>
      <c r="H507" s="250">
        <v>0.254</v>
      </c>
      <c r="I507" s="251">
        <v>0.217</v>
      </c>
      <c r="J507" s="252">
        <v>-3.7000000000000005E-2</v>
      </c>
    </row>
    <row r="508" spans="1:10" x14ac:dyDescent="0.3">
      <c r="A508" s="282" t="s">
        <v>528</v>
      </c>
      <c r="B508" s="250">
        <v>2.1999999999999999E-2</v>
      </c>
      <c r="C508" s="251">
        <v>2.1999999999999999E-2</v>
      </c>
      <c r="D508" s="252">
        <v>0</v>
      </c>
      <c r="E508" s="250">
        <v>4.4999999999999998E-2</v>
      </c>
      <c r="F508" s="251">
        <v>5.6000000000000001E-2</v>
      </c>
      <c r="G508" s="252">
        <v>1.1000000000000003E-2</v>
      </c>
      <c r="H508" s="250">
        <v>3.5999999999999997E-2</v>
      </c>
      <c r="I508" s="251">
        <v>2.7E-2</v>
      </c>
      <c r="J508" s="252">
        <v>-8.9999999999999976E-3</v>
      </c>
    </row>
    <row r="509" spans="1:10" x14ac:dyDescent="0.3">
      <c r="A509" s="282" t="s">
        <v>529</v>
      </c>
      <c r="B509" s="250">
        <v>0</v>
      </c>
      <c r="C509" s="251">
        <v>0</v>
      </c>
      <c r="D509" s="252">
        <v>0</v>
      </c>
      <c r="E509" s="250">
        <v>3.4000000000000002E-2</v>
      </c>
      <c r="F509" s="251">
        <v>0</v>
      </c>
      <c r="G509" s="252">
        <v>-3.4000000000000002E-2</v>
      </c>
      <c r="H509" s="250">
        <v>7.0000000000000001E-3</v>
      </c>
      <c r="I509" s="251">
        <v>4.0000000000000001E-3</v>
      </c>
      <c r="J509" s="252">
        <v>-3.0000000000000001E-3</v>
      </c>
    </row>
    <row r="510" spans="1:10" x14ac:dyDescent="0.3">
      <c r="A510" s="283" t="s">
        <v>259</v>
      </c>
      <c r="B510" s="254">
        <v>45</v>
      </c>
      <c r="C510" s="255">
        <v>45</v>
      </c>
      <c r="D510" s="256" t="s">
        <v>248</v>
      </c>
      <c r="E510" s="254">
        <v>89</v>
      </c>
      <c r="F510" s="255">
        <v>89</v>
      </c>
      <c r="G510" s="256" t="s">
        <v>248</v>
      </c>
      <c r="H510" s="254">
        <v>448</v>
      </c>
      <c r="I510" s="255">
        <v>448</v>
      </c>
      <c r="J510" s="256" t="s">
        <v>248</v>
      </c>
    </row>
    <row r="511" spans="1:10" x14ac:dyDescent="0.3">
      <c r="A511" s="284" t="s">
        <v>194</v>
      </c>
      <c r="B511" s="257">
        <v>4.04</v>
      </c>
      <c r="C511" s="258">
        <v>4.29</v>
      </c>
      <c r="D511" s="259">
        <v>0.25</v>
      </c>
      <c r="E511" s="257">
        <v>3.89</v>
      </c>
      <c r="F511" s="258">
        <v>4.07</v>
      </c>
      <c r="G511" s="259">
        <v>0.18000000000000016</v>
      </c>
      <c r="H511" s="257">
        <v>3.95</v>
      </c>
      <c r="I511" s="258">
        <v>4.08</v>
      </c>
      <c r="J511" s="259">
        <v>0.12999999999999989</v>
      </c>
    </row>
    <row r="512" spans="1:10" x14ac:dyDescent="0.3">
      <c r="A512" s="284" t="s">
        <v>174</v>
      </c>
      <c r="B512" s="257">
        <v>0.85</v>
      </c>
      <c r="C512" s="258">
        <v>0.82</v>
      </c>
      <c r="D512" s="260" t="s">
        <v>248</v>
      </c>
      <c r="E512" s="257">
        <v>1.02</v>
      </c>
      <c r="F512" s="258">
        <v>0.89</v>
      </c>
      <c r="G512" s="260" t="s">
        <v>248</v>
      </c>
      <c r="H512" s="257">
        <v>0.87</v>
      </c>
      <c r="I512" s="258">
        <v>0.85</v>
      </c>
      <c r="J512" s="260" t="s">
        <v>248</v>
      </c>
    </row>
    <row r="513" spans="1:10" x14ac:dyDescent="0.3">
      <c r="A513" s="284" t="s">
        <v>260</v>
      </c>
      <c r="B513" s="262" t="s">
        <v>248</v>
      </c>
      <c r="C513" s="258" t="s">
        <v>130</v>
      </c>
      <c r="D513" s="260" t="s">
        <v>248</v>
      </c>
      <c r="E513" s="262" t="s">
        <v>248</v>
      </c>
      <c r="F513" s="258" t="s">
        <v>266</v>
      </c>
      <c r="G513" s="260" t="s">
        <v>248</v>
      </c>
      <c r="H513" s="262" t="s">
        <v>248</v>
      </c>
      <c r="I513" s="258" t="s">
        <v>236</v>
      </c>
      <c r="J513" s="260" t="s">
        <v>248</v>
      </c>
    </row>
    <row r="514" spans="1:10" x14ac:dyDescent="0.3">
      <c r="A514" s="285" t="s">
        <v>173</v>
      </c>
      <c r="B514" s="264" t="s">
        <v>248</v>
      </c>
      <c r="C514" s="265">
        <v>0.254841997961264</v>
      </c>
      <c r="D514" s="266" t="s">
        <v>248</v>
      </c>
      <c r="E514" s="264" t="s">
        <v>248</v>
      </c>
      <c r="F514" s="265">
        <v>0.18518518518518534</v>
      </c>
      <c r="G514" s="266" t="s">
        <v>248</v>
      </c>
      <c r="H514" s="264" t="s">
        <v>248</v>
      </c>
      <c r="I514" s="265">
        <v>0.13499480789200405</v>
      </c>
      <c r="J514" s="266" t="s">
        <v>248</v>
      </c>
    </row>
    <row r="515" spans="1:10" ht="26" x14ac:dyDescent="0.3">
      <c r="A515" s="286" t="s">
        <v>605</v>
      </c>
      <c r="B515" s="250">
        <v>0.46700000000000003</v>
      </c>
      <c r="C515" s="251">
        <v>0.48899999999999999</v>
      </c>
      <c r="D515" s="252">
        <v>2.1999999999999964E-2</v>
      </c>
      <c r="E515" s="250">
        <v>0.50600000000000001</v>
      </c>
      <c r="F515" s="251">
        <v>0.51700000000000002</v>
      </c>
      <c r="G515" s="252">
        <v>1.100000000000001E-2</v>
      </c>
      <c r="H515" s="250">
        <v>0.51</v>
      </c>
      <c r="I515" s="251">
        <v>0.56399999999999995</v>
      </c>
      <c r="J515" s="252">
        <v>5.3999999999999937E-2</v>
      </c>
    </row>
    <row r="516" spans="1:10" x14ac:dyDescent="0.3">
      <c r="A516" s="282" t="s">
        <v>527</v>
      </c>
      <c r="B516" s="250">
        <v>0.44400000000000001</v>
      </c>
      <c r="C516" s="251">
        <v>0.42199999999999999</v>
      </c>
      <c r="D516" s="252">
        <v>-2.200000000000002E-2</v>
      </c>
      <c r="E516" s="250">
        <v>0.38200000000000001</v>
      </c>
      <c r="F516" s="251">
        <v>0.41599999999999998</v>
      </c>
      <c r="G516" s="252">
        <v>3.3999999999999975E-2</v>
      </c>
      <c r="H516" s="250">
        <v>0.34</v>
      </c>
      <c r="I516" s="251">
        <v>0.32900000000000001</v>
      </c>
      <c r="J516" s="252">
        <v>-1.100000000000001E-2</v>
      </c>
    </row>
    <row r="517" spans="1:10" x14ac:dyDescent="0.3">
      <c r="A517" s="282" t="s">
        <v>113</v>
      </c>
      <c r="B517" s="250">
        <v>6.7000000000000004E-2</v>
      </c>
      <c r="C517" s="251">
        <v>8.8999999999999996E-2</v>
      </c>
      <c r="D517" s="252">
        <v>2.1999999999999992E-2</v>
      </c>
      <c r="E517" s="250">
        <v>0.09</v>
      </c>
      <c r="F517" s="251">
        <v>6.7000000000000004E-2</v>
      </c>
      <c r="G517" s="252">
        <v>-2.2999999999999993E-2</v>
      </c>
      <c r="H517" s="250">
        <v>0.128</v>
      </c>
      <c r="I517" s="251">
        <v>0.107</v>
      </c>
      <c r="J517" s="252">
        <v>-2.1000000000000005E-2</v>
      </c>
    </row>
    <row r="518" spans="1:10" x14ac:dyDescent="0.3">
      <c r="A518" s="282" t="s">
        <v>528</v>
      </c>
      <c r="B518" s="250">
        <v>2.1999999999999999E-2</v>
      </c>
      <c r="C518" s="251">
        <v>0</v>
      </c>
      <c r="D518" s="252">
        <v>-2.1999999999999999E-2</v>
      </c>
      <c r="E518" s="250">
        <v>2.1999999999999999E-2</v>
      </c>
      <c r="F518" s="251">
        <v>0</v>
      </c>
      <c r="G518" s="252">
        <v>-2.1999999999999999E-2</v>
      </c>
      <c r="H518" s="250">
        <v>2.1999999999999999E-2</v>
      </c>
      <c r="I518" s="251">
        <v>0</v>
      </c>
      <c r="J518" s="252">
        <v>-2.1999999999999999E-2</v>
      </c>
    </row>
    <row r="519" spans="1:10" x14ac:dyDescent="0.3">
      <c r="A519" s="282" t="s">
        <v>529</v>
      </c>
      <c r="B519" s="250">
        <v>0</v>
      </c>
      <c r="C519" s="251">
        <v>0</v>
      </c>
      <c r="D519" s="252">
        <v>0</v>
      </c>
      <c r="E519" s="250">
        <v>0</v>
      </c>
      <c r="F519" s="251">
        <v>0</v>
      </c>
      <c r="G519" s="252">
        <v>0</v>
      </c>
      <c r="H519" s="250">
        <v>0</v>
      </c>
      <c r="I519" s="251">
        <v>0</v>
      </c>
      <c r="J519" s="252">
        <v>0</v>
      </c>
    </row>
    <row r="520" spans="1:10" x14ac:dyDescent="0.3">
      <c r="A520" s="283" t="s">
        <v>259</v>
      </c>
      <c r="B520" s="254">
        <v>45</v>
      </c>
      <c r="C520" s="255">
        <v>45</v>
      </c>
      <c r="D520" s="256" t="s">
        <v>248</v>
      </c>
      <c r="E520" s="254">
        <v>89</v>
      </c>
      <c r="F520" s="255">
        <v>89</v>
      </c>
      <c r="G520" s="256" t="s">
        <v>248</v>
      </c>
      <c r="H520" s="254">
        <v>447</v>
      </c>
      <c r="I520" s="255">
        <v>447</v>
      </c>
      <c r="J520" s="256" t="s">
        <v>248</v>
      </c>
    </row>
    <row r="521" spans="1:10" x14ac:dyDescent="0.3">
      <c r="A521" s="284" t="s">
        <v>194</v>
      </c>
      <c r="B521" s="257">
        <v>4.3600000000000003</v>
      </c>
      <c r="C521" s="258">
        <v>4.4000000000000004</v>
      </c>
      <c r="D521" s="259">
        <v>4.0000000000000036E-2</v>
      </c>
      <c r="E521" s="257">
        <v>4.37</v>
      </c>
      <c r="F521" s="258">
        <v>4.45</v>
      </c>
      <c r="G521" s="259">
        <v>8.0000000000000071E-2</v>
      </c>
      <c r="H521" s="257">
        <v>4.34</v>
      </c>
      <c r="I521" s="258">
        <v>4.46</v>
      </c>
      <c r="J521" s="259">
        <v>0.12000000000000011</v>
      </c>
    </row>
    <row r="522" spans="1:10" x14ac:dyDescent="0.3">
      <c r="A522" s="284" t="s">
        <v>174</v>
      </c>
      <c r="B522" s="257">
        <v>0.71</v>
      </c>
      <c r="C522" s="258">
        <v>0.65</v>
      </c>
      <c r="D522" s="260" t="s">
        <v>248</v>
      </c>
      <c r="E522" s="257">
        <v>0.74</v>
      </c>
      <c r="F522" s="258">
        <v>0.62</v>
      </c>
      <c r="G522" s="260" t="s">
        <v>248</v>
      </c>
      <c r="H522" s="257">
        <v>0.78</v>
      </c>
      <c r="I522" s="258">
        <v>0.68</v>
      </c>
      <c r="J522" s="260" t="s">
        <v>248</v>
      </c>
    </row>
    <row r="523" spans="1:10" x14ac:dyDescent="0.3">
      <c r="A523" s="284" t="s">
        <v>260</v>
      </c>
      <c r="B523" s="262" t="s">
        <v>248</v>
      </c>
      <c r="C523" s="258" t="s">
        <v>130</v>
      </c>
      <c r="D523" s="260" t="s">
        <v>248</v>
      </c>
      <c r="E523" s="262" t="s">
        <v>248</v>
      </c>
      <c r="F523" s="258" t="s">
        <v>130</v>
      </c>
      <c r="G523" s="260" t="s">
        <v>248</v>
      </c>
      <c r="H523" s="262" t="s">
        <v>248</v>
      </c>
      <c r="I523" s="258" t="s">
        <v>236</v>
      </c>
      <c r="J523" s="260" t="s">
        <v>248</v>
      </c>
    </row>
    <row r="524" spans="1:10" x14ac:dyDescent="0.3">
      <c r="A524" s="285" t="s">
        <v>173</v>
      </c>
      <c r="B524" s="264" t="s">
        <v>248</v>
      </c>
      <c r="C524" s="265">
        <v>3.7558685446009425E-2</v>
      </c>
      <c r="D524" s="266" t="s">
        <v>248</v>
      </c>
      <c r="E524" s="264" t="s">
        <v>248</v>
      </c>
      <c r="F524" s="265">
        <v>8.9385474860335268E-2</v>
      </c>
      <c r="G524" s="266" t="s">
        <v>248</v>
      </c>
      <c r="H524" s="264" t="s">
        <v>248</v>
      </c>
      <c r="I524" s="265">
        <v>0.13452914798206289</v>
      </c>
      <c r="J524" s="266" t="s">
        <v>248</v>
      </c>
    </row>
    <row r="525" spans="1:10" ht="26" x14ac:dyDescent="0.3">
      <c r="A525" s="286" t="s">
        <v>944</v>
      </c>
      <c r="B525" s="250">
        <v>0.13300000000000001</v>
      </c>
      <c r="C525" s="251">
        <v>0.46700000000000003</v>
      </c>
      <c r="D525" s="252">
        <v>0.33400000000000002</v>
      </c>
      <c r="E525" s="250">
        <v>0.20200000000000001</v>
      </c>
      <c r="F525" s="251">
        <v>0.371</v>
      </c>
      <c r="G525" s="252">
        <v>0.16899999999999998</v>
      </c>
      <c r="H525" s="250">
        <v>0.21299999999999999</v>
      </c>
      <c r="I525" s="251">
        <v>0.3</v>
      </c>
      <c r="J525" s="252">
        <v>8.6999999999999994E-2</v>
      </c>
    </row>
    <row r="526" spans="1:10" x14ac:dyDescent="0.3">
      <c r="A526" s="282" t="s">
        <v>527</v>
      </c>
      <c r="B526" s="250">
        <v>0.53300000000000003</v>
      </c>
      <c r="C526" s="251">
        <v>0.26700000000000002</v>
      </c>
      <c r="D526" s="252">
        <v>-0.26600000000000001</v>
      </c>
      <c r="E526" s="250">
        <v>0.438</v>
      </c>
      <c r="F526" s="251">
        <v>0.28100000000000003</v>
      </c>
      <c r="G526" s="252">
        <v>-0.15699999999999997</v>
      </c>
      <c r="H526" s="250">
        <v>0.313</v>
      </c>
      <c r="I526" s="251">
        <v>0.26700000000000002</v>
      </c>
      <c r="J526" s="252">
        <v>-4.5999999999999985E-2</v>
      </c>
    </row>
    <row r="527" spans="1:10" x14ac:dyDescent="0.3">
      <c r="A527" s="282" t="s">
        <v>113</v>
      </c>
      <c r="B527" s="250">
        <v>0.222</v>
      </c>
      <c r="C527" s="251">
        <v>0.17799999999999999</v>
      </c>
      <c r="D527" s="252">
        <v>-4.4000000000000011E-2</v>
      </c>
      <c r="E527" s="250">
        <v>0.20200000000000001</v>
      </c>
      <c r="F527" s="251">
        <v>0.16900000000000001</v>
      </c>
      <c r="G527" s="252">
        <v>-3.3000000000000002E-2</v>
      </c>
      <c r="H527" s="250">
        <v>0.318</v>
      </c>
      <c r="I527" s="251">
        <v>0.22900000000000001</v>
      </c>
      <c r="J527" s="252">
        <v>-8.8999999999999996E-2</v>
      </c>
    </row>
    <row r="528" spans="1:10" x14ac:dyDescent="0.3">
      <c r="A528" s="282" t="s">
        <v>528</v>
      </c>
      <c r="B528" s="250">
        <v>8.8999999999999996E-2</v>
      </c>
      <c r="C528" s="251">
        <v>8.8999999999999996E-2</v>
      </c>
      <c r="D528" s="252">
        <v>0</v>
      </c>
      <c r="E528" s="250">
        <v>0.124</v>
      </c>
      <c r="F528" s="251">
        <v>0.09</v>
      </c>
      <c r="G528" s="252">
        <v>-3.4000000000000002E-2</v>
      </c>
      <c r="H528" s="250">
        <v>0.13100000000000001</v>
      </c>
      <c r="I528" s="251">
        <v>0.14199999999999999</v>
      </c>
      <c r="J528" s="252">
        <v>1.0999999999999982E-2</v>
      </c>
    </row>
    <row r="529" spans="1:10" x14ac:dyDescent="0.3">
      <c r="A529" s="282" t="s">
        <v>529</v>
      </c>
      <c r="B529" s="250">
        <v>2.1999999999999999E-2</v>
      </c>
      <c r="C529" s="251">
        <v>0</v>
      </c>
      <c r="D529" s="252">
        <v>-2.1999999999999999E-2</v>
      </c>
      <c r="E529" s="250">
        <v>3.4000000000000002E-2</v>
      </c>
      <c r="F529" s="251">
        <v>0.09</v>
      </c>
      <c r="G529" s="252">
        <v>5.5999999999999994E-2</v>
      </c>
      <c r="H529" s="250">
        <v>2.4E-2</v>
      </c>
      <c r="I529" s="251">
        <v>6.2E-2</v>
      </c>
      <c r="J529" s="252">
        <v>3.7999999999999999E-2</v>
      </c>
    </row>
    <row r="530" spans="1:10" x14ac:dyDescent="0.3">
      <c r="A530" s="283" t="s">
        <v>259</v>
      </c>
      <c r="B530" s="254">
        <v>45</v>
      </c>
      <c r="C530" s="255">
        <v>45</v>
      </c>
      <c r="D530" s="256" t="s">
        <v>248</v>
      </c>
      <c r="E530" s="254">
        <v>89</v>
      </c>
      <c r="F530" s="255">
        <v>89</v>
      </c>
      <c r="G530" s="256" t="s">
        <v>248</v>
      </c>
      <c r="H530" s="254">
        <v>450</v>
      </c>
      <c r="I530" s="255">
        <v>450</v>
      </c>
      <c r="J530" s="256" t="s">
        <v>248</v>
      </c>
    </row>
    <row r="531" spans="1:10" x14ac:dyDescent="0.3">
      <c r="A531" s="284" t="s">
        <v>194</v>
      </c>
      <c r="B531" s="257">
        <v>3.67</v>
      </c>
      <c r="C531" s="258">
        <v>4.1100000000000003</v>
      </c>
      <c r="D531" s="259">
        <v>0.44000000000000039</v>
      </c>
      <c r="E531" s="257">
        <v>3.65</v>
      </c>
      <c r="F531" s="258">
        <v>3.75</v>
      </c>
      <c r="G531" s="259">
        <v>0.10000000000000009</v>
      </c>
      <c r="H531" s="257">
        <v>3.56</v>
      </c>
      <c r="I531" s="258">
        <v>3.6</v>
      </c>
      <c r="J531" s="259">
        <v>4.0000000000000036E-2</v>
      </c>
    </row>
    <row r="532" spans="1:10" x14ac:dyDescent="0.3">
      <c r="A532" s="284" t="s">
        <v>174</v>
      </c>
      <c r="B532" s="257">
        <v>0.9</v>
      </c>
      <c r="C532" s="258">
        <v>1.01</v>
      </c>
      <c r="D532" s="260" t="s">
        <v>248</v>
      </c>
      <c r="E532" s="257">
        <v>1.05</v>
      </c>
      <c r="F532" s="258">
        <v>1.29</v>
      </c>
      <c r="G532" s="260" t="s">
        <v>248</v>
      </c>
      <c r="H532" s="257">
        <v>1.04</v>
      </c>
      <c r="I532" s="258">
        <v>1.23</v>
      </c>
      <c r="J532" s="260" t="s">
        <v>248</v>
      </c>
    </row>
    <row r="533" spans="1:10" x14ac:dyDescent="0.3">
      <c r="A533" s="284" t="s">
        <v>260</v>
      </c>
      <c r="B533" s="262" t="s">
        <v>248</v>
      </c>
      <c r="C533" s="258" t="s">
        <v>236</v>
      </c>
      <c r="D533" s="260" t="s">
        <v>248</v>
      </c>
      <c r="E533" s="262" t="s">
        <v>248</v>
      </c>
      <c r="F533" s="258" t="s">
        <v>130</v>
      </c>
      <c r="G533" s="260" t="s">
        <v>248</v>
      </c>
      <c r="H533" s="262" t="s">
        <v>248</v>
      </c>
      <c r="I533" s="258" t="s">
        <v>130</v>
      </c>
      <c r="J533" s="260" t="s">
        <v>248</v>
      </c>
    </row>
    <row r="534" spans="1:10" x14ac:dyDescent="0.3">
      <c r="A534" s="285" t="s">
        <v>173</v>
      </c>
      <c r="B534" s="264" t="s">
        <v>248</v>
      </c>
      <c r="C534" s="265">
        <v>0.49272116461366222</v>
      </c>
      <c r="D534" s="266" t="s">
        <v>248</v>
      </c>
      <c r="E534" s="264" t="s">
        <v>248</v>
      </c>
      <c r="F534" s="265">
        <v>8.4889643463497533E-2</v>
      </c>
      <c r="G534" s="266" t="s">
        <v>248</v>
      </c>
      <c r="H534" s="264" t="s">
        <v>248</v>
      </c>
      <c r="I534" s="265">
        <v>3.3528918692372199E-2</v>
      </c>
      <c r="J534" s="266" t="s">
        <v>248</v>
      </c>
    </row>
    <row r="535" spans="1:10" ht="65" x14ac:dyDescent="0.3">
      <c r="A535" s="192" t="s">
        <v>1098</v>
      </c>
      <c r="B535" s="250">
        <v>2.3E-2</v>
      </c>
      <c r="C535" s="251">
        <v>6.8000000000000005E-2</v>
      </c>
      <c r="D535" s="252">
        <v>4.5000000000000005E-2</v>
      </c>
      <c r="E535" s="250">
        <v>3.4000000000000002E-2</v>
      </c>
      <c r="F535" s="251">
        <v>3.4000000000000002E-2</v>
      </c>
      <c r="G535" s="252">
        <v>0</v>
      </c>
      <c r="H535" s="250">
        <v>4.1000000000000002E-2</v>
      </c>
      <c r="I535" s="251">
        <v>5.7000000000000002E-2</v>
      </c>
      <c r="J535" s="252">
        <v>1.6E-2</v>
      </c>
    </row>
    <row r="536" spans="1:10" x14ac:dyDescent="0.3">
      <c r="A536" s="222" t="s">
        <v>116</v>
      </c>
      <c r="B536" s="250">
        <v>4.4999999999999998E-2</v>
      </c>
      <c r="C536" s="251">
        <v>2.3E-2</v>
      </c>
      <c r="D536" s="252">
        <v>-2.1999999999999999E-2</v>
      </c>
      <c r="E536" s="250">
        <v>0.08</v>
      </c>
      <c r="F536" s="251">
        <v>3.4000000000000002E-2</v>
      </c>
      <c r="G536" s="252">
        <v>-4.5999999999999999E-2</v>
      </c>
      <c r="H536" s="250">
        <v>0.06</v>
      </c>
      <c r="I536" s="251">
        <v>0.10299999999999999</v>
      </c>
      <c r="J536" s="252">
        <v>4.2999999999999997E-2</v>
      </c>
    </row>
    <row r="537" spans="1:10" x14ac:dyDescent="0.3">
      <c r="A537" s="222" t="s">
        <v>117</v>
      </c>
      <c r="B537" s="250">
        <v>0.182</v>
      </c>
      <c r="C537" s="251">
        <v>0.20499999999999999</v>
      </c>
      <c r="D537" s="252">
        <v>2.2999999999999993E-2</v>
      </c>
      <c r="E537" s="250">
        <v>0.193</v>
      </c>
      <c r="F537" s="251">
        <v>0.23899999999999999</v>
      </c>
      <c r="G537" s="252">
        <v>4.5999999999999985E-2</v>
      </c>
      <c r="H537" s="250">
        <v>0.193</v>
      </c>
      <c r="I537" s="251">
        <v>0.22</v>
      </c>
      <c r="J537" s="252">
        <v>2.6999999999999996E-2</v>
      </c>
    </row>
    <row r="538" spans="1:10" x14ac:dyDescent="0.3">
      <c r="A538" s="222" t="s">
        <v>118</v>
      </c>
      <c r="B538" s="250">
        <v>0.75</v>
      </c>
      <c r="C538" s="251">
        <v>0.70499999999999996</v>
      </c>
      <c r="D538" s="252">
        <v>-4.500000000000004E-2</v>
      </c>
      <c r="E538" s="250">
        <v>0.69299999999999995</v>
      </c>
      <c r="F538" s="251">
        <v>0.69299999999999995</v>
      </c>
      <c r="G538" s="252">
        <v>0</v>
      </c>
      <c r="H538" s="250">
        <v>0.70599999999999996</v>
      </c>
      <c r="I538" s="251">
        <v>0.621</v>
      </c>
      <c r="J538" s="252">
        <v>-8.4999999999999964E-2</v>
      </c>
    </row>
    <row r="539" spans="1:10" x14ac:dyDescent="0.3">
      <c r="A539" s="279" t="s">
        <v>259</v>
      </c>
      <c r="B539" s="254">
        <v>44</v>
      </c>
      <c r="C539" s="255">
        <v>44</v>
      </c>
      <c r="D539" s="256" t="s">
        <v>248</v>
      </c>
      <c r="E539" s="254">
        <v>88</v>
      </c>
      <c r="F539" s="255">
        <v>88</v>
      </c>
      <c r="G539" s="256" t="s">
        <v>248</v>
      </c>
      <c r="H539" s="254">
        <v>419</v>
      </c>
      <c r="I539" s="255">
        <v>419</v>
      </c>
      <c r="J539" s="256" t="s">
        <v>248</v>
      </c>
    </row>
    <row r="540" spans="1:10" x14ac:dyDescent="0.3">
      <c r="A540" s="222" t="s">
        <v>194</v>
      </c>
      <c r="B540" s="257">
        <v>1.34</v>
      </c>
      <c r="C540" s="258">
        <v>1.45</v>
      </c>
      <c r="D540" s="259">
        <v>0.10999999999999988</v>
      </c>
      <c r="E540" s="257">
        <v>1.45</v>
      </c>
      <c r="F540" s="258">
        <v>1.41</v>
      </c>
      <c r="G540" s="259">
        <v>-4.0000000000000036E-2</v>
      </c>
      <c r="H540" s="257">
        <v>1.43</v>
      </c>
      <c r="I540" s="258">
        <v>1.6</v>
      </c>
      <c r="J540" s="259">
        <v>0.17000000000000015</v>
      </c>
    </row>
    <row r="541" spans="1:10" x14ac:dyDescent="0.3">
      <c r="A541" s="222" t="s">
        <v>174</v>
      </c>
      <c r="B541" s="257">
        <v>0.68</v>
      </c>
      <c r="C541" s="258">
        <v>0.85</v>
      </c>
      <c r="D541" s="260" t="s">
        <v>248</v>
      </c>
      <c r="E541" s="257">
        <v>0.79</v>
      </c>
      <c r="F541" s="258">
        <v>0.72</v>
      </c>
      <c r="G541" s="260" t="s">
        <v>248</v>
      </c>
      <c r="H541" s="257">
        <v>0.78</v>
      </c>
      <c r="I541" s="258">
        <v>0.89</v>
      </c>
      <c r="J541" s="260" t="s">
        <v>248</v>
      </c>
    </row>
    <row r="542" spans="1:10" x14ac:dyDescent="0.3">
      <c r="A542" s="222" t="s">
        <v>260</v>
      </c>
      <c r="B542" s="262" t="s">
        <v>248</v>
      </c>
      <c r="C542" s="258" t="s">
        <v>130</v>
      </c>
      <c r="D542" s="260" t="s">
        <v>248</v>
      </c>
      <c r="E542" s="262" t="s">
        <v>248</v>
      </c>
      <c r="F542" s="258" t="s">
        <v>130</v>
      </c>
      <c r="G542" s="260" t="s">
        <v>248</v>
      </c>
      <c r="H542" s="262" t="s">
        <v>248</v>
      </c>
      <c r="I542" s="258" t="s">
        <v>237</v>
      </c>
      <c r="J542" s="260" t="s">
        <v>248</v>
      </c>
    </row>
    <row r="543" spans="1:10" x14ac:dyDescent="0.3">
      <c r="A543" s="280" t="s">
        <v>173</v>
      </c>
      <c r="B543" s="264" t="s">
        <v>248</v>
      </c>
      <c r="C543" s="265">
        <v>0.13079667063020201</v>
      </c>
      <c r="D543" s="266" t="s">
        <v>248</v>
      </c>
      <c r="E543" s="264" t="s">
        <v>248</v>
      </c>
      <c r="F543" s="265">
        <v>-4.5977011494252915E-2</v>
      </c>
      <c r="G543" s="266" t="s">
        <v>248</v>
      </c>
      <c r="H543" s="264" t="s">
        <v>248</v>
      </c>
      <c r="I543" s="265">
        <v>0.17801047120418864</v>
      </c>
      <c r="J543" s="266" t="s">
        <v>248</v>
      </c>
    </row>
    <row r="544" spans="1:10" ht="26" x14ac:dyDescent="0.3">
      <c r="A544" s="192" t="s">
        <v>421</v>
      </c>
      <c r="B544" s="250">
        <v>0.159</v>
      </c>
      <c r="C544" s="251">
        <v>0.182</v>
      </c>
      <c r="D544" s="252">
        <v>2.2999999999999993E-2</v>
      </c>
      <c r="E544" s="250">
        <v>0.13600000000000001</v>
      </c>
      <c r="F544" s="251">
        <v>0.14799999999999999</v>
      </c>
      <c r="G544" s="252">
        <v>1.1999999999999983E-2</v>
      </c>
      <c r="H544" s="250">
        <v>0.13200000000000001</v>
      </c>
      <c r="I544" s="251">
        <v>0.13700000000000001</v>
      </c>
      <c r="J544" s="252">
        <v>5.0000000000000044E-3</v>
      </c>
    </row>
    <row r="545" spans="1:10" x14ac:dyDescent="0.3">
      <c r="A545" s="222" t="s">
        <v>116</v>
      </c>
      <c r="B545" s="250">
        <v>0.47699999999999998</v>
      </c>
      <c r="C545" s="251">
        <v>0.318</v>
      </c>
      <c r="D545" s="252">
        <v>-0.15899999999999997</v>
      </c>
      <c r="E545" s="250">
        <v>0.40899999999999997</v>
      </c>
      <c r="F545" s="251">
        <v>0.29499999999999998</v>
      </c>
      <c r="G545" s="252">
        <v>-0.11399999999999999</v>
      </c>
      <c r="H545" s="250">
        <v>0.33800000000000002</v>
      </c>
      <c r="I545" s="251">
        <v>0.35</v>
      </c>
      <c r="J545" s="252">
        <v>1.1999999999999955E-2</v>
      </c>
    </row>
    <row r="546" spans="1:10" x14ac:dyDescent="0.3">
      <c r="A546" s="222" t="s">
        <v>117</v>
      </c>
      <c r="B546" s="250">
        <v>0.318</v>
      </c>
      <c r="C546" s="251">
        <v>0.38600000000000001</v>
      </c>
      <c r="D546" s="252">
        <v>6.8000000000000005E-2</v>
      </c>
      <c r="E546" s="250">
        <v>0.36399999999999999</v>
      </c>
      <c r="F546" s="251">
        <v>0.40899999999999997</v>
      </c>
      <c r="G546" s="252">
        <v>4.4999999999999984E-2</v>
      </c>
      <c r="H546" s="250">
        <v>0.39300000000000002</v>
      </c>
      <c r="I546" s="251">
        <v>0.35299999999999998</v>
      </c>
      <c r="J546" s="252">
        <v>-4.0000000000000036E-2</v>
      </c>
    </row>
    <row r="547" spans="1:10" x14ac:dyDescent="0.3">
      <c r="A547" s="222" t="s">
        <v>118</v>
      </c>
      <c r="B547" s="250">
        <v>4.4999999999999998E-2</v>
      </c>
      <c r="C547" s="251">
        <v>0.114</v>
      </c>
      <c r="D547" s="252">
        <v>6.9000000000000006E-2</v>
      </c>
      <c r="E547" s="250">
        <v>9.0999999999999998E-2</v>
      </c>
      <c r="F547" s="251">
        <v>0.14799999999999999</v>
      </c>
      <c r="G547" s="252">
        <v>5.6999999999999995E-2</v>
      </c>
      <c r="H547" s="250">
        <v>0.13700000000000001</v>
      </c>
      <c r="I547" s="251">
        <v>0.161</v>
      </c>
      <c r="J547" s="252">
        <v>2.3999999999999994E-2</v>
      </c>
    </row>
    <row r="548" spans="1:10" x14ac:dyDescent="0.3">
      <c r="A548" s="279" t="s">
        <v>259</v>
      </c>
      <c r="B548" s="254">
        <v>44</v>
      </c>
      <c r="C548" s="255">
        <v>44</v>
      </c>
      <c r="D548" s="256" t="s">
        <v>248</v>
      </c>
      <c r="E548" s="254">
        <v>88</v>
      </c>
      <c r="F548" s="255">
        <v>88</v>
      </c>
      <c r="G548" s="256" t="s">
        <v>248</v>
      </c>
      <c r="H548" s="254">
        <v>417</v>
      </c>
      <c r="I548" s="255">
        <v>417</v>
      </c>
      <c r="J548" s="256" t="s">
        <v>248</v>
      </c>
    </row>
    <row r="549" spans="1:10" x14ac:dyDescent="0.3">
      <c r="A549" s="222" t="s">
        <v>194</v>
      </c>
      <c r="B549" s="257">
        <v>2.75</v>
      </c>
      <c r="C549" s="258">
        <v>2.57</v>
      </c>
      <c r="D549" s="259">
        <v>-0.18000000000000016</v>
      </c>
      <c r="E549" s="257">
        <v>2.59</v>
      </c>
      <c r="F549" s="258">
        <v>2.44</v>
      </c>
      <c r="G549" s="259">
        <v>-0.14999999999999991</v>
      </c>
      <c r="H549" s="257">
        <v>2.4700000000000002</v>
      </c>
      <c r="I549" s="258">
        <v>2.46</v>
      </c>
      <c r="J549" s="259">
        <v>-1.0000000000000231E-2</v>
      </c>
    </row>
    <row r="550" spans="1:10" x14ac:dyDescent="0.3">
      <c r="A550" s="222" t="s">
        <v>174</v>
      </c>
      <c r="B550" s="257">
        <v>0.78</v>
      </c>
      <c r="C550" s="258">
        <v>0.93</v>
      </c>
      <c r="D550" s="260" t="s">
        <v>248</v>
      </c>
      <c r="E550" s="257">
        <v>0.84</v>
      </c>
      <c r="F550" s="258">
        <v>0.92</v>
      </c>
      <c r="G550" s="260" t="s">
        <v>248</v>
      </c>
      <c r="H550" s="257">
        <v>0.89</v>
      </c>
      <c r="I550" s="258">
        <v>0.92</v>
      </c>
      <c r="J550" s="260" t="s">
        <v>248</v>
      </c>
    </row>
    <row r="551" spans="1:10" x14ac:dyDescent="0.3">
      <c r="A551" s="222" t="s">
        <v>260</v>
      </c>
      <c r="B551" s="262" t="s">
        <v>248</v>
      </c>
      <c r="C551" s="258" t="s">
        <v>130</v>
      </c>
      <c r="D551" s="260" t="s">
        <v>248</v>
      </c>
      <c r="E551" s="262" t="s">
        <v>248</v>
      </c>
      <c r="F551" s="258" t="s">
        <v>130</v>
      </c>
      <c r="G551" s="260" t="s">
        <v>248</v>
      </c>
      <c r="H551" s="262" t="s">
        <v>248</v>
      </c>
      <c r="I551" s="258" t="s">
        <v>130</v>
      </c>
      <c r="J551" s="260" t="s">
        <v>248</v>
      </c>
    </row>
    <row r="552" spans="1:10" x14ac:dyDescent="0.3">
      <c r="A552" s="280" t="s">
        <v>173</v>
      </c>
      <c r="B552" s="264" t="s">
        <v>248</v>
      </c>
      <c r="C552" s="265">
        <v>-0.19007391763463588</v>
      </c>
      <c r="D552" s="266" t="s">
        <v>248</v>
      </c>
      <c r="E552" s="264" t="s">
        <v>248</v>
      </c>
      <c r="F552" s="265">
        <v>-0.14058106841611989</v>
      </c>
      <c r="G552" s="266" t="s">
        <v>248</v>
      </c>
      <c r="H552" s="264" t="s">
        <v>248</v>
      </c>
      <c r="I552" s="265">
        <v>-9.6899224806203787E-3</v>
      </c>
      <c r="J552" s="266" t="s">
        <v>248</v>
      </c>
    </row>
    <row r="553" spans="1:10" ht="65" x14ac:dyDescent="0.3">
      <c r="A553" s="192" t="s">
        <v>59</v>
      </c>
      <c r="B553" s="250">
        <v>0.182</v>
      </c>
      <c r="C553" s="251">
        <v>0.13600000000000001</v>
      </c>
      <c r="D553" s="252">
        <v>-4.5999999999999985E-2</v>
      </c>
      <c r="E553" s="250">
        <v>0.14799999999999999</v>
      </c>
      <c r="F553" s="251">
        <v>0.08</v>
      </c>
      <c r="G553" s="252">
        <v>-6.7999999999999991E-2</v>
      </c>
      <c r="H553" s="250">
        <v>0.106</v>
      </c>
      <c r="I553" s="251">
        <v>9.9000000000000005E-2</v>
      </c>
      <c r="J553" s="252">
        <v>-6.9999999999999923E-3</v>
      </c>
    </row>
    <row r="554" spans="1:10" x14ac:dyDescent="0.3">
      <c r="A554" s="222" t="s">
        <v>116</v>
      </c>
      <c r="B554" s="250">
        <v>0.38600000000000001</v>
      </c>
      <c r="C554" s="251">
        <v>0.36399999999999999</v>
      </c>
      <c r="D554" s="252">
        <v>-2.200000000000002E-2</v>
      </c>
      <c r="E554" s="250">
        <v>0.35199999999999998</v>
      </c>
      <c r="F554" s="251">
        <v>0.375</v>
      </c>
      <c r="G554" s="252">
        <v>2.300000000000002E-2</v>
      </c>
      <c r="H554" s="250">
        <v>0.34300000000000003</v>
      </c>
      <c r="I554" s="251">
        <v>0.38600000000000001</v>
      </c>
      <c r="J554" s="252">
        <v>4.2999999999999983E-2</v>
      </c>
    </row>
    <row r="555" spans="1:10" x14ac:dyDescent="0.3">
      <c r="A555" s="222" t="s">
        <v>117</v>
      </c>
      <c r="B555" s="250">
        <v>0.36399999999999999</v>
      </c>
      <c r="C555" s="251">
        <v>0.38600000000000001</v>
      </c>
      <c r="D555" s="252">
        <v>2.200000000000002E-2</v>
      </c>
      <c r="E555" s="250">
        <v>0.38600000000000001</v>
      </c>
      <c r="F555" s="251">
        <v>0.40899999999999997</v>
      </c>
      <c r="G555" s="252">
        <v>2.2999999999999965E-2</v>
      </c>
      <c r="H555" s="250">
        <v>0.40600000000000003</v>
      </c>
      <c r="I555" s="251">
        <v>0.36199999999999999</v>
      </c>
      <c r="J555" s="252">
        <v>-4.4000000000000039E-2</v>
      </c>
    </row>
    <row r="556" spans="1:10" x14ac:dyDescent="0.3">
      <c r="A556" s="222" t="s">
        <v>118</v>
      </c>
      <c r="B556" s="250">
        <v>6.8000000000000005E-2</v>
      </c>
      <c r="C556" s="251">
        <v>0.114</v>
      </c>
      <c r="D556" s="252">
        <v>4.5999999999999999E-2</v>
      </c>
      <c r="E556" s="250">
        <v>0.114</v>
      </c>
      <c r="F556" s="251">
        <v>0.13600000000000001</v>
      </c>
      <c r="G556" s="252">
        <v>2.2000000000000006E-2</v>
      </c>
      <c r="H556" s="250">
        <v>0.14499999999999999</v>
      </c>
      <c r="I556" s="251">
        <v>0.152</v>
      </c>
      <c r="J556" s="252">
        <v>7.0000000000000062E-3</v>
      </c>
    </row>
    <row r="557" spans="1:10" x14ac:dyDescent="0.3">
      <c r="A557" s="279" t="s">
        <v>259</v>
      </c>
      <c r="B557" s="254">
        <v>44</v>
      </c>
      <c r="C557" s="255">
        <v>44</v>
      </c>
      <c r="D557" s="256" t="s">
        <v>248</v>
      </c>
      <c r="E557" s="254">
        <v>88</v>
      </c>
      <c r="F557" s="255">
        <v>88</v>
      </c>
      <c r="G557" s="256" t="s">
        <v>248</v>
      </c>
      <c r="H557" s="254">
        <v>414</v>
      </c>
      <c r="I557" s="255">
        <v>414</v>
      </c>
      <c r="J557" s="256" t="s">
        <v>248</v>
      </c>
    </row>
    <row r="558" spans="1:10" x14ac:dyDescent="0.3">
      <c r="A558" s="222" t="s">
        <v>194</v>
      </c>
      <c r="B558" s="257">
        <v>2.68</v>
      </c>
      <c r="C558" s="258">
        <v>2.52</v>
      </c>
      <c r="D558" s="259">
        <v>-0.16000000000000014</v>
      </c>
      <c r="E558" s="257">
        <v>2.5299999999999998</v>
      </c>
      <c r="F558" s="258">
        <v>2.4</v>
      </c>
      <c r="G558" s="259">
        <v>-0.12999999999999989</v>
      </c>
      <c r="H558" s="257">
        <v>2.41</v>
      </c>
      <c r="I558" s="258">
        <v>2.4300000000000002</v>
      </c>
      <c r="J558" s="259">
        <v>2.0000000000000018E-2</v>
      </c>
    </row>
    <row r="559" spans="1:10" x14ac:dyDescent="0.3">
      <c r="A559" s="222" t="s">
        <v>174</v>
      </c>
      <c r="B559" s="257">
        <v>0.86</v>
      </c>
      <c r="C559" s="258">
        <v>0.88</v>
      </c>
      <c r="D559" s="260" t="s">
        <v>248</v>
      </c>
      <c r="E559" s="257">
        <v>0.88</v>
      </c>
      <c r="F559" s="258">
        <v>0.82</v>
      </c>
      <c r="G559" s="260" t="s">
        <v>248</v>
      </c>
      <c r="H559" s="257">
        <v>0.86</v>
      </c>
      <c r="I559" s="258">
        <v>0.87</v>
      </c>
      <c r="J559" s="260" t="s">
        <v>248</v>
      </c>
    </row>
    <row r="560" spans="1:10" x14ac:dyDescent="0.3">
      <c r="A560" s="222" t="s">
        <v>260</v>
      </c>
      <c r="B560" s="262" t="s">
        <v>248</v>
      </c>
      <c r="C560" s="258" t="s">
        <v>130</v>
      </c>
      <c r="D560" s="260" t="s">
        <v>248</v>
      </c>
      <c r="E560" s="262" t="s">
        <v>248</v>
      </c>
      <c r="F560" s="258" t="s">
        <v>130</v>
      </c>
      <c r="G560" s="260" t="s">
        <v>248</v>
      </c>
      <c r="H560" s="262" t="s">
        <v>248</v>
      </c>
      <c r="I560" s="258" t="s">
        <v>130</v>
      </c>
      <c r="J560" s="260" t="s">
        <v>248</v>
      </c>
    </row>
    <row r="561" spans="1:10" x14ac:dyDescent="0.3">
      <c r="A561" s="280" t="s">
        <v>173</v>
      </c>
      <c r="B561" s="264" t="s">
        <v>248</v>
      </c>
      <c r="C561" s="265">
        <v>-0.14298480786416456</v>
      </c>
      <c r="D561" s="266" t="s">
        <v>248</v>
      </c>
      <c r="E561" s="264" t="s">
        <v>248</v>
      </c>
      <c r="F561" s="265">
        <v>-0.12896825396825387</v>
      </c>
      <c r="G561" s="266" t="s">
        <v>248</v>
      </c>
      <c r="H561" s="264" t="s">
        <v>248</v>
      </c>
      <c r="I561" s="265">
        <v>1.9723865877712049E-2</v>
      </c>
      <c r="J561" s="266" t="s">
        <v>248</v>
      </c>
    </row>
    <row r="562" spans="1:10" ht="26" x14ac:dyDescent="0.3">
      <c r="A562" s="192" t="s">
        <v>60</v>
      </c>
      <c r="B562" s="250">
        <v>0.11600000000000001</v>
      </c>
      <c r="C562" s="251">
        <v>9.2999999999999999E-2</v>
      </c>
      <c r="D562" s="252">
        <v>-2.3000000000000007E-2</v>
      </c>
      <c r="E562" s="250">
        <v>0.10299999999999999</v>
      </c>
      <c r="F562" s="251">
        <v>5.7000000000000002E-2</v>
      </c>
      <c r="G562" s="252">
        <v>-4.5999999999999992E-2</v>
      </c>
      <c r="H562" s="250">
        <v>9.6000000000000002E-2</v>
      </c>
      <c r="I562" s="251">
        <v>8.4000000000000005E-2</v>
      </c>
      <c r="J562" s="252">
        <v>-1.1999999999999997E-2</v>
      </c>
    </row>
    <row r="563" spans="1:10" x14ac:dyDescent="0.3">
      <c r="A563" s="222" t="s">
        <v>116</v>
      </c>
      <c r="B563" s="250">
        <v>0.23300000000000001</v>
      </c>
      <c r="C563" s="251">
        <v>0.16300000000000001</v>
      </c>
      <c r="D563" s="252">
        <v>-7.0000000000000007E-2</v>
      </c>
      <c r="E563" s="250">
        <v>0.184</v>
      </c>
      <c r="F563" s="251">
        <v>0.19500000000000001</v>
      </c>
      <c r="G563" s="252">
        <v>1.100000000000001E-2</v>
      </c>
      <c r="H563" s="250">
        <v>0.187</v>
      </c>
      <c r="I563" s="251">
        <v>0.22800000000000001</v>
      </c>
      <c r="J563" s="252">
        <v>4.1000000000000009E-2</v>
      </c>
    </row>
    <row r="564" spans="1:10" x14ac:dyDescent="0.3">
      <c r="A564" s="222" t="s">
        <v>117</v>
      </c>
      <c r="B564" s="250">
        <v>0.48799999999999999</v>
      </c>
      <c r="C564" s="251">
        <v>0.34899999999999998</v>
      </c>
      <c r="D564" s="252">
        <v>-0.13900000000000001</v>
      </c>
      <c r="E564" s="250">
        <v>0.41399999999999998</v>
      </c>
      <c r="F564" s="251">
        <v>0.41399999999999998</v>
      </c>
      <c r="G564" s="252">
        <v>0</v>
      </c>
      <c r="H564" s="250">
        <v>0.35699999999999998</v>
      </c>
      <c r="I564" s="251">
        <v>0.41199999999999998</v>
      </c>
      <c r="J564" s="252">
        <v>5.4999999999999993E-2</v>
      </c>
    </row>
    <row r="565" spans="1:10" x14ac:dyDescent="0.3">
      <c r="A565" s="222" t="s">
        <v>118</v>
      </c>
      <c r="B565" s="250">
        <v>0.16300000000000001</v>
      </c>
      <c r="C565" s="251">
        <v>0.39500000000000002</v>
      </c>
      <c r="D565" s="252">
        <v>0.23200000000000001</v>
      </c>
      <c r="E565" s="250">
        <v>0.29899999999999999</v>
      </c>
      <c r="F565" s="251">
        <v>0.33300000000000002</v>
      </c>
      <c r="G565" s="252">
        <v>3.400000000000003E-2</v>
      </c>
      <c r="H565" s="250">
        <v>0.36</v>
      </c>
      <c r="I565" s="251">
        <v>0.27600000000000002</v>
      </c>
      <c r="J565" s="252">
        <v>-8.3999999999999964E-2</v>
      </c>
    </row>
    <row r="566" spans="1:10" x14ac:dyDescent="0.3">
      <c r="A566" s="279" t="s">
        <v>259</v>
      </c>
      <c r="B566" s="254">
        <v>43</v>
      </c>
      <c r="C566" s="255">
        <v>43</v>
      </c>
      <c r="D566" s="256" t="s">
        <v>248</v>
      </c>
      <c r="E566" s="254">
        <v>87</v>
      </c>
      <c r="F566" s="255">
        <v>87</v>
      </c>
      <c r="G566" s="256" t="s">
        <v>248</v>
      </c>
      <c r="H566" s="254">
        <v>417</v>
      </c>
      <c r="I566" s="255">
        <v>417</v>
      </c>
      <c r="J566" s="256" t="s">
        <v>248</v>
      </c>
    </row>
    <row r="567" spans="1:10" x14ac:dyDescent="0.3">
      <c r="A567" s="222" t="s">
        <v>194</v>
      </c>
      <c r="B567" s="257">
        <v>2.2999999999999998</v>
      </c>
      <c r="C567" s="258">
        <v>1.95</v>
      </c>
      <c r="D567" s="259">
        <v>-0.34999999999999987</v>
      </c>
      <c r="E567" s="257">
        <v>2.09</v>
      </c>
      <c r="F567" s="258">
        <v>1.98</v>
      </c>
      <c r="G567" s="259">
        <v>-0.10999999999999988</v>
      </c>
      <c r="H567" s="257">
        <v>2.02</v>
      </c>
      <c r="I567" s="258">
        <v>2.12</v>
      </c>
      <c r="J567" s="259">
        <v>0.10000000000000009</v>
      </c>
    </row>
    <row r="568" spans="1:10" x14ac:dyDescent="0.3">
      <c r="A568" s="222" t="s">
        <v>174</v>
      </c>
      <c r="B568" s="257">
        <v>0.89</v>
      </c>
      <c r="C568" s="258">
        <v>0.97</v>
      </c>
      <c r="D568" s="260" t="s">
        <v>248</v>
      </c>
      <c r="E568" s="257">
        <v>0.95</v>
      </c>
      <c r="F568" s="258">
        <v>0.88</v>
      </c>
      <c r="G568" s="260" t="s">
        <v>248</v>
      </c>
      <c r="H568" s="257">
        <v>0.97</v>
      </c>
      <c r="I568" s="258">
        <v>0.91</v>
      </c>
      <c r="J568" s="260" t="s">
        <v>248</v>
      </c>
    </row>
    <row r="569" spans="1:10" x14ac:dyDescent="0.3">
      <c r="A569" s="222" t="s">
        <v>260</v>
      </c>
      <c r="B569" s="262" t="s">
        <v>248</v>
      </c>
      <c r="C569" s="258" t="s">
        <v>236</v>
      </c>
      <c r="D569" s="260" t="s">
        <v>248</v>
      </c>
      <c r="E569" s="262" t="s">
        <v>248</v>
      </c>
      <c r="F569" s="258" t="s">
        <v>130</v>
      </c>
      <c r="G569" s="260" t="s">
        <v>248</v>
      </c>
      <c r="H569" s="262" t="s">
        <v>248</v>
      </c>
      <c r="I569" s="258" t="s">
        <v>266</v>
      </c>
      <c r="J569" s="260" t="s">
        <v>248</v>
      </c>
    </row>
    <row r="570" spans="1:10" x14ac:dyDescent="0.3">
      <c r="A570" s="280" t="s">
        <v>173</v>
      </c>
      <c r="B570" s="264" t="s">
        <v>248</v>
      </c>
      <c r="C570" s="265">
        <v>-0.39018952062430307</v>
      </c>
      <c r="D570" s="266" t="s">
        <v>248</v>
      </c>
      <c r="E570" s="264" t="s">
        <v>248</v>
      </c>
      <c r="F570" s="265">
        <v>-0.11201629327902228</v>
      </c>
      <c r="G570" s="266" t="s">
        <v>248</v>
      </c>
      <c r="H570" s="264" t="s">
        <v>248</v>
      </c>
      <c r="I570" s="265">
        <v>9.6618357487922801E-2</v>
      </c>
      <c r="J570" s="266" t="s">
        <v>248</v>
      </c>
    </row>
    <row r="571" spans="1:10" ht="26" x14ac:dyDescent="0.3">
      <c r="A571" s="192" t="s">
        <v>145</v>
      </c>
      <c r="B571" s="250">
        <v>0.20499999999999999</v>
      </c>
      <c r="C571" s="251">
        <v>0.159</v>
      </c>
      <c r="D571" s="252">
        <v>-4.5999999999999985E-2</v>
      </c>
      <c r="E571" s="250">
        <v>0.13600000000000001</v>
      </c>
      <c r="F571" s="251">
        <v>0.10199999999999999</v>
      </c>
      <c r="G571" s="252">
        <v>-3.4000000000000016E-2</v>
      </c>
      <c r="H571" s="250">
        <v>0.158</v>
      </c>
      <c r="I571" s="251">
        <v>0.153</v>
      </c>
      <c r="J571" s="252">
        <v>-5.0000000000000044E-3</v>
      </c>
    </row>
    <row r="572" spans="1:10" x14ac:dyDescent="0.3">
      <c r="A572" s="222" t="s">
        <v>116</v>
      </c>
      <c r="B572" s="250">
        <v>0.40899999999999997</v>
      </c>
      <c r="C572" s="251">
        <v>0.40899999999999997</v>
      </c>
      <c r="D572" s="252">
        <v>0</v>
      </c>
      <c r="E572" s="250">
        <v>0.33</v>
      </c>
      <c r="F572" s="251">
        <v>0.375</v>
      </c>
      <c r="G572" s="252">
        <v>4.4999999999999984E-2</v>
      </c>
      <c r="H572" s="250">
        <v>0.33300000000000002</v>
      </c>
      <c r="I572" s="251">
        <v>0.4</v>
      </c>
      <c r="J572" s="252">
        <v>6.7000000000000004E-2</v>
      </c>
    </row>
    <row r="573" spans="1:10" x14ac:dyDescent="0.3">
      <c r="A573" s="222" t="s">
        <v>117</v>
      </c>
      <c r="B573" s="250">
        <v>0.34100000000000003</v>
      </c>
      <c r="C573" s="251">
        <v>0.25</v>
      </c>
      <c r="D573" s="252">
        <v>-9.1000000000000025E-2</v>
      </c>
      <c r="E573" s="250">
        <v>0.375</v>
      </c>
      <c r="F573" s="251">
        <v>0.34100000000000003</v>
      </c>
      <c r="G573" s="252">
        <v>-3.3999999999999975E-2</v>
      </c>
      <c r="H573" s="250">
        <v>0.374</v>
      </c>
      <c r="I573" s="251">
        <v>0.33600000000000002</v>
      </c>
      <c r="J573" s="252">
        <v>-3.7999999999999978E-2</v>
      </c>
    </row>
    <row r="574" spans="1:10" x14ac:dyDescent="0.3">
      <c r="A574" s="222" t="s">
        <v>118</v>
      </c>
      <c r="B574" s="250">
        <v>4.4999999999999998E-2</v>
      </c>
      <c r="C574" s="251">
        <v>0.182</v>
      </c>
      <c r="D574" s="252">
        <v>0.13700000000000001</v>
      </c>
      <c r="E574" s="250">
        <v>0.159</v>
      </c>
      <c r="F574" s="251">
        <v>0.182</v>
      </c>
      <c r="G574" s="252">
        <v>2.2999999999999993E-2</v>
      </c>
      <c r="H574" s="250">
        <v>0.13400000000000001</v>
      </c>
      <c r="I574" s="251">
        <v>0.11</v>
      </c>
      <c r="J574" s="252">
        <v>-2.4000000000000007E-2</v>
      </c>
    </row>
    <row r="575" spans="1:10" x14ac:dyDescent="0.3">
      <c r="A575" s="279" t="s">
        <v>259</v>
      </c>
      <c r="B575" s="254">
        <v>44</v>
      </c>
      <c r="C575" s="255">
        <v>44</v>
      </c>
      <c r="D575" s="256" t="s">
        <v>248</v>
      </c>
      <c r="E575" s="254">
        <v>88</v>
      </c>
      <c r="F575" s="255">
        <v>88</v>
      </c>
      <c r="G575" s="256" t="s">
        <v>248</v>
      </c>
      <c r="H575" s="254">
        <v>417</v>
      </c>
      <c r="I575" s="255">
        <v>417</v>
      </c>
      <c r="J575" s="256" t="s">
        <v>248</v>
      </c>
    </row>
    <row r="576" spans="1:10" x14ac:dyDescent="0.3">
      <c r="A576" s="222" t="s">
        <v>194</v>
      </c>
      <c r="B576" s="257">
        <v>2.77</v>
      </c>
      <c r="C576" s="258">
        <v>2.5499999999999998</v>
      </c>
      <c r="D576" s="259">
        <v>-0.2200000000000002</v>
      </c>
      <c r="E576" s="257">
        <v>2.44</v>
      </c>
      <c r="F576" s="258">
        <v>2.4</v>
      </c>
      <c r="G576" s="259">
        <v>-4.0000000000000036E-2</v>
      </c>
      <c r="H576" s="257">
        <v>2.52</v>
      </c>
      <c r="I576" s="258">
        <v>2.6</v>
      </c>
      <c r="J576" s="259">
        <v>8.0000000000000071E-2</v>
      </c>
    </row>
    <row r="577" spans="1:10" x14ac:dyDescent="0.3">
      <c r="A577" s="222" t="s">
        <v>174</v>
      </c>
      <c r="B577" s="257">
        <v>0.83</v>
      </c>
      <c r="C577" s="258">
        <v>0.98</v>
      </c>
      <c r="D577" s="260" t="s">
        <v>248</v>
      </c>
      <c r="E577" s="257">
        <v>0.92</v>
      </c>
      <c r="F577" s="258">
        <v>0.9</v>
      </c>
      <c r="G577" s="260" t="s">
        <v>248</v>
      </c>
      <c r="H577" s="257">
        <v>0.91</v>
      </c>
      <c r="I577" s="258">
        <v>0.88</v>
      </c>
      <c r="J577" s="260" t="s">
        <v>248</v>
      </c>
    </row>
    <row r="578" spans="1:10" x14ac:dyDescent="0.3">
      <c r="A578" s="222" t="s">
        <v>260</v>
      </c>
      <c r="B578" s="262" t="s">
        <v>248</v>
      </c>
      <c r="C578" s="258" t="s">
        <v>130</v>
      </c>
      <c r="D578" s="260" t="s">
        <v>248</v>
      </c>
      <c r="E578" s="262" t="s">
        <v>248</v>
      </c>
      <c r="F578" s="258" t="s">
        <v>130</v>
      </c>
      <c r="G578" s="260" t="s">
        <v>248</v>
      </c>
      <c r="H578" s="262" t="s">
        <v>248</v>
      </c>
      <c r="I578" s="258" t="s">
        <v>130</v>
      </c>
      <c r="J578" s="260" t="s">
        <v>248</v>
      </c>
    </row>
    <row r="579" spans="1:10" x14ac:dyDescent="0.3">
      <c r="A579" s="280" t="s">
        <v>173</v>
      </c>
      <c r="B579" s="264" t="s">
        <v>248</v>
      </c>
      <c r="C579" s="265">
        <v>-0.20054694621695551</v>
      </c>
      <c r="D579" s="266" t="s">
        <v>248</v>
      </c>
      <c r="E579" s="264" t="s">
        <v>248</v>
      </c>
      <c r="F579" s="265">
        <v>-3.8535645472061689E-2</v>
      </c>
      <c r="G579" s="266" t="s">
        <v>248</v>
      </c>
      <c r="H579" s="264" t="s">
        <v>248</v>
      </c>
      <c r="I579" s="265">
        <v>7.8973346495557831E-2</v>
      </c>
      <c r="J579" s="266" t="s">
        <v>248</v>
      </c>
    </row>
    <row r="580" spans="1:10" ht="52" x14ac:dyDescent="0.3">
      <c r="A580" s="192" t="s">
        <v>62</v>
      </c>
      <c r="B580" s="250">
        <v>0.60499999999999998</v>
      </c>
      <c r="C580" s="251">
        <v>0.46500000000000002</v>
      </c>
      <c r="D580" s="252">
        <v>-0.13999999999999996</v>
      </c>
      <c r="E580" s="250">
        <v>0.46</v>
      </c>
      <c r="F580" s="251">
        <v>0.36799999999999999</v>
      </c>
      <c r="G580" s="252">
        <v>-9.2000000000000026E-2</v>
      </c>
      <c r="H580" s="250">
        <v>0.36899999999999999</v>
      </c>
      <c r="I580" s="251">
        <v>0.32100000000000001</v>
      </c>
      <c r="J580" s="252">
        <v>-4.7999999999999987E-2</v>
      </c>
    </row>
    <row r="581" spans="1:10" x14ac:dyDescent="0.3">
      <c r="A581" s="222" t="s">
        <v>116</v>
      </c>
      <c r="B581" s="250">
        <v>0.27900000000000003</v>
      </c>
      <c r="C581" s="251">
        <v>0.372</v>
      </c>
      <c r="D581" s="252">
        <v>9.2999999999999972E-2</v>
      </c>
      <c r="E581" s="250">
        <v>0.29899999999999999</v>
      </c>
      <c r="F581" s="251">
        <v>0.35599999999999998</v>
      </c>
      <c r="G581" s="252">
        <v>5.6999999999999995E-2</v>
      </c>
      <c r="H581" s="250">
        <v>0.34100000000000003</v>
      </c>
      <c r="I581" s="251">
        <v>0.34799999999999998</v>
      </c>
      <c r="J581" s="252">
        <v>6.9999999999999507E-3</v>
      </c>
    </row>
    <row r="582" spans="1:10" x14ac:dyDescent="0.3">
      <c r="A582" s="222" t="s">
        <v>117</v>
      </c>
      <c r="B582" s="250">
        <v>9.2999999999999999E-2</v>
      </c>
      <c r="C582" s="251">
        <v>0.14000000000000001</v>
      </c>
      <c r="D582" s="252">
        <v>4.7000000000000014E-2</v>
      </c>
      <c r="E582" s="250">
        <v>0.161</v>
      </c>
      <c r="F582" s="251">
        <v>0.19500000000000001</v>
      </c>
      <c r="G582" s="252">
        <v>3.4000000000000002E-2</v>
      </c>
      <c r="H582" s="250">
        <v>0.216</v>
      </c>
      <c r="I582" s="251">
        <v>0.21099999999999999</v>
      </c>
      <c r="J582" s="252">
        <v>-5.0000000000000044E-3</v>
      </c>
    </row>
    <row r="583" spans="1:10" x14ac:dyDescent="0.3">
      <c r="A583" s="222" t="s">
        <v>118</v>
      </c>
      <c r="B583" s="250">
        <v>2.3E-2</v>
      </c>
      <c r="C583" s="251">
        <v>2.3E-2</v>
      </c>
      <c r="D583" s="252">
        <v>0</v>
      </c>
      <c r="E583" s="250">
        <v>0.08</v>
      </c>
      <c r="F583" s="251">
        <v>0.08</v>
      </c>
      <c r="G583" s="252">
        <v>0</v>
      </c>
      <c r="H583" s="250">
        <v>7.3999999999999996E-2</v>
      </c>
      <c r="I583" s="251">
        <v>0.12</v>
      </c>
      <c r="J583" s="252">
        <v>4.5999999999999999E-2</v>
      </c>
    </row>
    <row r="584" spans="1:10" x14ac:dyDescent="0.3">
      <c r="A584" s="279" t="s">
        <v>259</v>
      </c>
      <c r="B584" s="254">
        <v>43</v>
      </c>
      <c r="C584" s="255">
        <v>43</v>
      </c>
      <c r="D584" s="256" t="s">
        <v>248</v>
      </c>
      <c r="E584" s="254">
        <v>87</v>
      </c>
      <c r="F584" s="255">
        <v>87</v>
      </c>
      <c r="G584" s="256" t="s">
        <v>248</v>
      </c>
      <c r="H584" s="254">
        <v>417</v>
      </c>
      <c r="I584" s="255">
        <v>417</v>
      </c>
      <c r="J584" s="256" t="s">
        <v>248</v>
      </c>
    </row>
    <row r="585" spans="1:10" x14ac:dyDescent="0.3">
      <c r="A585" s="222" t="s">
        <v>194</v>
      </c>
      <c r="B585" s="257">
        <v>3.47</v>
      </c>
      <c r="C585" s="258">
        <v>3.28</v>
      </c>
      <c r="D585" s="259">
        <v>-0.19000000000000039</v>
      </c>
      <c r="E585" s="257">
        <v>3.14</v>
      </c>
      <c r="F585" s="258">
        <v>3.01</v>
      </c>
      <c r="G585" s="259">
        <v>-0.13000000000000034</v>
      </c>
      <c r="H585" s="257">
        <v>3</v>
      </c>
      <c r="I585" s="258">
        <v>2.87</v>
      </c>
      <c r="J585" s="259">
        <v>-0.12999999999999989</v>
      </c>
    </row>
    <row r="586" spans="1:10" x14ac:dyDescent="0.3">
      <c r="A586" s="222" t="s">
        <v>174</v>
      </c>
      <c r="B586" s="257">
        <v>0.77</v>
      </c>
      <c r="C586" s="258">
        <v>0.8</v>
      </c>
      <c r="D586" s="260" t="s">
        <v>248</v>
      </c>
      <c r="E586" s="257">
        <v>0.97</v>
      </c>
      <c r="F586" s="258">
        <v>0.95</v>
      </c>
      <c r="G586" s="260" t="s">
        <v>248</v>
      </c>
      <c r="H586" s="257">
        <v>0.94</v>
      </c>
      <c r="I586" s="258">
        <v>1</v>
      </c>
      <c r="J586" s="260" t="s">
        <v>248</v>
      </c>
    </row>
    <row r="587" spans="1:10" x14ac:dyDescent="0.3">
      <c r="A587" s="222" t="s">
        <v>260</v>
      </c>
      <c r="B587" s="262" t="s">
        <v>248</v>
      </c>
      <c r="C587" s="258" t="s">
        <v>130</v>
      </c>
      <c r="D587" s="260" t="s">
        <v>248</v>
      </c>
      <c r="E587" s="262" t="s">
        <v>248</v>
      </c>
      <c r="F587" s="258" t="s">
        <v>130</v>
      </c>
      <c r="G587" s="260" t="s">
        <v>248</v>
      </c>
      <c r="H587" s="262" t="s">
        <v>248</v>
      </c>
      <c r="I587" s="258" t="s">
        <v>236</v>
      </c>
      <c r="J587" s="260" t="s">
        <v>248</v>
      </c>
    </row>
    <row r="588" spans="1:10" x14ac:dyDescent="0.3">
      <c r="A588" s="280" t="s">
        <v>173</v>
      </c>
      <c r="B588" s="264" t="s">
        <v>248</v>
      </c>
      <c r="C588" s="265">
        <v>-0.25956284153005521</v>
      </c>
      <c r="D588" s="266" t="s">
        <v>248</v>
      </c>
      <c r="E588" s="264" t="s">
        <v>248</v>
      </c>
      <c r="F588" s="265">
        <v>-0.1423877327491789</v>
      </c>
      <c r="G588" s="266" t="s">
        <v>248</v>
      </c>
      <c r="H588" s="264" t="s">
        <v>248</v>
      </c>
      <c r="I588" s="265">
        <v>-0.13118062563067598</v>
      </c>
      <c r="J588" s="266" t="s">
        <v>248</v>
      </c>
    </row>
    <row r="589" spans="1:10" ht="26" x14ac:dyDescent="0.3">
      <c r="A589" s="192" t="s">
        <v>61</v>
      </c>
      <c r="B589" s="250">
        <v>0.5</v>
      </c>
      <c r="C589" s="251">
        <v>0.38600000000000001</v>
      </c>
      <c r="D589" s="252">
        <v>-0.11399999999999999</v>
      </c>
      <c r="E589" s="250">
        <v>0.443</v>
      </c>
      <c r="F589" s="251">
        <v>0.33</v>
      </c>
      <c r="G589" s="252">
        <v>-0.11299999999999999</v>
      </c>
      <c r="H589" s="250">
        <v>0.39300000000000002</v>
      </c>
      <c r="I589" s="251">
        <v>0.32400000000000001</v>
      </c>
      <c r="J589" s="252">
        <v>-6.9000000000000006E-2</v>
      </c>
    </row>
    <row r="590" spans="1:10" x14ac:dyDescent="0.3">
      <c r="A590" s="222" t="s">
        <v>116</v>
      </c>
      <c r="B590" s="250">
        <v>0.34100000000000003</v>
      </c>
      <c r="C590" s="251">
        <v>0.45500000000000002</v>
      </c>
      <c r="D590" s="252">
        <v>0.11399999999999999</v>
      </c>
      <c r="E590" s="250">
        <v>0.307</v>
      </c>
      <c r="F590" s="251">
        <v>0.34100000000000003</v>
      </c>
      <c r="G590" s="252">
        <v>3.400000000000003E-2</v>
      </c>
      <c r="H590" s="250">
        <v>0.38300000000000001</v>
      </c>
      <c r="I590" s="251">
        <v>0.38600000000000001</v>
      </c>
      <c r="J590" s="252">
        <v>3.0000000000000027E-3</v>
      </c>
    </row>
    <row r="591" spans="1:10" x14ac:dyDescent="0.3">
      <c r="A591" s="222" t="s">
        <v>117</v>
      </c>
      <c r="B591" s="250">
        <v>0.159</v>
      </c>
      <c r="C591" s="251">
        <v>0.13600000000000001</v>
      </c>
      <c r="D591" s="252">
        <v>-2.2999999999999993E-2</v>
      </c>
      <c r="E591" s="250">
        <v>0.216</v>
      </c>
      <c r="F591" s="251">
        <v>0.29499999999999998</v>
      </c>
      <c r="G591" s="252">
        <v>7.8999999999999987E-2</v>
      </c>
      <c r="H591" s="250">
        <v>0.193</v>
      </c>
      <c r="I591" s="251">
        <v>0.245</v>
      </c>
      <c r="J591" s="252">
        <v>5.1999999999999991E-2</v>
      </c>
    </row>
    <row r="592" spans="1:10" x14ac:dyDescent="0.3">
      <c r="A592" s="222" t="s">
        <v>118</v>
      </c>
      <c r="B592" s="250">
        <v>0</v>
      </c>
      <c r="C592" s="251">
        <v>2.3E-2</v>
      </c>
      <c r="D592" s="252">
        <v>2.3E-2</v>
      </c>
      <c r="E592" s="250">
        <v>3.4000000000000002E-2</v>
      </c>
      <c r="F592" s="251">
        <v>3.4000000000000002E-2</v>
      </c>
      <c r="G592" s="252">
        <v>0</v>
      </c>
      <c r="H592" s="250">
        <v>3.1E-2</v>
      </c>
      <c r="I592" s="251">
        <v>4.4999999999999998E-2</v>
      </c>
      <c r="J592" s="252">
        <v>1.3999999999999999E-2</v>
      </c>
    </row>
    <row r="593" spans="1:10" x14ac:dyDescent="0.3">
      <c r="A593" s="279" t="s">
        <v>259</v>
      </c>
      <c r="B593" s="254">
        <v>44</v>
      </c>
      <c r="C593" s="255">
        <v>44</v>
      </c>
      <c r="D593" s="256" t="s">
        <v>248</v>
      </c>
      <c r="E593" s="254">
        <v>88</v>
      </c>
      <c r="F593" s="255">
        <v>88</v>
      </c>
      <c r="G593" s="256" t="s">
        <v>248</v>
      </c>
      <c r="H593" s="254">
        <v>420</v>
      </c>
      <c r="I593" s="255">
        <v>420</v>
      </c>
      <c r="J593" s="256" t="s">
        <v>248</v>
      </c>
    </row>
    <row r="594" spans="1:10" x14ac:dyDescent="0.3">
      <c r="A594" s="222" t="s">
        <v>194</v>
      </c>
      <c r="B594" s="257">
        <v>3.34</v>
      </c>
      <c r="C594" s="258">
        <v>3.2</v>
      </c>
      <c r="D594" s="259">
        <v>-0.13999999999999968</v>
      </c>
      <c r="E594" s="257">
        <v>3.16</v>
      </c>
      <c r="F594" s="258">
        <v>2.97</v>
      </c>
      <c r="G594" s="259">
        <v>-0.18999999999999995</v>
      </c>
      <c r="H594" s="257">
        <v>3.14</v>
      </c>
      <c r="I594" s="258">
        <v>2.99</v>
      </c>
      <c r="J594" s="259">
        <v>-0.14999999999999991</v>
      </c>
    </row>
    <row r="595" spans="1:10" x14ac:dyDescent="0.3">
      <c r="A595" s="222" t="s">
        <v>174</v>
      </c>
      <c r="B595" s="257">
        <v>0.75</v>
      </c>
      <c r="C595" s="258">
        <v>0.76</v>
      </c>
      <c r="D595" s="260" t="s">
        <v>248</v>
      </c>
      <c r="E595" s="257">
        <v>0.88</v>
      </c>
      <c r="F595" s="258">
        <v>0.88</v>
      </c>
      <c r="G595" s="260" t="s">
        <v>248</v>
      </c>
      <c r="H595" s="257">
        <v>0.83</v>
      </c>
      <c r="I595" s="258">
        <v>0.87</v>
      </c>
      <c r="J595" s="260" t="s">
        <v>248</v>
      </c>
    </row>
    <row r="596" spans="1:10" x14ac:dyDescent="0.3">
      <c r="A596" s="222" t="s">
        <v>260</v>
      </c>
      <c r="B596" s="262" t="s">
        <v>248</v>
      </c>
      <c r="C596" s="258" t="s">
        <v>130</v>
      </c>
      <c r="D596" s="260" t="s">
        <v>248</v>
      </c>
      <c r="E596" s="262" t="s">
        <v>248</v>
      </c>
      <c r="F596" s="258" t="s">
        <v>266</v>
      </c>
      <c r="G596" s="260" t="s">
        <v>248</v>
      </c>
      <c r="H596" s="262" t="s">
        <v>248</v>
      </c>
      <c r="I596" s="258" t="s">
        <v>236</v>
      </c>
      <c r="J596" s="260" t="s">
        <v>248</v>
      </c>
    </row>
    <row r="597" spans="1:10" x14ac:dyDescent="0.3">
      <c r="A597" s="280" t="s">
        <v>173</v>
      </c>
      <c r="B597" s="264" t="s">
        <v>248</v>
      </c>
      <c r="C597" s="265">
        <v>-0.13658536585365824</v>
      </c>
      <c r="D597" s="266" t="s">
        <v>248</v>
      </c>
      <c r="E597" s="264" t="s">
        <v>248</v>
      </c>
      <c r="F597" s="265">
        <v>-0.19853709508881917</v>
      </c>
      <c r="G597" s="266" t="s">
        <v>248</v>
      </c>
      <c r="H597" s="264" t="s">
        <v>248</v>
      </c>
      <c r="I597" s="265">
        <v>-0.16059957173447528</v>
      </c>
      <c r="J597" s="266" t="s">
        <v>248</v>
      </c>
    </row>
    <row r="598" spans="1:10" ht="26" x14ac:dyDescent="0.3">
      <c r="A598" s="192" t="s">
        <v>146</v>
      </c>
      <c r="B598" s="250">
        <v>0.38600000000000001</v>
      </c>
      <c r="C598" s="251">
        <v>0.318</v>
      </c>
      <c r="D598" s="252">
        <v>-6.8000000000000005E-2</v>
      </c>
      <c r="E598" s="250">
        <v>0.35199999999999998</v>
      </c>
      <c r="F598" s="251">
        <v>0.318</v>
      </c>
      <c r="G598" s="252">
        <v>-3.3999999999999975E-2</v>
      </c>
      <c r="H598" s="250">
        <v>0.316</v>
      </c>
      <c r="I598" s="251">
        <v>0.36399999999999999</v>
      </c>
      <c r="J598" s="252">
        <v>4.7999999999999987E-2</v>
      </c>
    </row>
    <row r="599" spans="1:10" x14ac:dyDescent="0.3">
      <c r="A599" s="222" t="s">
        <v>116</v>
      </c>
      <c r="B599" s="250">
        <v>0.40899999999999997</v>
      </c>
      <c r="C599" s="251">
        <v>0.5</v>
      </c>
      <c r="D599" s="252">
        <v>9.1000000000000025E-2</v>
      </c>
      <c r="E599" s="250">
        <v>0.375</v>
      </c>
      <c r="F599" s="251">
        <v>0.47699999999999998</v>
      </c>
      <c r="G599" s="252">
        <v>0.10199999999999998</v>
      </c>
      <c r="H599" s="250">
        <v>0.46</v>
      </c>
      <c r="I599" s="251">
        <v>0.48699999999999999</v>
      </c>
      <c r="J599" s="252">
        <v>2.6999999999999968E-2</v>
      </c>
    </row>
    <row r="600" spans="1:10" x14ac:dyDescent="0.3">
      <c r="A600" s="222" t="s">
        <v>117</v>
      </c>
      <c r="B600" s="250">
        <v>0.182</v>
      </c>
      <c r="C600" s="251">
        <v>0.182</v>
      </c>
      <c r="D600" s="252">
        <v>0</v>
      </c>
      <c r="E600" s="250">
        <v>0.22700000000000001</v>
      </c>
      <c r="F600" s="251">
        <v>0.193</v>
      </c>
      <c r="G600" s="252">
        <v>-3.4000000000000002E-2</v>
      </c>
      <c r="H600" s="250">
        <v>0.21199999999999999</v>
      </c>
      <c r="I600" s="251">
        <v>0.13500000000000001</v>
      </c>
      <c r="J600" s="252">
        <v>-7.6999999999999985E-2</v>
      </c>
    </row>
    <row r="601" spans="1:10" x14ac:dyDescent="0.3">
      <c r="A601" s="222" t="s">
        <v>118</v>
      </c>
      <c r="B601" s="250">
        <v>2.3E-2</v>
      </c>
      <c r="C601" s="251">
        <v>0</v>
      </c>
      <c r="D601" s="252">
        <v>-2.3E-2</v>
      </c>
      <c r="E601" s="250">
        <v>4.4999999999999998E-2</v>
      </c>
      <c r="F601" s="251">
        <v>1.0999999999999999E-2</v>
      </c>
      <c r="G601" s="252">
        <v>-3.4000000000000002E-2</v>
      </c>
      <c r="H601" s="250">
        <v>1.2E-2</v>
      </c>
      <c r="I601" s="251">
        <v>1.4E-2</v>
      </c>
      <c r="J601" s="252">
        <v>2E-3</v>
      </c>
    </row>
    <row r="602" spans="1:10" x14ac:dyDescent="0.3">
      <c r="A602" s="279" t="s">
        <v>259</v>
      </c>
      <c r="B602" s="254">
        <v>44</v>
      </c>
      <c r="C602" s="255">
        <v>44</v>
      </c>
      <c r="D602" s="256" t="s">
        <v>248</v>
      </c>
      <c r="E602" s="254">
        <v>88</v>
      </c>
      <c r="F602" s="255">
        <v>88</v>
      </c>
      <c r="G602" s="256" t="s">
        <v>248</v>
      </c>
      <c r="H602" s="254">
        <v>415</v>
      </c>
      <c r="I602" s="255">
        <v>415</v>
      </c>
      <c r="J602" s="256" t="s">
        <v>248</v>
      </c>
    </row>
    <row r="603" spans="1:10" x14ac:dyDescent="0.3">
      <c r="A603" s="222" t="s">
        <v>194</v>
      </c>
      <c r="B603" s="257">
        <v>3.16</v>
      </c>
      <c r="C603" s="258">
        <v>3.14</v>
      </c>
      <c r="D603" s="259">
        <v>-2.0000000000000018E-2</v>
      </c>
      <c r="E603" s="257">
        <v>3.03</v>
      </c>
      <c r="F603" s="258">
        <v>3.1</v>
      </c>
      <c r="G603" s="259">
        <v>7.0000000000000284E-2</v>
      </c>
      <c r="H603" s="257">
        <v>3.08</v>
      </c>
      <c r="I603" s="258">
        <v>3.2</v>
      </c>
      <c r="J603" s="259">
        <v>0.12000000000000011</v>
      </c>
    </row>
    <row r="604" spans="1:10" x14ac:dyDescent="0.3">
      <c r="A604" s="222" t="s">
        <v>174</v>
      </c>
      <c r="B604" s="257">
        <v>0.81</v>
      </c>
      <c r="C604" s="258">
        <v>0.7</v>
      </c>
      <c r="D604" s="260" t="s">
        <v>248</v>
      </c>
      <c r="E604" s="257">
        <v>0.88</v>
      </c>
      <c r="F604" s="258">
        <v>0.74</v>
      </c>
      <c r="G604" s="260" t="s">
        <v>248</v>
      </c>
      <c r="H604" s="257">
        <v>0.76</v>
      </c>
      <c r="I604" s="258">
        <v>0.72</v>
      </c>
      <c r="J604" s="260" t="s">
        <v>248</v>
      </c>
    </row>
    <row r="605" spans="1:10" x14ac:dyDescent="0.3">
      <c r="A605" s="222" t="s">
        <v>260</v>
      </c>
      <c r="B605" s="262" t="s">
        <v>248</v>
      </c>
      <c r="C605" s="258" t="s">
        <v>130</v>
      </c>
      <c r="D605" s="260" t="s">
        <v>248</v>
      </c>
      <c r="E605" s="262" t="s">
        <v>248</v>
      </c>
      <c r="F605" s="258" t="s">
        <v>130</v>
      </c>
      <c r="G605" s="260" t="s">
        <v>248</v>
      </c>
      <c r="H605" s="262" t="s">
        <v>248</v>
      </c>
      <c r="I605" s="258" t="s">
        <v>236</v>
      </c>
      <c r="J605" s="260" t="s">
        <v>248</v>
      </c>
    </row>
    <row r="606" spans="1:10" x14ac:dyDescent="0.3">
      <c r="A606" s="280" t="s">
        <v>173</v>
      </c>
      <c r="B606" s="264" t="s">
        <v>248</v>
      </c>
      <c r="C606" s="265">
        <v>-2.0491803278688544E-2</v>
      </c>
      <c r="D606" s="266" t="s">
        <v>248</v>
      </c>
      <c r="E606" s="264" t="s">
        <v>248</v>
      </c>
      <c r="F606" s="265">
        <v>7.1428571428571716E-2</v>
      </c>
      <c r="G606" s="266" t="s">
        <v>248</v>
      </c>
      <c r="H606" s="264" t="s">
        <v>248</v>
      </c>
      <c r="I606" s="265">
        <v>0.13363028953229411</v>
      </c>
      <c r="J606" s="266" t="s">
        <v>248</v>
      </c>
    </row>
    <row r="607" spans="1:10" ht="52" x14ac:dyDescent="0.3">
      <c r="A607" s="192" t="s">
        <v>64</v>
      </c>
      <c r="B607" s="250">
        <v>2.3E-2</v>
      </c>
      <c r="C607" s="251">
        <v>9.0999999999999998E-2</v>
      </c>
      <c r="D607" s="252">
        <v>6.8000000000000005E-2</v>
      </c>
      <c r="E607" s="250">
        <v>6.8000000000000005E-2</v>
      </c>
      <c r="F607" s="251">
        <v>6.8000000000000005E-2</v>
      </c>
      <c r="G607" s="252">
        <v>0</v>
      </c>
      <c r="H607" s="250">
        <v>5.0999999999999997E-2</v>
      </c>
      <c r="I607" s="251">
        <v>8.5000000000000006E-2</v>
      </c>
      <c r="J607" s="252">
        <v>3.4000000000000009E-2</v>
      </c>
    </row>
    <row r="608" spans="1:10" x14ac:dyDescent="0.3">
      <c r="A608" s="222" t="s">
        <v>116</v>
      </c>
      <c r="B608" s="250">
        <v>2.3E-2</v>
      </c>
      <c r="C608" s="251">
        <v>4.4999999999999998E-2</v>
      </c>
      <c r="D608" s="252">
        <v>2.1999999999999999E-2</v>
      </c>
      <c r="E608" s="250">
        <v>0.125</v>
      </c>
      <c r="F608" s="251">
        <v>0.114</v>
      </c>
      <c r="G608" s="252">
        <v>-1.0999999999999996E-2</v>
      </c>
      <c r="H608" s="250">
        <v>0.14499999999999999</v>
      </c>
      <c r="I608" s="251">
        <v>0.16400000000000001</v>
      </c>
      <c r="J608" s="252">
        <v>1.9000000000000017E-2</v>
      </c>
    </row>
    <row r="609" spans="1:10" x14ac:dyDescent="0.3">
      <c r="A609" s="222" t="s">
        <v>117</v>
      </c>
      <c r="B609" s="250">
        <v>0.36399999999999999</v>
      </c>
      <c r="C609" s="251">
        <v>0.159</v>
      </c>
      <c r="D609" s="252">
        <v>-0.20499999999999999</v>
      </c>
      <c r="E609" s="250">
        <v>0.36399999999999999</v>
      </c>
      <c r="F609" s="251">
        <v>0.318</v>
      </c>
      <c r="G609" s="252">
        <v>-4.5999999999999985E-2</v>
      </c>
      <c r="H609" s="250">
        <v>0.34300000000000003</v>
      </c>
      <c r="I609" s="251">
        <v>0.312</v>
      </c>
      <c r="J609" s="252">
        <v>-3.1000000000000028E-2</v>
      </c>
    </row>
    <row r="610" spans="1:10" x14ac:dyDescent="0.3">
      <c r="A610" s="222" t="s">
        <v>118</v>
      </c>
      <c r="B610" s="250">
        <v>0.59099999999999997</v>
      </c>
      <c r="C610" s="251">
        <v>0.70499999999999996</v>
      </c>
      <c r="D610" s="252">
        <v>0.11399999999999999</v>
      </c>
      <c r="E610" s="250">
        <v>0.443</v>
      </c>
      <c r="F610" s="251">
        <v>0.5</v>
      </c>
      <c r="G610" s="252">
        <v>5.6999999999999995E-2</v>
      </c>
      <c r="H610" s="250">
        <v>0.46100000000000002</v>
      </c>
      <c r="I610" s="251">
        <v>0.44</v>
      </c>
      <c r="J610" s="252">
        <v>-2.1000000000000019E-2</v>
      </c>
    </row>
    <row r="611" spans="1:10" x14ac:dyDescent="0.3">
      <c r="A611" s="279" t="s">
        <v>259</v>
      </c>
      <c r="B611" s="254">
        <v>44</v>
      </c>
      <c r="C611" s="255">
        <v>44</v>
      </c>
      <c r="D611" s="256" t="s">
        <v>248</v>
      </c>
      <c r="E611" s="254">
        <v>88</v>
      </c>
      <c r="F611" s="255">
        <v>88</v>
      </c>
      <c r="G611" s="256" t="s">
        <v>248</v>
      </c>
      <c r="H611" s="254">
        <v>414</v>
      </c>
      <c r="I611" s="255">
        <v>414</v>
      </c>
      <c r="J611" s="256" t="s">
        <v>248</v>
      </c>
    </row>
    <row r="612" spans="1:10" x14ac:dyDescent="0.3">
      <c r="A612" s="222" t="s">
        <v>194</v>
      </c>
      <c r="B612" s="257">
        <v>1.48</v>
      </c>
      <c r="C612" s="258">
        <v>1.52</v>
      </c>
      <c r="D612" s="259">
        <v>4.0000000000000036E-2</v>
      </c>
      <c r="E612" s="257">
        <v>1.82</v>
      </c>
      <c r="F612" s="258">
        <v>1.75</v>
      </c>
      <c r="G612" s="259">
        <v>-7.0000000000000062E-2</v>
      </c>
      <c r="H612" s="257">
        <v>1.79</v>
      </c>
      <c r="I612" s="258">
        <v>1.89</v>
      </c>
      <c r="J612" s="259">
        <v>9.9999999999999867E-2</v>
      </c>
    </row>
    <row r="613" spans="1:10" x14ac:dyDescent="0.3">
      <c r="A613" s="222" t="s">
        <v>174</v>
      </c>
      <c r="B613" s="257">
        <v>0.66</v>
      </c>
      <c r="C613" s="258">
        <v>0.95</v>
      </c>
      <c r="D613" s="260" t="s">
        <v>248</v>
      </c>
      <c r="E613" s="257">
        <v>0.9</v>
      </c>
      <c r="F613" s="258">
        <v>0.91</v>
      </c>
      <c r="G613" s="260" t="s">
        <v>248</v>
      </c>
      <c r="H613" s="257">
        <v>0.87</v>
      </c>
      <c r="I613" s="258">
        <v>0.97</v>
      </c>
      <c r="J613" s="260" t="s">
        <v>248</v>
      </c>
    </row>
    <row r="614" spans="1:10" x14ac:dyDescent="0.3">
      <c r="A614" s="222" t="s">
        <v>260</v>
      </c>
      <c r="B614" s="262" t="s">
        <v>248</v>
      </c>
      <c r="C614" s="258" t="s">
        <v>130</v>
      </c>
      <c r="D614" s="260" t="s">
        <v>248</v>
      </c>
      <c r="E614" s="262" t="s">
        <v>248</v>
      </c>
      <c r="F614" s="258" t="s">
        <v>130</v>
      </c>
      <c r="G614" s="260" t="s">
        <v>248</v>
      </c>
      <c r="H614" s="262" t="s">
        <v>248</v>
      </c>
      <c r="I614" s="258" t="s">
        <v>266</v>
      </c>
      <c r="J614" s="260" t="s">
        <v>248</v>
      </c>
    </row>
    <row r="615" spans="1:10" x14ac:dyDescent="0.3">
      <c r="A615" s="280" t="s">
        <v>173</v>
      </c>
      <c r="B615" s="264" t="s">
        <v>248</v>
      </c>
      <c r="C615" s="265">
        <v>3.956478733926809E-2</v>
      </c>
      <c r="D615" s="266" t="s">
        <v>248</v>
      </c>
      <c r="E615" s="264" t="s">
        <v>248</v>
      </c>
      <c r="F615" s="265">
        <v>-6.9790628115653106E-2</v>
      </c>
      <c r="G615" s="266" t="s">
        <v>248</v>
      </c>
      <c r="H615" s="264" t="s">
        <v>248</v>
      </c>
      <c r="I615" s="265">
        <v>0.10080645161290309</v>
      </c>
      <c r="J615" s="266" t="s">
        <v>248</v>
      </c>
    </row>
    <row r="616" spans="1:10" ht="26" x14ac:dyDescent="0.3">
      <c r="A616" s="192" t="s">
        <v>63</v>
      </c>
      <c r="B616" s="250">
        <v>0</v>
      </c>
      <c r="C616" s="251">
        <v>6.8000000000000005E-2</v>
      </c>
      <c r="D616" s="252">
        <v>6.8000000000000005E-2</v>
      </c>
      <c r="E616" s="250">
        <v>2.3E-2</v>
      </c>
      <c r="F616" s="251">
        <v>6.8000000000000005E-2</v>
      </c>
      <c r="G616" s="252">
        <v>4.5000000000000005E-2</v>
      </c>
      <c r="H616" s="250">
        <v>5.2999999999999999E-2</v>
      </c>
      <c r="I616" s="251">
        <v>9.4E-2</v>
      </c>
      <c r="J616" s="252">
        <v>4.1000000000000002E-2</v>
      </c>
    </row>
    <row r="617" spans="1:10" x14ac:dyDescent="0.3">
      <c r="A617" s="222" t="s">
        <v>116</v>
      </c>
      <c r="B617" s="250">
        <v>6.8000000000000005E-2</v>
      </c>
      <c r="C617" s="251">
        <v>9.0999999999999998E-2</v>
      </c>
      <c r="D617" s="252">
        <v>2.2999999999999993E-2</v>
      </c>
      <c r="E617" s="250">
        <v>6.8000000000000005E-2</v>
      </c>
      <c r="F617" s="251">
        <v>5.7000000000000002E-2</v>
      </c>
      <c r="G617" s="252">
        <v>-1.1000000000000003E-2</v>
      </c>
      <c r="H617" s="250">
        <v>7.1999999999999995E-2</v>
      </c>
      <c r="I617" s="251">
        <v>8.5999999999999993E-2</v>
      </c>
      <c r="J617" s="252">
        <v>1.3999999999999999E-2</v>
      </c>
    </row>
    <row r="618" spans="1:10" x14ac:dyDescent="0.3">
      <c r="A618" s="222" t="s">
        <v>117</v>
      </c>
      <c r="B618" s="250">
        <v>0.159</v>
      </c>
      <c r="C618" s="251">
        <v>0.182</v>
      </c>
      <c r="D618" s="252">
        <v>2.2999999999999993E-2</v>
      </c>
      <c r="E618" s="250">
        <v>0.20499999999999999</v>
      </c>
      <c r="F618" s="251">
        <v>0.14799999999999999</v>
      </c>
      <c r="G618" s="252">
        <v>-5.6999999999999995E-2</v>
      </c>
      <c r="H618" s="250">
        <v>0.245</v>
      </c>
      <c r="I618" s="251">
        <v>0.252</v>
      </c>
      <c r="J618" s="252">
        <v>7.0000000000000062E-3</v>
      </c>
    </row>
    <row r="619" spans="1:10" x14ac:dyDescent="0.3">
      <c r="A619" s="222" t="s">
        <v>118</v>
      </c>
      <c r="B619" s="250">
        <v>0.77300000000000002</v>
      </c>
      <c r="C619" s="251">
        <v>0.65900000000000003</v>
      </c>
      <c r="D619" s="252">
        <v>-0.11399999999999999</v>
      </c>
      <c r="E619" s="250">
        <v>0.70499999999999996</v>
      </c>
      <c r="F619" s="251">
        <v>0.72699999999999998</v>
      </c>
      <c r="G619" s="252">
        <v>2.200000000000002E-2</v>
      </c>
      <c r="H619" s="250">
        <v>0.63100000000000001</v>
      </c>
      <c r="I619" s="251">
        <v>0.56799999999999995</v>
      </c>
      <c r="J619" s="252">
        <v>-6.3000000000000056E-2</v>
      </c>
    </row>
    <row r="620" spans="1:10" x14ac:dyDescent="0.3">
      <c r="A620" s="279" t="s">
        <v>259</v>
      </c>
      <c r="B620" s="254">
        <v>44</v>
      </c>
      <c r="C620" s="255">
        <v>44</v>
      </c>
      <c r="D620" s="256" t="s">
        <v>248</v>
      </c>
      <c r="E620" s="254">
        <v>88</v>
      </c>
      <c r="F620" s="255">
        <v>88</v>
      </c>
      <c r="G620" s="256" t="s">
        <v>248</v>
      </c>
      <c r="H620" s="254">
        <v>417</v>
      </c>
      <c r="I620" s="255">
        <v>417</v>
      </c>
      <c r="J620" s="256" t="s">
        <v>248</v>
      </c>
    </row>
    <row r="621" spans="1:10" x14ac:dyDescent="0.3">
      <c r="A621" s="222" t="s">
        <v>194</v>
      </c>
      <c r="B621" s="257">
        <v>1.3</v>
      </c>
      <c r="C621" s="258">
        <v>1.57</v>
      </c>
      <c r="D621" s="259">
        <v>0.27</v>
      </c>
      <c r="E621" s="257">
        <v>1.41</v>
      </c>
      <c r="F621" s="258">
        <v>1.47</v>
      </c>
      <c r="G621" s="259">
        <v>6.0000000000000053E-2</v>
      </c>
      <c r="H621" s="257">
        <v>1.55</v>
      </c>
      <c r="I621" s="258">
        <v>1.71</v>
      </c>
      <c r="J621" s="259">
        <v>0.15999999999999992</v>
      </c>
    </row>
    <row r="622" spans="1:10" x14ac:dyDescent="0.3">
      <c r="A622" s="222" t="s">
        <v>174</v>
      </c>
      <c r="B622" s="257">
        <v>0.59</v>
      </c>
      <c r="C622" s="258">
        <v>0.93</v>
      </c>
      <c r="D622" s="260" t="s">
        <v>248</v>
      </c>
      <c r="E622" s="257">
        <v>0.72</v>
      </c>
      <c r="F622" s="258">
        <v>0.88</v>
      </c>
      <c r="G622" s="260" t="s">
        <v>248</v>
      </c>
      <c r="H622" s="257">
        <v>0.84</v>
      </c>
      <c r="I622" s="258">
        <v>0.97</v>
      </c>
      <c r="J622" s="260" t="s">
        <v>248</v>
      </c>
    </row>
    <row r="623" spans="1:10" x14ac:dyDescent="0.3">
      <c r="A623" s="222" t="s">
        <v>260</v>
      </c>
      <c r="B623" s="262" t="s">
        <v>248</v>
      </c>
      <c r="C623" s="258" t="s">
        <v>266</v>
      </c>
      <c r="D623" s="260" t="s">
        <v>248</v>
      </c>
      <c r="E623" s="262" t="s">
        <v>248</v>
      </c>
      <c r="F623" s="258" t="s">
        <v>130</v>
      </c>
      <c r="G623" s="260" t="s">
        <v>248</v>
      </c>
      <c r="H623" s="262" t="s">
        <v>248</v>
      </c>
      <c r="I623" s="258" t="s">
        <v>237</v>
      </c>
      <c r="J623" s="260" t="s">
        <v>248</v>
      </c>
    </row>
    <row r="624" spans="1:10" x14ac:dyDescent="0.3">
      <c r="A624" s="280" t="s">
        <v>173</v>
      </c>
      <c r="B624" s="264" t="s">
        <v>248</v>
      </c>
      <c r="C624" s="265">
        <v>0.33047735618115059</v>
      </c>
      <c r="D624" s="266" t="s">
        <v>248</v>
      </c>
      <c r="E624" s="264" t="s">
        <v>248</v>
      </c>
      <c r="F624" s="265">
        <v>6.4724919093851183E-2</v>
      </c>
      <c r="G624" s="266" t="s">
        <v>248</v>
      </c>
      <c r="H624" s="264" t="s">
        <v>248</v>
      </c>
      <c r="I624" s="265">
        <v>0.17075773745997855</v>
      </c>
      <c r="J624" s="266" t="s">
        <v>248</v>
      </c>
    </row>
    <row r="625" spans="1:10" ht="52" x14ac:dyDescent="0.3">
      <c r="A625" s="192" t="s">
        <v>345</v>
      </c>
      <c r="B625" s="250">
        <v>6.8000000000000005E-2</v>
      </c>
      <c r="C625" s="251">
        <v>0.114</v>
      </c>
      <c r="D625" s="252">
        <v>4.5999999999999999E-2</v>
      </c>
      <c r="E625" s="250">
        <v>4.4999999999999998E-2</v>
      </c>
      <c r="F625" s="251">
        <v>0.08</v>
      </c>
      <c r="G625" s="252">
        <v>3.5000000000000003E-2</v>
      </c>
      <c r="H625" s="250">
        <v>5.0999999999999997E-2</v>
      </c>
      <c r="I625" s="251">
        <v>0.104</v>
      </c>
      <c r="J625" s="252">
        <v>5.2999999999999999E-2</v>
      </c>
    </row>
    <row r="626" spans="1:10" x14ac:dyDescent="0.3">
      <c r="A626" s="222" t="s">
        <v>116</v>
      </c>
      <c r="B626" s="250">
        <v>0</v>
      </c>
      <c r="C626" s="251">
        <v>0</v>
      </c>
      <c r="D626" s="252">
        <v>0</v>
      </c>
      <c r="E626" s="250">
        <v>5.7000000000000002E-2</v>
      </c>
      <c r="F626" s="251">
        <v>2.3E-2</v>
      </c>
      <c r="G626" s="252">
        <v>-3.4000000000000002E-2</v>
      </c>
      <c r="H626" s="250">
        <v>7.6999999999999999E-2</v>
      </c>
      <c r="I626" s="251">
        <v>0.11899999999999999</v>
      </c>
      <c r="J626" s="252">
        <v>4.1999999999999996E-2</v>
      </c>
    </row>
    <row r="627" spans="1:10" x14ac:dyDescent="0.3">
      <c r="A627" s="222" t="s">
        <v>117</v>
      </c>
      <c r="B627" s="250">
        <v>0.114</v>
      </c>
      <c r="C627" s="251">
        <v>0.22700000000000001</v>
      </c>
      <c r="D627" s="252">
        <v>0.113</v>
      </c>
      <c r="E627" s="250">
        <v>0.125</v>
      </c>
      <c r="F627" s="251">
        <v>0.28399999999999997</v>
      </c>
      <c r="G627" s="252">
        <v>0.15899999999999997</v>
      </c>
      <c r="H627" s="250">
        <v>0.182</v>
      </c>
      <c r="I627" s="251">
        <v>0.254</v>
      </c>
      <c r="J627" s="252">
        <v>7.2000000000000008E-2</v>
      </c>
    </row>
    <row r="628" spans="1:10" x14ac:dyDescent="0.3">
      <c r="A628" s="222" t="s">
        <v>118</v>
      </c>
      <c r="B628" s="250">
        <v>0.81799999999999995</v>
      </c>
      <c r="C628" s="251">
        <v>0.65900000000000003</v>
      </c>
      <c r="D628" s="252">
        <v>-0.15899999999999992</v>
      </c>
      <c r="E628" s="250">
        <v>0.77300000000000002</v>
      </c>
      <c r="F628" s="251">
        <v>0.61399999999999999</v>
      </c>
      <c r="G628" s="252">
        <v>-0.15900000000000003</v>
      </c>
      <c r="H628" s="250">
        <v>0.69</v>
      </c>
      <c r="I628" s="251">
        <v>0.52300000000000002</v>
      </c>
      <c r="J628" s="252">
        <v>-0.16699999999999993</v>
      </c>
    </row>
    <row r="629" spans="1:10" x14ac:dyDescent="0.3">
      <c r="A629" s="279" t="s">
        <v>259</v>
      </c>
      <c r="B629" s="254">
        <v>44</v>
      </c>
      <c r="C629" s="255">
        <v>44</v>
      </c>
      <c r="D629" s="256" t="s">
        <v>248</v>
      </c>
      <c r="E629" s="254">
        <v>88</v>
      </c>
      <c r="F629" s="255">
        <v>88</v>
      </c>
      <c r="G629" s="256" t="s">
        <v>248</v>
      </c>
      <c r="H629" s="254">
        <v>413</v>
      </c>
      <c r="I629" s="255">
        <v>413</v>
      </c>
      <c r="J629" s="256" t="s">
        <v>248</v>
      </c>
    </row>
    <row r="630" spans="1:10" x14ac:dyDescent="0.3">
      <c r="A630" s="222" t="s">
        <v>194</v>
      </c>
      <c r="B630" s="257">
        <v>1.32</v>
      </c>
      <c r="C630" s="258">
        <v>1.57</v>
      </c>
      <c r="D630" s="259">
        <v>0.25</v>
      </c>
      <c r="E630" s="257">
        <v>1.38</v>
      </c>
      <c r="F630" s="258">
        <v>1.57</v>
      </c>
      <c r="G630" s="259">
        <v>0.19000000000000017</v>
      </c>
      <c r="H630" s="257">
        <v>1.49</v>
      </c>
      <c r="I630" s="258">
        <v>1.8</v>
      </c>
      <c r="J630" s="259">
        <v>0.31000000000000005</v>
      </c>
    </row>
    <row r="631" spans="1:10" x14ac:dyDescent="0.3">
      <c r="A631" s="222" t="s">
        <v>174</v>
      </c>
      <c r="B631" s="257">
        <v>0.8</v>
      </c>
      <c r="C631" s="258">
        <v>0.97</v>
      </c>
      <c r="D631" s="260" t="s">
        <v>248</v>
      </c>
      <c r="E631" s="257">
        <v>0.79</v>
      </c>
      <c r="F631" s="258">
        <v>0.88</v>
      </c>
      <c r="G631" s="260" t="s">
        <v>248</v>
      </c>
      <c r="H631" s="257">
        <v>0.84</v>
      </c>
      <c r="I631" s="258">
        <v>1.01</v>
      </c>
      <c r="J631" s="260" t="s">
        <v>248</v>
      </c>
    </row>
    <row r="632" spans="1:10" x14ac:dyDescent="0.3">
      <c r="A632" s="222" t="s">
        <v>260</v>
      </c>
      <c r="B632" s="262" t="s">
        <v>248</v>
      </c>
      <c r="C632" s="258" t="s">
        <v>266</v>
      </c>
      <c r="D632" s="260" t="s">
        <v>248</v>
      </c>
      <c r="E632" s="262" t="s">
        <v>248</v>
      </c>
      <c r="F632" s="258" t="s">
        <v>266</v>
      </c>
      <c r="G632" s="260" t="s">
        <v>248</v>
      </c>
      <c r="H632" s="262" t="s">
        <v>248</v>
      </c>
      <c r="I632" s="258" t="s">
        <v>237</v>
      </c>
      <c r="J632" s="260" t="s">
        <v>248</v>
      </c>
    </row>
    <row r="633" spans="1:10" x14ac:dyDescent="0.3">
      <c r="A633" s="280" t="s">
        <v>173</v>
      </c>
      <c r="B633" s="264" t="s">
        <v>248</v>
      </c>
      <c r="C633" s="265">
        <v>0.27233115468409586</v>
      </c>
      <c r="D633" s="266" t="s">
        <v>248</v>
      </c>
      <c r="E633" s="264" t="s">
        <v>248</v>
      </c>
      <c r="F633" s="265">
        <v>0.20925110132158609</v>
      </c>
      <c r="G633" s="266" t="s">
        <v>248</v>
      </c>
      <c r="H633" s="264" t="s">
        <v>248</v>
      </c>
      <c r="I633" s="265">
        <v>0.32769556025369984</v>
      </c>
      <c r="J633" s="266" t="s">
        <v>248</v>
      </c>
    </row>
    <row r="634" spans="1:10" ht="26" x14ac:dyDescent="0.3">
      <c r="A634" s="192" t="s">
        <v>422</v>
      </c>
      <c r="B634" s="250">
        <v>0.20499999999999999</v>
      </c>
      <c r="C634" s="251">
        <v>0.27300000000000002</v>
      </c>
      <c r="D634" s="252">
        <v>6.8000000000000033E-2</v>
      </c>
      <c r="E634" s="250">
        <v>0.184</v>
      </c>
      <c r="F634" s="251">
        <v>0.184</v>
      </c>
      <c r="G634" s="252">
        <v>0</v>
      </c>
      <c r="H634" s="250">
        <v>0.14699999999999999</v>
      </c>
      <c r="I634" s="251">
        <v>0.161</v>
      </c>
      <c r="J634" s="252">
        <v>1.4000000000000012E-2</v>
      </c>
    </row>
    <row r="635" spans="1:10" x14ac:dyDescent="0.3">
      <c r="A635" s="222" t="s">
        <v>116</v>
      </c>
      <c r="B635" s="250">
        <v>0.25</v>
      </c>
      <c r="C635" s="251">
        <v>0.25</v>
      </c>
      <c r="D635" s="252">
        <v>0</v>
      </c>
      <c r="E635" s="250">
        <v>0.184</v>
      </c>
      <c r="F635" s="251">
        <v>0.184</v>
      </c>
      <c r="G635" s="252">
        <v>0</v>
      </c>
      <c r="H635" s="250">
        <v>0.193</v>
      </c>
      <c r="I635" s="251">
        <v>0.22700000000000001</v>
      </c>
      <c r="J635" s="252">
        <v>3.4000000000000002E-2</v>
      </c>
    </row>
    <row r="636" spans="1:10" x14ac:dyDescent="0.3">
      <c r="A636" s="222" t="s">
        <v>117</v>
      </c>
      <c r="B636" s="250">
        <v>0.47699999999999998</v>
      </c>
      <c r="C636" s="251">
        <v>0.22700000000000001</v>
      </c>
      <c r="D636" s="252">
        <v>-0.24999999999999997</v>
      </c>
      <c r="E636" s="250">
        <v>0.39100000000000001</v>
      </c>
      <c r="F636" s="251">
        <v>0.23</v>
      </c>
      <c r="G636" s="252">
        <v>-0.161</v>
      </c>
      <c r="H636" s="250">
        <v>0.38300000000000001</v>
      </c>
      <c r="I636" s="251">
        <v>0.27200000000000002</v>
      </c>
      <c r="J636" s="252">
        <v>-0.11099999999999999</v>
      </c>
    </row>
    <row r="637" spans="1:10" x14ac:dyDescent="0.3">
      <c r="A637" s="222" t="s">
        <v>118</v>
      </c>
      <c r="B637" s="250">
        <v>6.8000000000000005E-2</v>
      </c>
      <c r="C637" s="251">
        <v>0.25</v>
      </c>
      <c r="D637" s="252">
        <v>0.182</v>
      </c>
      <c r="E637" s="250">
        <v>0.24099999999999999</v>
      </c>
      <c r="F637" s="251">
        <v>0.40200000000000002</v>
      </c>
      <c r="G637" s="252">
        <v>0.16100000000000003</v>
      </c>
      <c r="H637" s="250">
        <v>0.27700000000000002</v>
      </c>
      <c r="I637" s="251">
        <v>0.34</v>
      </c>
      <c r="J637" s="252">
        <v>6.3E-2</v>
      </c>
    </row>
    <row r="638" spans="1:10" x14ac:dyDescent="0.3">
      <c r="A638" s="279" t="s">
        <v>259</v>
      </c>
      <c r="B638" s="254">
        <v>44</v>
      </c>
      <c r="C638" s="255">
        <v>44</v>
      </c>
      <c r="D638" s="256" t="s">
        <v>248</v>
      </c>
      <c r="E638" s="254">
        <v>87</v>
      </c>
      <c r="F638" s="255">
        <v>87</v>
      </c>
      <c r="G638" s="256" t="s">
        <v>248</v>
      </c>
      <c r="H638" s="254">
        <v>415</v>
      </c>
      <c r="I638" s="255">
        <v>415</v>
      </c>
      <c r="J638" s="256" t="s">
        <v>248</v>
      </c>
    </row>
    <row r="639" spans="1:10" x14ac:dyDescent="0.3">
      <c r="A639" s="222" t="s">
        <v>194</v>
      </c>
      <c r="B639" s="257">
        <v>2.59</v>
      </c>
      <c r="C639" s="258">
        <v>2.5499999999999998</v>
      </c>
      <c r="D639" s="259">
        <v>-4.0000000000000036E-2</v>
      </c>
      <c r="E639" s="257">
        <v>2.31</v>
      </c>
      <c r="F639" s="258">
        <v>2.15</v>
      </c>
      <c r="G639" s="259">
        <v>-0.16000000000000014</v>
      </c>
      <c r="H639" s="257">
        <v>2.21</v>
      </c>
      <c r="I639" s="258">
        <v>2.21</v>
      </c>
      <c r="J639" s="259">
        <v>0</v>
      </c>
    </row>
    <row r="640" spans="1:10" x14ac:dyDescent="0.3">
      <c r="A640" s="222" t="s">
        <v>174</v>
      </c>
      <c r="B640" s="257">
        <v>0.9</v>
      </c>
      <c r="C640" s="258">
        <v>1.1499999999999999</v>
      </c>
      <c r="D640" s="260" t="s">
        <v>248</v>
      </c>
      <c r="E640" s="257">
        <v>1.04</v>
      </c>
      <c r="F640" s="258">
        <v>1.1499999999999999</v>
      </c>
      <c r="G640" s="260" t="s">
        <v>248</v>
      </c>
      <c r="H640" s="257">
        <v>1.01</v>
      </c>
      <c r="I640" s="258">
        <v>1.08</v>
      </c>
      <c r="J640" s="260" t="s">
        <v>248</v>
      </c>
    </row>
    <row r="641" spans="1:10" x14ac:dyDescent="0.3">
      <c r="A641" s="222" t="s">
        <v>260</v>
      </c>
      <c r="B641" s="262" t="s">
        <v>248</v>
      </c>
      <c r="C641" s="258" t="s">
        <v>130</v>
      </c>
      <c r="D641" s="260" t="s">
        <v>248</v>
      </c>
      <c r="E641" s="262" t="s">
        <v>248</v>
      </c>
      <c r="F641" s="258" t="s">
        <v>130</v>
      </c>
      <c r="G641" s="260" t="s">
        <v>248</v>
      </c>
      <c r="H641" s="262" t="s">
        <v>248</v>
      </c>
      <c r="I641" s="258" t="s">
        <v>130</v>
      </c>
      <c r="J641" s="260" t="s">
        <v>248</v>
      </c>
    </row>
    <row r="642" spans="1:10" x14ac:dyDescent="0.3">
      <c r="A642" s="280" t="s">
        <v>173</v>
      </c>
      <c r="B642" s="264" t="s">
        <v>248</v>
      </c>
      <c r="C642" s="265">
        <v>-3.3333333333333368E-2</v>
      </c>
      <c r="D642" s="266" t="s">
        <v>248</v>
      </c>
      <c r="E642" s="264" t="s">
        <v>248</v>
      </c>
      <c r="F642" s="265">
        <v>-0.14427412082957633</v>
      </c>
      <c r="G642" s="266" t="s">
        <v>248</v>
      </c>
      <c r="H642" s="264" t="s">
        <v>248</v>
      </c>
      <c r="I642" s="265">
        <v>0</v>
      </c>
      <c r="J642" s="266" t="s">
        <v>248</v>
      </c>
    </row>
    <row r="643" spans="1:10" ht="26" x14ac:dyDescent="0.3">
      <c r="A643" s="192" t="s">
        <v>945</v>
      </c>
      <c r="B643" s="250">
        <v>0</v>
      </c>
      <c r="C643" s="251">
        <v>0.13600000000000001</v>
      </c>
      <c r="D643" s="252">
        <v>0.13600000000000001</v>
      </c>
      <c r="E643" s="250">
        <v>6.8000000000000005E-2</v>
      </c>
      <c r="F643" s="251">
        <v>0.216</v>
      </c>
      <c r="G643" s="252">
        <v>0.14799999999999999</v>
      </c>
      <c r="H643" s="250">
        <v>0.123</v>
      </c>
      <c r="I643" s="251">
        <v>0.38200000000000001</v>
      </c>
      <c r="J643" s="252">
        <v>0.25900000000000001</v>
      </c>
    </row>
    <row r="644" spans="1:10" x14ac:dyDescent="0.3">
      <c r="A644" s="222" t="s">
        <v>116</v>
      </c>
      <c r="B644" s="250">
        <v>0.182</v>
      </c>
      <c r="C644" s="251">
        <v>0.432</v>
      </c>
      <c r="D644" s="252">
        <v>0.25</v>
      </c>
      <c r="E644" s="250">
        <v>0.22700000000000001</v>
      </c>
      <c r="F644" s="251">
        <v>0.46600000000000003</v>
      </c>
      <c r="G644" s="252">
        <v>0.23900000000000002</v>
      </c>
      <c r="H644" s="250">
        <v>0.27400000000000002</v>
      </c>
      <c r="I644" s="251">
        <v>0.38200000000000001</v>
      </c>
      <c r="J644" s="252">
        <v>0.10799999999999998</v>
      </c>
    </row>
    <row r="645" spans="1:10" x14ac:dyDescent="0.3">
      <c r="A645" s="222" t="s">
        <v>117</v>
      </c>
      <c r="B645" s="250">
        <v>0.61399999999999999</v>
      </c>
      <c r="C645" s="251">
        <v>0.34100000000000003</v>
      </c>
      <c r="D645" s="252">
        <v>-0.27299999999999996</v>
      </c>
      <c r="E645" s="250">
        <v>0.51100000000000001</v>
      </c>
      <c r="F645" s="251">
        <v>0.25</v>
      </c>
      <c r="G645" s="252">
        <v>-0.26100000000000001</v>
      </c>
      <c r="H645" s="250">
        <v>0.42799999999999999</v>
      </c>
      <c r="I645" s="251">
        <v>0.19</v>
      </c>
      <c r="J645" s="252">
        <v>-0.23799999999999999</v>
      </c>
    </row>
    <row r="646" spans="1:10" x14ac:dyDescent="0.3">
      <c r="A646" s="222" t="s">
        <v>118</v>
      </c>
      <c r="B646" s="250">
        <v>0.20499999999999999</v>
      </c>
      <c r="C646" s="251">
        <v>9.0999999999999998E-2</v>
      </c>
      <c r="D646" s="252">
        <v>-0.11399999999999999</v>
      </c>
      <c r="E646" s="250">
        <v>0.193</v>
      </c>
      <c r="F646" s="251">
        <v>6.8000000000000005E-2</v>
      </c>
      <c r="G646" s="252">
        <v>-0.125</v>
      </c>
      <c r="H646" s="250">
        <v>0.17499999999999999</v>
      </c>
      <c r="I646" s="251">
        <v>4.5999999999999999E-2</v>
      </c>
      <c r="J646" s="252">
        <v>-0.129</v>
      </c>
    </row>
    <row r="647" spans="1:10" x14ac:dyDescent="0.3">
      <c r="A647" s="279" t="s">
        <v>259</v>
      </c>
      <c r="B647" s="254">
        <v>44</v>
      </c>
      <c r="C647" s="255">
        <v>44</v>
      </c>
      <c r="D647" s="256" t="s">
        <v>248</v>
      </c>
      <c r="E647" s="254">
        <v>88</v>
      </c>
      <c r="F647" s="255">
        <v>88</v>
      </c>
      <c r="G647" s="256" t="s">
        <v>248</v>
      </c>
      <c r="H647" s="254">
        <v>416</v>
      </c>
      <c r="I647" s="255">
        <v>416</v>
      </c>
      <c r="J647" s="256" t="s">
        <v>248</v>
      </c>
    </row>
    <row r="648" spans="1:10" x14ac:dyDescent="0.3">
      <c r="A648" s="222" t="s">
        <v>194</v>
      </c>
      <c r="B648" s="257">
        <v>1.98</v>
      </c>
      <c r="C648" s="258">
        <v>2.61</v>
      </c>
      <c r="D648" s="259">
        <v>0.62999999999999989</v>
      </c>
      <c r="E648" s="257">
        <v>2.17</v>
      </c>
      <c r="F648" s="258">
        <v>2.83</v>
      </c>
      <c r="G648" s="259">
        <v>0.66000000000000014</v>
      </c>
      <c r="H648" s="257">
        <v>2.34</v>
      </c>
      <c r="I648" s="258">
        <v>3.1</v>
      </c>
      <c r="J648" s="259">
        <v>0.76000000000000023</v>
      </c>
    </row>
    <row r="649" spans="1:10" x14ac:dyDescent="0.3">
      <c r="A649" s="222" t="s">
        <v>174</v>
      </c>
      <c r="B649" s="257">
        <v>0.63</v>
      </c>
      <c r="C649" s="258">
        <v>0.84</v>
      </c>
      <c r="D649" s="260" t="s">
        <v>248</v>
      </c>
      <c r="E649" s="257">
        <v>0.82</v>
      </c>
      <c r="F649" s="258">
        <v>0.85</v>
      </c>
      <c r="G649" s="260" t="s">
        <v>248</v>
      </c>
      <c r="H649" s="257">
        <v>0.91</v>
      </c>
      <c r="I649" s="258">
        <v>0.86</v>
      </c>
      <c r="J649" s="260" t="s">
        <v>248</v>
      </c>
    </row>
    <row r="650" spans="1:10" x14ac:dyDescent="0.3">
      <c r="A650" s="222" t="s">
        <v>260</v>
      </c>
      <c r="B650" s="262" t="s">
        <v>248</v>
      </c>
      <c r="C650" s="258" t="s">
        <v>237</v>
      </c>
      <c r="D650" s="260" t="s">
        <v>248</v>
      </c>
      <c r="E650" s="262" t="s">
        <v>248</v>
      </c>
      <c r="F650" s="258" t="s">
        <v>237</v>
      </c>
      <c r="G650" s="260" t="s">
        <v>248</v>
      </c>
      <c r="H650" s="262" t="s">
        <v>248</v>
      </c>
      <c r="I650" s="258" t="s">
        <v>237</v>
      </c>
      <c r="J650" s="260" t="s">
        <v>248</v>
      </c>
    </row>
    <row r="651" spans="1:10" x14ac:dyDescent="0.3">
      <c r="A651" s="280" t="s">
        <v>173</v>
      </c>
      <c r="B651" s="264" t="s">
        <v>248</v>
      </c>
      <c r="C651" s="265">
        <v>0.77777777777777757</v>
      </c>
      <c r="D651" s="266" t="s">
        <v>248</v>
      </c>
      <c r="E651" s="264" t="s">
        <v>248</v>
      </c>
      <c r="F651" s="265">
        <v>0.71661237785016296</v>
      </c>
      <c r="G651" s="266" t="s">
        <v>248</v>
      </c>
      <c r="H651" s="264" t="s">
        <v>248</v>
      </c>
      <c r="I651" s="265">
        <v>0.76381909547738713</v>
      </c>
      <c r="J651" s="266" t="s">
        <v>248</v>
      </c>
    </row>
    <row r="652" spans="1:10" ht="26" x14ac:dyDescent="0.3">
      <c r="A652" s="192" t="s">
        <v>158</v>
      </c>
      <c r="B652" s="250">
        <v>0.29499999999999998</v>
      </c>
      <c r="C652" s="251">
        <v>0.38600000000000001</v>
      </c>
      <c r="D652" s="252">
        <v>9.1000000000000025E-2</v>
      </c>
      <c r="E652" s="250">
        <v>0.22700000000000001</v>
      </c>
      <c r="F652" s="251">
        <v>0.34100000000000003</v>
      </c>
      <c r="G652" s="252">
        <v>0.11400000000000002</v>
      </c>
      <c r="H652" s="250">
        <v>0.216</v>
      </c>
      <c r="I652" s="251">
        <v>0.34399999999999997</v>
      </c>
      <c r="J652" s="252">
        <v>0.12799999999999997</v>
      </c>
    </row>
    <row r="653" spans="1:10" x14ac:dyDescent="0.3">
      <c r="A653" s="222" t="s">
        <v>116</v>
      </c>
      <c r="B653" s="250">
        <v>0.318</v>
      </c>
      <c r="C653" s="251">
        <v>0.27300000000000002</v>
      </c>
      <c r="D653" s="252">
        <v>-4.4999999999999984E-2</v>
      </c>
      <c r="E653" s="250">
        <v>0.28399999999999997</v>
      </c>
      <c r="F653" s="251">
        <v>0.27300000000000002</v>
      </c>
      <c r="G653" s="252">
        <v>-1.0999999999999954E-2</v>
      </c>
      <c r="H653" s="250">
        <v>0.29299999999999998</v>
      </c>
      <c r="I653" s="251">
        <v>0.27900000000000003</v>
      </c>
      <c r="J653" s="252">
        <v>-1.3999999999999957E-2</v>
      </c>
    </row>
    <row r="654" spans="1:10" x14ac:dyDescent="0.3">
      <c r="A654" s="222" t="s">
        <v>117</v>
      </c>
      <c r="B654" s="250">
        <v>0.27300000000000002</v>
      </c>
      <c r="C654" s="251">
        <v>0.25</v>
      </c>
      <c r="D654" s="252">
        <v>-2.300000000000002E-2</v>
      </c>
      <c r="E654" s="250">
        <v>0.33</v>
      </c>
      <c r="F654" s="251">
        <v>0.25</v>
      </c>
      <c r="G654" s="252">
        <v>-8.0000000000000016E-2</v>
      </c>
      <c r="H654" s="250">
        <v>0.32</v>
      </c>
      <c r="I654" s="251">
        <v>0.24299999999999999</v>
      </c>
      <c r="J654" s="252">
        <v>-7.7000000000000013E-2</v>
      </c>
    </row>
    <row r="655" spans="1:10" x14ac:dyDescent="0.3">
      <c r="A655" s="222" t="s">
        <v>118</v>
      </c>
      <c r="B655" s="250">
        <v>0.114</v>
      </c>
      <c r="C655" s="251">
        <v>9.0999999999999998E-2</v>
      </c>
      <c r="D655" s="252">
        <v>-2.3000000000000007E-2</v>
      </c>
      <c r="E655" s="250">
        <v>0.159</v>
      </c>
      <c r="F655" s="251">
        <v>0.13600000000000001</v>
      </c>
      <c r="G655" s="252">
        <v>-2.2999999999999993E-2</v>
      </c>
      <c r="H655" s="250">
        <v>0.17100000000000001</v>
      </c>
      <c r="I655" s="251">
        <v>0.13500000000000001</v>
      </c>
      <c r="J655" s="252">
        <v>-3.6000000000000004E-2</v>
      </c>
    </row>
    <row r="656" spans="1:10" x14ac:dyDescent="0.3">
      <c r="A656" s="279" t="s">
        <v>259</v>
      </c>
      <c r="B656" s="254">
        <v>44</v>
      </c>
      <c r="C656" s="255">
        <v>44</v>
      </c>
      <c r="D656" s="256" t="s">
        <v>248</v>
      </c>
      <c r="E656" s="254">
        <v>88</v>
      </c>
      <c r="F656" s="255">
        <v>88</v>
      </c>
      <c r="G656" s="256" t="s">
        <v>248</v>
      </c>
      <c r="H656" s="254">
        <v>416</v>
      </c>
      <c r="I656" s="255">
        <v>416</v>
      </c>
      <c r="J656" s="256" t="s">
        <v>248</v>
      </c>
    </row>
    <row r="657" spans="1:10" x14ac:dyDescent="0.3">
      <c r="A657" s="222" t="s">
        <v>194</v>
      </c>
      <c r="B657" s="257">
        <v>2.8</v>
      </c>
      <c r="C657" s="258">
        <v>2.95</v>
      </c>
      <c r="D657" s="259">
        <v>0.15000000000000036</v>
      </c>
      <c r="E657" s="257">
        <v>2.58</v>
      </c>
      <c r="F657" s="258">
        <v>2.82</v>
      </c>
      <c r="G657" s="259">
        <v>0.23999999999999977</v>
      </c>
      <c r="H657" s="257">
        <v>2.56</v>
      </c>
      <c r="I657" s="258">
        <v>2.83</v>
      </c>
      <c r="J657" s="259">
        <v>0.27</v>
      </c>
    </row>
    <row r="658" spans="1:10" x14ac:dyDescent="0.3">
      <c r="A658" s="222" t="s">
        <v>174</v>
      </c>
      <c r="B658" s="257">
        <v>1</v>
      </c>
      <c r="C658" s="258">
        <v>1.01</v>
      </c>
      <c r="D658" s="260" t="s">
        <v>248</v>
      </c>
      <c r="E658" s="257">
        <v>1.01</v>
      </c>
      <c r="F658" s="258">
        <v>1.06</v>
      </c>
      <c r="G658" s="260" t="s">
        <v>248</v>
      </c>
      <c r="H658" s="257">
        <v>1.01</v>
      </c>
      <c r="I658" s="258">
        <v>1.05</v>
      </c>
      <c r="J658" s="260" t="s">
        <v>248</v>
      </c>
    </row>
    <row r="659" spans="1:10" x14ac:dyDescent="0.3">
      <c r="A659" s="222" t="s">
        <v>260</v>
      </c>
      <c r="B659" s="262" t="s">
        <v>248</v>
      </c>
      <c r="C659" s="258" t="s">
        <v>130</v>
      </c>
      <c r="D659" s="260" t="s">
        <v>248</v>
      </c>
      <c r="E659" s="262" t="s">
        <v>248</v>
      </c>
      <c r="F659" s="258" t="s">
        <v>266</v>
      </c>
      <c r="G659" s="260" t="s">
        <v>248</v>
      </c>
      <c r="H659" s="262" t="s">
        <v>248</v>
      </c>
      <c r="I659" s="258" t="s">
        <v>237</v>
      </c>
      <c r="J659" s="260" t="s">
        <v>248</v>
      </c>
    </row>
    <row r="660" spans="1:10" x14ac:dyDescent="0.3">
      <c r="A660" s="280" t="s">
        <v>173</v>
      </c>
      <c r="B660" s="264" t="s">
        <v>248</v>
      </c>
      <c r="C660" s="265">
        <v>0.13157894736842138</v>
      </c>
      <c r="D660" s="266" t="s">
        <v>248</v>
      </c>
      <c r="E660" s="264" t="s">
        <v>248</v>
      </c>
      <c r="F660" s="265">
        <v>0.18404907975460105</v>
      </c>
      <c r="G660" s="266" t="s">
        <v>248</v>
      </c>
      <c r="H660" s="264" t="s">
        <v>248</v>
      </c>
      <c r="I660" s="265">
        <v>0.21933387489845654</v>
      </c>
      <c r="J660" s="266" t="s">
        <v>248</v>
      </c>
    </row>
    <row r="661" spans="1:10" ht="26" x14ac:dyDescent="0.3">
      <c r="A661" s="192" t="s">
        <v>346</v>
      </c>
      <c r="B661" s="250">
        <v>9.0999999999999998E-2</v>
      </c>
      <c r="C661" s="251">
        <v>0.13600000000000001</v>
      </c>
      <c r="D661" s="252">
        <v>4.5000000000000012E-2</v>
      </c>
      <c r="E661" s="250">
        <v>5.7000000000000002E-2</v>
      </c>
      <c r="F661" s="251">
        <v>0.125</v>
      </c>
      <c r="G661" s="252">
        <v>6.8000000000000005E-2</v>
      </c>
      <c r="H661" s="250">
        <v>7.6999999999999999E-2</v>
      </c>
      <c r="I661" s="251">
        <v>0.13100000000000001</v>
      </c>
      <c r="J661" s="252">
        <v>5.4000000000000006E-2</v>
      </c>
    </row>
    <row r="662" spans="1:10" x14ac:dyDescent="0.3">
      <c r="A662" s="222" t="s">
        <v>116</v>
      </c>
      <c r="B662" s="250">
        <v>0.25</v>
      </c>
      <c r="C662" s="251">
        <v>0.34100000000000003</v>
      </c>
      <c r="D662" s="252">
        <v>9.1000000000000025E-2</v>
      </c>
      <c r="E662" s="250">
        <v>0.307</v>
      </c>
      <c r="F662" s="251">
        <v>0.25</v>
      </c>
      <c r="G662" s="252">
        <v>-5.6999999999999995E-2</v>
      </c>
      <c r="H662" s="250">
        <v>0.29099999999999998</v>
      </c>
      <c r="I662" s="251">
        <v>0.34100000000000003</v>
      </c>
      <c r="J662" s="252">
        <v>5.0000000000000044E-2</v>
      </c>
    </row>
    <row r="663" spans="1:10" x14ac:dyDescent="0.3">
      <c r="A663" s="222" t="s">
        <v>117</v>
      </c>
      <c r="B663" s="250">
        <v>0.52300000000000002</v>
      </c>
      <c r="C663" s="251">
        <v>0.318</v>
      </c>
      <c r="D663" s="252">
        <v>-0.20500000000000002</v>
      </c>
      <c r="E663" s="250">
        <v>0.42</v>
      </c>
      <c r="F663" s="251">
        <v>0.375</v>
      </c>
      <c r="G663" s="252">
        <v>-4.4999999999999984E-2</v>
      </c>
      <c r="H663" s="250">
        <v>0.44600000000000001</v>
      </c>
      <c r="I663" s="251">
        <v>0.34399999999999997</v>
      </c>
      <c r="J663" s="252">
        <v>-0.10200000000000004</v>
      </c>
    </row>
    <row r="664" spans="1:10" x14ac:dyDescent="0.3">
      <c r="A664" s="222" t="s">
        <v>118</v>
      </c>
      <c r="B664" s="250">
        <v>0.13600000000000001</v>
      </c>
      <c r="C664" s="251">
        <v>0.20499999999999999</v>
      </c>
      <c r="D664" s="252">
        <v>6.8999999999999978E-2</v>
      </c>
      <c r="E664" s="250">
        <v>0.216</v>
      </c>
      <c r="F664" s="251">
        <v>0.25</v>
      </c>
      <c r="G664" s="252">
        <v>3.4000000000000002E-2</v>
      </c>
      <c r="H664" s="250">
        <v>0.186</v>
      </c>
      <c r="I664" s="251">
        <v>0.184</v>
      </c>
      <c r="J664" s="252">
        <v>-2.0000000000000018E-3</v>
      </c>
    </row>
    <row r="665" spans="1:10" x14ac:dyDescent="0.3">
      <c r="A665" s="279" t="s">
        <v>259</v>
      </c>
      <c r="B665" s="254">
        <v>44</v>
      </c>
      <c r="C665" s="255">
        <v>44</v>
      </c>
      <c r="D665" s="256" t="s">
        <v>248</v>
      </c>
      <c r="E665" s="254">
        <v>88</v>
      </c>
      <c r="F665" s="255">
        <v>88</v>
      </c>
      <c r="G665" s="256" t="s">
        <v>248</v>
      </c>
      <c r="H665" s="254">
        <v>413</v>
      </c>
      <c r="I665" s="255">
        <v>413</v>
      </c>
      <c r="J665" s="256" t="s">
        <v>248</v>
      </c>
    </row>
    <row r="666" spans="1:10" x14ac:dyDescent="0.3">
      <c r="A666" s="222" t="s">
        <v>194</v>
      </c>
      <c r="B666" s="257">
        <v>2.2999999999999998</v>
      </c>
      <c r="C666" s="258">
        <v>2.41</v>
      </c>
      <c r="D666" s="259">
        <v>0.11000000000000032</v>
      </c>
      <c r="E666" s="257">
        <v>2.2000000000000002</v>
      </c>
      <c r="F666" s="258">
        <v>2.25</v>
      </c>
      <c r="G666" s="259">
        <v>4.9999999999999822E-2</v>
      </c>
      <c r="H666" s="257">
        <v>2.2599999999999998</v>
      </c>
      <c r="I666" s="258">
        <v>2.42</v>
      </c>
      <c r="J666" s="259">
        <v>0.16000000000000014</v>
      </c>
    </row>
    <row r="667" spans="1:10" x14ac:dyDescent="0.3">
      <c r="A667" s="222" t="s">
        <v>174</v>
      </c>
      <c r="B667" s="257">
        <v>0.82</v>
      </c>
      <c r="C667" s="258">
        <v>0.97</v>
      </c>
      <c r="D667" s="260" t="s">
        <v>248</v>
      </c>
      <c r="E667" s="257">
        <v>0.85</v>
      </c>
      <c r="F667" s="258">
        <v>0.97</v>
      </c>
      <c r="G667" s="260" t="s">
        <v>248</v>
      </c>
      <c r="H667" s="257">
        <v>0.85</v>
      </c>
      <c r="I667" s="258">
        <v>0.94</v>
      </c>
      <c r="J667" s="260" t="s">
        <v>248</v>
      </c>
    </row>
    <row r="668" spans="1:10" x14ac:dyDescent="0.3">
      <c r="A668" s="222" t="s">
        <v>260</v>
      </c>
      <c r="B668" s="262" t="s">
        <v>248</v>
      </c>
      <c r="C668" s="258" t="s">
        <v>130</v>
      </c>
      <c r="D668" s="260" t="s">
        <v>248</v>
      </c>
      <c r="E668" s="262" t="s">
        <v>248</v>
      </c>
      <c r="F668" s="258" t="s">
        <v>130</v>
      </c>
      <c r="G668" s="260" t="s">
        <v>248</v>
      </c>
      <c r="H668" s="262" t="s">
        <v>248</v>
      </c>
      <c r="I668" s="258" t="s">
        <v>236</v>
      </c>
      <c r="J668" s="260" t="s">
        <v>248</v>
      </c>
    </row>
    <row r="669" spans="1:10" x14ac:dyDescent="0.3">
      <c r="A669" s="280" t="s">
        <v>173</v>
      </c>
      <c r="B669" s="264" t="s">
        <v>248</v>
      </c>
      <c r="C669" s="265">
        <v>0.11640211640211674</v>
      </c>
      <c r="D669" s="266" t="s">
        <v>248</v>
      </c>
      <c r="E669" s="264" t="s">
        <v>248</v>
      </c>
      <c r="F669" s="265">
        <v>5.219206680584533E-2</v>
      </c>
      <c r="G669" s="266" t="s">
        <v>248</v>
      </c>
      <c r="H669" s="264" t="s">
        <v>248</v>
      </c>
      <c r="I669" s="265">
        <v>0.15488867376573104</v>
      </c>
      <c r="J669" s="266" t="s">
        <v>248</v>
      </c>
    </row>
    <row r="670" spans="1:10" ht="26" x14ac:dyDescent="0.3">
      <c r="A670" s="192" t="s">
        <v>65</v>
      </c>
      <c r="B670" s="250">
        <v>0.114</v>
      </c>
      <c r="C670" s="251">
        <v>0.182</v>
      </c>
      <c r="D670" s="252">
        <v>6.7999999999999991E-2</v>
      </c>
      <c r="E670" s="250">
        <v>0.10199999999999999</v>
      </c>
      <c r="F670" s="251">
        <v>0.13600000000000001</v>
      </c>
      <c r="G670" s="252">
        <v>3.4000000000000016E-2</v>
      </c>
      <c r="H670" s="250">
        <v>0.16400000000000001</v>
      </c>
      <c r="I670" s="251">
        <v>0.27300000000000002</v>
      </c>
      <c r="J670" s="252">
        <v>0.10900000000000001</v>
      </c>
    </row>
    <row r="671" spans="1:10" x14ac:dyDescent="0.3">
      <c r="A671" s="222" t="s">
        <v>116</v>
      </c>
      <c r="B671" s="250">
        <v>0.318</v>
      </c>
      <c r="C671" s="251">
        <v>0.40899999999999997</v>
      </c>
      <c r="D671" s="252">
        <v>9.099999999999997E-2</v>
      </c>
      <c r="E671" s="250">
        <v>0.34100000000000003</v>
      </c>
      <c r="F671" s="251">
        <v>0.38600000000000001</v>
      </c>
      <c r="G671" s="252">
        <v>4.4999999999999984E-2</v>
      </c>
      <c r="H671" s="250">
        <v>0.34300000000000003</v>
      </c>
      <c r="I671" s="251">
        <v>0.38400000000000001</v>
      </c>
      <c r="J671" s="252">
        <v>4.0999999999999981E-2</v>
      </c>
    </row>
    <row r="672" spans="1:10" x14ac:dyDescent="0.3">
      <c r="A672" s="222" t="s">
        <v>117</v>
      </c>
      <c r="B672" s="250">
        <v>0.36399999999999999</v>
      </c>
      <c r="C672" s="251">
        <v>0.27300000000000002</v>
      </c>
      <c r="D672" s="252">
        <v>-9.099999999999997E-2</v>
      </c>
      <c r="E672" s="250">
        <v>0.35199999999999998</v>
      </c>
      <c r="F672" s="251">
        <v>0.307</v>
      </c>
      <c r="G672" s="252">
        <v>-4.4999999999999984E-2</v>
      </c>
      <c r="H672" s="250">
        <v>0.35</v>
      </c>
      <c r="I672" s="251">
        <v>0.26300000000000001</v>
      </c>
      <c r="J672" s="252">
        <v>-8.6999999999999966E-2</v>
      </c>
    </row>
    <row r="673" spans="1:10" x14ac:dyDescent="0.3">
      <c r="A673" s="222" t="s">
        <v>118</v>
      </c>
      <c r="B673" s="250">
        <v>0.20499999999999999</v>
      </c>
      <c r="C673" s="251">
        <v>0.13600000000000001</v>
      </c>
      <c r="D673" s="252">
        <v>-6.8999999999999978E-2</v>
      </c>
      <c r="E673" s="250">
        <v>0.20499999999999999</v>
      </c>
      <c r="F673" s="251">
        <v>0.17</v>
      </c>
      <c r="G673" s="252">
        <v>-3.4999999999999976E-2</v>
      </c>
      <c r="H673" s="250">
        <v>0.14299999999999999</v>
      </c>
      <c r="I673" s="251">
        <v>0.08</v>
      </c>
      <c r="J673" s="252">
        <v>-6.2999999999999987E-2</v>
      </c>
    </row>
    <row r="674" spans="1:10" x14ac:dyDescent="0.3">
      <c r="A674" s="279" t="s">
        <v>259</v>
      </c>
      <c r="B674" s="254">
        <v>44</v>
      </c>
      <c r="C674" s="255">
        <v>44</v>
      </c>
      <c r="D674" s="256" t="s">
        <v>248</v>
      </c>
      <c r="E674" s="254">
        <v>88</v>
      </c>
      <c r="F674" s="255">
        <v>88</v>
      </c>
      <c r="G674" s="256" t="s">
        <v>248</v>
      </c>
      <c r="H674" s="254">
        <v>414</v>
      </c>
      <c r="I674" s="255">
        <v>414</v>
      </c>
      <c r="J674" s="256" t="s">
        <v>248</v>
      </c>
    </row>
    <row r="675" spans="1:10" x14ac:dyDescent="0.3">
      <c r="A675" s="222" t="s">
        <v>194</v>
      </c>
      <c r="B675" s="257">
        <v>2.34</v>
      </c>
      <c r="C675" s="258">
        <v>2.64</v>
      </c>
      <c r="D675" s="259">
        <v>0.30000000000000027</v>
      </c>
      <c r="E675" s="257">
        <v>2.34</v>
      </c>
      <c r="F675" s="258">
        <v>2.4900000000000002</v>
      </c>
      <c r="G675" s="259">
        <v>0.15000000000000036</v>
      </c>
      <c r="H675" s="257">
        <v>2.5299999999999998</v>
      </c>
      <c r="I675" s="258">
        <v>2.85</v>
      </c>
      <c r="J675" s="259">
        <v>0.32000000000000028</v>
      </c>
    </row>
    <row r="676" spans="1:10" x14ac:dyDescent="0.3">
      <c r="A676" s="222" t="s">
        <v>174</v>
      </c>
      <c r="B676" s="257">
        <v>0.94</v>
      </c>
      <c r="C676" s="258">
        <v>0.94</v>
      </c>
      <c r="D676" s="260" t="s">
        <v>248</v>
      </c>
      <c r="E676" s="257">
        <v>0.92</v>
      </c>
      <c r="F676" s="258">
        <v>0.93</v>
      </c>
      <c r="G676" s="260" t="s">
        <v>248</v>
      </c>
      <c r="H676" s="257">
        <v>0.93</v>
      </c>
      <c r="I676" s="258">
        <v>0.91</v>
      </c>
      <c r="J676" s="260" t="s">
        <v>248</v>
      </c>
    </row>
    <row r="677" spans="1:10" x14ac:dyDescent="0.3">
      <c r="A677" s="222" t="s">
        <v>260</v>
      </c>
      <c r="B677" s="262" t="s">
        <v>248</v>
      </c>
      <c r="C677" s="258" t="s">
        <v>266</v>
      </c>
      <c r="D677" s="260" t="s">
        <v>248</v>
      </c>
      <c r="E677" s="262" t="s">
        <v>248</v>
      </c>
      <c r="F677" s="258" t="s">
        <v>130</v>
      </c>
      <c r="G677" s="260" t="s">
        <v>248</v>
      </c>
      <c r="H677" s="262" t="s">
        <v>248</v>
      </c>
      <c r="I677" s="258" t="s">
        <v>237</v>
      </c>
      <c r="J677" s="260" t="s">
        <v>248</v>
      </c>
    </row>
    <row r="678" spans="1:10" x14ac:dyDescent="0.3">
      <c r="A678" s="280" t="s">
        <v>173</v>
      </c>
      <c r="B678" s="264" t="s">
        <v>248</v>
      </c>
      <c r="C678" s="265">
        <v>0.30674846625766899</v>
      </c>
      <c r="D678" s="266" t="s">
        <v>248</v>
      </c>
      <c r="E678" s="264" t="s">
        <v>248</v>
      </c>
      <c r="F678" s="265">
        <v>0.14662756598240506</v>
      </c>
      <c r="G678" s="266" t="s">
        <v>248</v>
      </c>
      <c r="H678" s="264" t="s">
        <v>248</v>
      </c>
      <c r="I678" s="265">
        <v>0.31434184675834997</v>
      </c>
      <c r="J678" s="266" t="s">
        <v>248</v>
      </c>
    </row>
    <row r="679" spans="1:10" ht="52" x14ac:dyDescent="0.3">
      <c r="A679" s="192" t="s">
        <v>347</v>
      </c>
      <c r="B679" s="250">
        <v>0.29499999999999998</v>
      </c>
      <c r="C679" s="251">
        <v>0.159</v>
      </c>
      <c r="D679" s="252">
        <v>-0.13599999999999998</v>
      </c>
      <c r="E679" s="250">
        <v>0.182</v>
      </c>
      <c r="F679" s="251">
        <v>0.17</v>
      </c>
      <c r="G679" s="252">
        <v>-1.1999999999999983E-2</v>
      </c>
      <c r="H679" s="250">
        <v>0.19800000000000001</v>
      </c>
      <c r="I679" s="251">
        <v>0.23200000000000001</v>
      </c>
      <c r="J679" s="252">
        <v>3.4000000000000002E-2</v>
      </c>
    </row>
    <row r="680" spans="1:10" x14ac:dyDescent="0.3">
      <c r="A680" s="222" t="s">
        <v>116</v>
      </c>
      <c r="B680" s="250">
        <v>0.38600000000000001</v>
      </c>
      <c r="C680" s="251">
        <v>0.5</v>
      </c>
      <c r="D680" s="252">
        <v>0.11399999999999999</v>
      </c>
      <c r="E680" s="250">
        <v>0.38600000000000001</v>
      </c>
      <c r="F680" s="251">
        <v>0.432</v>
      </c>
      <c r="G680" s="252">
        <v>4.5999999999999985E-2</v>
      </c>
      <c r="H680" s="250">
        <v>0.314</v>
      </c>
      <c r="I680" s="251">
        <v>0.41299999999999998</v>
      </c>
      <c r="J680" s="252">
        <v>9.8999999999999977E-2</v>
      </c>
    </row>
    <row r="681" spans="1:10" x14ac:dyDescent="0.3">
      <c r="A681" s="222" t="s">
        <v>117</v>
      </c>
      <c r="B681" s="250">
        <v>0.29499999999999998</v>
      </c>
      <c r="C681" s="251">
        <v>0.27300000000000002</v>
      </c>
      <c r="D681" s="252">
        <v>-2.1999999999999964E-2</v>
      </c>
      <c r="E681" s="250">
        <v>0.36399999999999999</v>
      </c>
      <c r="F681" s="251">
        <v>0.318</v>
      </c>
      <c r="G681" s="252">
        <v>-4.5999999999999985E-2</v>
      </c>
      <c r="H681" s="250">
        <v>0.37</v>
      </c>
      <c r="I681" s="251">
        <v>0.28299999999999997</v>
      </c>
      <c r="J681" s="252">
        <v>-8.7000000000000022E-2</v>
      </c>
    </row>
    <row r="682" spans="1:10" x14ac:dyDescent="0.3">
      <c r="A682" s="222" t="s">
        <v>118</v>
      </c>
      <c r="B682" s="250">
        <v>2.3E-2</v>
      </c>
      <c r="C682" s="251">
        <v>6.8000000000000005E-2</v>
      </c>
      <c r="D682" s="252">
        <v>4.5000000000000005E-2</v>
      </c>
      <c r="E682" s="250">
        <v>6.8000000000000005E-2</v>
      </c>
      <c r="F682" s="251">
        <v>0.08</v>
      </c>
      <c r="G682" s="252">
        <v>1.1999999999999997E-2</v>
      </c>
      <c r="H682" s="250">
        <v>0.11799999999999999</v>
      </c>
      <c r="I682" s="251">
        <v>7.1999999999999995E-2</v>
      </c>
      <c r="J682" s="252">
        <v>-4.5999999999999999E-2</v>
      </c>
    </row>
    <row r="683" spans="1:10" x14ac:dyDescent="0.3">
      <c r="A683" s="279" t="s">
        <v>259</v>
      </c>
      <c r="B683" s="254">
        <v>44</v>
      </c>
      <c r="C683" s="255">
        <v>44</v>
      </c>
      <c r="D683" s="256" t="s">
        <v>248</v>
      </c>
      <c r="E683" s="254">
        <v>88</v>
      </c>
      <c r="F683" s="255">
        <v>88</v>
      </c>
      <c r="G683" s="256" t="s">
        <v>248</v>
      </c>
      <c r="H683" s="254">
        <v>414</v>
      </c>
      <c r="I683" s="255">
        <v>414</v>
      </c>
      <c r="J683" s="256" t="s">
        <v>248</v>
      </c>
    </row>
    <row r="684" spans="1:10" x14ac:dyDescent="0.3">
      <c r="A684" s="222" t="s">
        <v>194</v>
      </c>
      <c r="B684" s="257">
        <v>2.95</v>
      </c>
      <c r="C684" s="258">
        <v>2.75</v>
      </c>
      <c r="D684" s="259">
        <v>-0.20000000000000018</v>
      </c>
      <c r="E684" s="257">
        <v>2.68</v>
      </c>
      <c r="F684" s="258">
        <v>2.69</v>
      </c>
      <c r="G684" s="259">
        <v>9.9999999999997868E-3</v>
      </c>
      <c r="H684" s="257">
        <v>2.59</v>
      </c>
      <c r="I684" s="258">
        <v>2.8</v>
      </c>
      <c r="J684" s="259">
        <v>0.20999999999999996</v>
      </c>
    </row>
    <row r="685" spans="1:10" x14ac:dyDescent="0.3">
      <c r="A685" s="222" t="s">
        <v>174</v>
      </c>
      <c r="B685" s="257">
        <v>0.83</v>
      </c>
      <c r="C685" s="258">
        <v>0.81</v>
      </c>
      <c r="D685" s="260" t="s">
        <v>248</v>
      </c>
      <c r="E685" s="257">
        <v>0.85</v>
      </c>
      <c r="F685" s="258">
        <v>0.85</v>
      </c>
      <c r="G685" s="260" t="s">
        <v>248</v>
      </c>
      <c r="H685" s="257">
        <v>0.94</v>
      </c>
      <c r="I685" s="258">
        <v>0.88</v>
      </c>
      <c r="J685" s="260" t="s">
        <v>248</v>
      </c>
    </row>
    <row r="686" spans="1:10" x14ac:dyDescent="0.3">
      <c r="A686" s="222" t="s">
        <v>260</v>
      </c>
      <c r="B686" s="262" t="s">
        <v>248</v>
      </c>
      <c r="C686" s="258" t="s">
        <v>130</v>
      </c>
      <c r="D686" s="260" t="s">
        <v>248</v>
      </c>
      <c r="E686" s="262" t="s">
        <v>248</v>
      </c>
      <c r="F686" s="258" t="s">
        <v>130</v>
      </c>
      <c r="G686" s="260" t="s">
        <v>248</v>
      </c>
      <c r="H686" s="262" t="s">
        <v>248</v>
      </c>
      <c r="I686" s="258" t="s">
        <v>237</v>
      </c>
      <c r="J686" s="260" t="s">
        <v>248</v>
      </c>
    </row>
    <row r="687" spans="1:10" x14ac:dyDescent="0.3">
      <c r="A687" s="280" t="s">
        <v>173</v>
      </c>
      <c r="B687" s="264" t="s">
        <v>248</v>
      </c>
      <c r="C687" s="265">
        <v>-0.20449897750511267</v>
      </c>
      <c r="D687" s="266" t="s">
        <v>248</v>
      </c>
      <c r="E687" s="264" t="s">
        <v>248</v>
      </c>
      <c r="F687" s="265">
        <v>9.775171065493438E-3</v>
      </c>
      <c r="G687" s="266" t="s">
        <v>248</v>
      </c>
      <c r="H687" s="264" t="s">
        <v>248</v>
      </c>
      <c r="I687" s="265">
        <v>0.20095693779904303</v>
      </c>
      <c r="J687" s="266" t="s">
        <v>248</v>
      </c>
    </row>
    <row r="688" spans="1:10" ht="26" x14ac:dyDescent="0.3">
      <c r="A688" s="192" t="s">
        <v>348</v>
      </c>
      <c r="B688" s="250">
        <v>0.22700000000000001</v>
      </c>
      <c r="C688" s="251">
        <v>0.25</v>
      </c>
      <c r="D688" s="252">
        <v>2.2999999999999993E-2</v>
      </c>
      <c r="E688" s="250">
        <v>0.159</v>
      </c>
      <c r="F688" s="251">
        <v>0.17</v>
      </c>
      <c r="G688" s="252">
        <v>1.100000000000001E-2</v>
      </c>
      <c r="H688" s="250">
        <v>0.13</v>
      </c>
      <c r="I688" s="251">
        <v>0.157</v>
      </c>
      <c r="J688" s="252">
        <v>2.6999999999999996E-2</v>
      </c>
    </row>
    <row r="689" spans="1:10" x14ac:dyDescent="0.3">
      <c r="A689" s="222" t="s">
        <v>116</v>
      </c>
      <c r="B689" s="250">
        <v>0.38600000000000001</v>
      </c>
      <c r="C689" s="251">
        <v>0.36399999999999999</v>
      </c>
      <c r="D689" s="252">
        <v>-2.200000000000002E-2</v>
      </c>
      <c r="E689" s="250">
        <v>0.35199999999999998</v>
      </c>
      <c r="F689" s="251">
        <v>0.25</v>
      </c>
      <c r="G689" s="252">
        <v>-0.10199999999999998</v>
      </c>
      <c r="H689" s="250">
        <v>0.33</v>
      </c>
      <c r="I689" s="251">
        <v>0.33</v>
      </c>
      <c r="J689" s="252">
        <v>0</v>
      </c>
    </row>
    <row r="690" spans="1:10" x14ac:dyDescent="0.3">
      <c r="A690" s="222" t="s">
        <v>117</v>
      </c>
      <c r="B690" s="250">
        <v>0.34100000000000003</v>
      </c>
      <c r="C690" s="251">
        <v>0.34100000000000003</v>
      </c>
      <c r="D690" s="252">
        <v>0</v>
      </c>
      <c r="E690" s="250">
        <v>0.36399999999999999</v>
      </c>
      <c r="F690" s="251">
        <v>0.39800000000000002</v>
      </c>
      <c r="G690" s="252">
        <v>3.400000000000003E-2</v>
      </c>
      <c r="H690" s="250">
        <v>0.38600000000000001</v>
      </c>
      <c r="I690" s="251">
        <v>0.35899999999999999</v>
      </c>
      <c r="J690" s="252">
        <v>-2.7000000000000024E-2</v>
      </c>
    </row>
    <row r="691" spans="1:10" x14ac:dyDescent="0.3">
      <c r="A691" s="222" t="s">
        <v>118</v>
      </c>
      <c r="B691" s="250">
        <v>4.4999999999999998E-2</v>
      </c>
      <c r="C691" s="251">
        <v>4.4999999999999998E-2</v>
      </c>
      <c r="D691" s="252">
        <v>0</v>
      </c>
      <c r="E691" s="250">
        <v>0.125</v>
      </c>
      <c r="F691" s="251">
        <v>0.182</v>
      </c>
      <c r="G691" s="252">
        <v>5.6999999999999995E-2</v>
      </c>
      <c r="H691" s="250">
        <v>0.154</v>
      </c>
      <c r="I691" s="251">
        <v>0.154</v>
      </c>
      <c r="J691" s="252">
        <v>0</v>
      </c>
    </row>
    <row r="692" spans="1:10" x14ac:dyDescent="0.3">
      <c r="A692" s="279" t="s">
        <v>259</v>
      </c>
      <c r="B692" s="254">
        <v>44</v>
      </c>
      <c r="C692" s="255">
        <v>44</v>
      </c>
      <c r="D692" s="256" t="s">
        <v>248</v>
      </c>
      <c r="E692" s="254">
        <v>88</v>
      </c>
      <c r="F692" s="255">
        <v>88</v>
      </c>
      <c r="G692" s="256" t="s">
        <v>248</v>
      </c>
      <c r="H692" s="254">
        <v>415</v>
      </c>
      <c r="I692" s="255">
        <v>415</v>
      </c>
      <c r="J692" s="256" t="s">
        <v>248</v>
      </c>
    </row>
    <row r="693" spans="1:10" x14ac:dyDescent="0.3">
      <c r="A693" s="222" t="s">
        <v>194</v>
      </c>
      <c r="B693" s="257">
        <v>2.8</v>
      </c>
      <c r="C693" s="258">
        <v>2.82</v>
      </c>
      <c r="D693" s="259">
        <v>2.0000000000000018E-2</v>
      </c>
      <c r="E693" s="257">
        <v>2.5499999999999998</v>
      </c>
      <c r="F693" s="258">
        <v>2.41</v>
      </c>
      <c r="G693" s="259">
        <v>-0.13999999999999968</v>
      </c>
      <c r="H693" s="257">
        <v>2.44</v>
      </c>
      <c r="I693" s="258">
        <v>2.4900000000000002</v>
      </c>
      <c r="J693" s="259">
        <v>5.0000000000000266E-2</v>
      </c>
    </row>
    <row r="694" spans="1:10" x14ac:dyDescent="0.3">
      <c r="A694" s="222" t="s">
        <v>174</v>
      </c>
      <c r="B694" s="257">
        <v>0.85</v>
      </c>
      <c r="C694" s="258">
        <v>0.87</v>
      </c>
      <c r="D694" s="260" t="s">
        <v>248</v>
      </c>
      <c r="E694" s="257">
        <v>0.91</v>
      </c>
      <c r="F694" s="258">
        <v>0.98</v>
      </c>
      <c r="G694" s="260" t="s">
        <v>248</v>
      </c>
      <c r="H694" s="257">
        <v>0.9</v>
      </c>
      <c r="I694" s="258">
        <v>0.93</v>
      </c>
      <c r="J694" s="260" t="s">
        <v>248</v>
      </c>
    </row>
    <row r="695" spans="1:10" x14ac:dyDescent="0.3">
      <c r="A695" s="222" t="s">
        <v>260</v>
      </c>
      <c r="B695" s="262" t="s">
        <v>248</v>
      </c>
      <c r="C695" s="258" t="s">
        <v>130</v>
      </c>
      <c r="D695" s="260" t="s">
        <v>248</v>
      </c>
      <c r="E695" s="262" t="s">
        <v>248</v>
      </c>
      <c r="F695" s="258" t="s">
        <v>130</v>
      </c>
      <c r="G695" s="260" t="s">
        <v>248</v>
      </c>
      <c r="H695" s="262" t="s">
        <v>248</v>
      </c>
      <c r="I695" s="258" t="s">
        <v>130</v>
      </c>
      <c r="J695" s="260" t="s">
        <v>248</v>
      </c>
    </row>
    <row r="696" spans="1:10" x14ac:dyDescent="0.3">
      <c r="A696" s="280" t="s">
        <v>173</v>
      </c>
      <c r="B696" s="264" t="s">
        <v>248</v>
      </c>
      <c r="C696" s="265">
        <v>2.0491803278688544E-2</v>
      </c>
      <c r="D696" s="266" t="s">
        <v>248</v>
      </c>
      <c r="E696" s="264" t="s">
        <v>248</v>
      </c>
      <c r="F696" s="265">
        <v>-0.13448607108549443</v>
      </c>
      <c r="G696" s="266" t="s">
        <v>248</v>
      </c>
      <c r="H696" s="264" t="s">
        <v>248</v>
      </c>
      <c r="I696" s="265">
        <v>4.7080979284369363E-2</v>
      </c>
      <c r="J696" s="266" t="s">
        <v>248</v>
      </c>
    </row>
    <row r="697" spans="1:10" s="1" customFormat="1" ht="26" x14ac:dyDescent="0.3">
      <c r="A697" s="192" t="s">
        <v>71</v>
      </c>
      <c r="B697" s="250">
        <v>0.20499999999999999</v>
      </c>
      <c r="C697" s="251">
        <v>0.25</v>
      </c>
      <c r="D697" s="252">
        <v>4.5000000000000012E-2</v>
      </c>
      <c r="E697" s="250">
        <v>0.22700000000000001</v>
      </c>
      <c r="F697" s="251">
        <v>0.27300000000000002</v>
      </c>
      <c r="G697" s="252">
        <v>4.6000000000000013E-2</v>
      </c>
      <c r="H697" s="250">
        <v>0.27</v>
      </c>
      <c r="I697" s="251">
        <v>0.34</v>
      </c>
      <c r="J697" s="252">
        <v>7.0000000000000007E-2</v>
      </c>
    </row>
    <row r="698" spans="1:10" s="1" customFormat="1" x14ac:dyDescent="0.3">
      <c r="A698" s="222" t="s">
        <v>116</v>
      </c>
      <c r="B698" s="250">
        <v>0.36399999999999999</v>
      </c>
      <c r="C698" s="251">
        <v>0.52300000000000002</v>
      </c>
      <c r="D698" s="252">
        <v>0.15900000000000003</v>
      </c>
      <c r="E698" s="250">
        <v>0.36399999999999999</v>
      </c>
      <c r="F698" s="251">
        <v>0.45500000000000002</v>
      </c>
      <c r="G698" s="252">
        <v>9.1000000000000025E-2</v>
      </c>
      <c r="H698" s="250">
        <v>0.41399999999999998</v>
      </c>
      <c r="I698" s="251">
        <v>0.42899999999999999</v>
      </c>
      <c r="J698" s="252">
        <v>1.5000000000000013E-2</v>
      </c>
    </row>
    <row r="699" spans="1:10" s="1" customFormat="1" x14ac:dyDescent="0.3">
      <c r="A699" s="222" t="s">
        <v>117</v>
      </c>
      <c r="B699" s="250">
        <v>0.432</v>
      </c>
      <c r="C699" s="251">
        <v>0.20499999999999999</v>
      </c>
      <c r="D699" s="252">
        <v>-0.22700000000000001</v>
      </c>
      <c r="E699" s="250">
        <v>0.318</v>
      </c>
      <c r="F699" s="251">
        <v>0.22700000000000001</v>
      </c>
      <c r="G699" s="252">
        <v>-9.0999999999999998E-2</v>
      </c>
      <c r="H699" s="250">
        <v>0.255</v>
      </c>
      <c r="I699" s="251">
        <v>0.20499999999999999</v>
      </c>
      <c r="J699" s="252">
        <v>-5.0000000000000017E-2</v>
      </c>
    </row>
    <row r="700" spans="1:10" s="1" customFormat="1" x14ac:dyDescent="0.3">
      <c r="A700" s="222" t="s">
        <v>118</v>
      </c>
      <c r="B700" s="250">
        <v>0</v>
      </c>
      <c r="C700" s="251">
        <v>2.3E-2</v>
      </c>
      <c r="D700" s="252">
        <v>2.3E-2</v>
      </c>
      <c r="E700" s="250">
        <v>9.0999999999999998E-2</v>
      </c>
      <c r="F700" s="251">
        <v>4.4999999999999998E-2</v>
      </c>
      <c r="G700" s="252">
        <v>-4.5999999999999999E-2</v>
      </c>
      <c r="H700" s="250">
        <v>0.06</v>
      </c>
      <c r="I700" s="251">
        <v>2.7E-2</v>
      </c>
      <c r="J700" s="252">
        <v>-3.3000000000000002E-2</v>
      </c>
    </row>
    <row r="701" spans="1:10" s="1" customFormat="1" x14ac:dyDescent="0.3">
      <c r="A701" s="279" t="s">
        <v>259</v>
      </c>
      <c r="B701" s="254">
        <v>44</v>
      </c>
      <c r="C701" s="255">
        <v>44</v>
      </c>
      <c r="D701" s="256" t="s">
        <v>248</v>
      </c>
      <c r="E701" s="254">
        <v>88</v>
      </c>
      <c r="F701" s="255">
        <v>88</v>
      </c>
      <c r="G701" s="256" t="s">
        <v>248</v>
      </c>
      <c r="H701" s="254">
        <v>415</v>
      </c>
      <c r="I701" s="255">
        <v>415</v>
      </c>
      <c r="J701" s="256" t="s">
        <v>248</v>
      </c>
    </row>
    <row r="702" spans="1:10" s="1" customFormat="1" x14ac:dyDescent="0.3">
      <c r="A702" s="222" t="s">
        <v>194</v>
      </c>
      <c r="B702" s="257">
        <v>2.77</v>
      </c>
      <c r="C702" s="258">
        <v>3</v>
      </c>
      <c r="D702" s="259">
        <v>0.22999999999999998</v>
      </c>
      <c r="E702" s="257">
        <v>2.73</v>
      </c>
      <c r="F702" s="258">
        <v>2.95</v>
      </c>
      <c r="G702" s="259">
        <v>0.2200000000000002</v>
      </c>
      <c r="H702" s="257">
        <v>2.89</v>
      </c>
      <c r="I702" s="258">
        <v>3.08</v>
      </c>
      <c r="J702" s="259">
        <v>0.18999999999999995</v>
      </c>
    </row>
    <row r="703" spans="1:10" s="1" customFormat="1" x14ac:dyDescent="0.3">
      <c r="A703" s="222" t="s">
        <v>174</v>
      </c>
      <c r="B703" s="257">
        <v>0.77</v>
      </c>
      <c r="C703" s="258">
        <v>0.75</v>
      </c>
      <c r="D703" s="260" t="s">
        <v>248</v>
      </c>
      <c r="E703" s="257">
        <v>0.92</v>
      </c>
      <c r="F703" s="258">
        <v>0.83</v>
      </c>
      <c r="G703" s="260" t="s">
        <v>248</v>
      </c>
      <c r="H703" s="257">
        <v>0.87</v>
      </c>
      <c r="I703" s="258">
        <v>0.8</v>
      </c>
      <c r="J703" s="260" t="s">
        <v>248</v>
      </c>
    </row>
    <row r="704" spans="1:10" s="1" customFormat="1" x14ac:dyDescent="0.3">
      <c r="A704" s="222" t="s">
        <v>260</v>
      </c>
      <c r="B704" s="262" t="s">
        <v>248</v>
      </c>
      <c r="C704" s="258" t="s">
        <v>266</v>
      </c>
      <c r="D704" s="260" t="s">
        <v>248</v>
      </c>
      <c r="E704" s="262" t="s">
        <v>248</v>
      </c>
      <c r="F704" s="258" t="s">
        <v>266</v>
      </c>
      <c r="G704" s="260" t="s">
        <v>248</v>
      </c>
      <c r="H704" s="262" t="s">
        <v>248</v>
      </c>
      <c r="I704" s="258" t="s">
        <v>237</v>
      </c>
      <c r="J704" s="260" t="s">
        <v>248</v>
      </c>
    </row>
    <row r="705" spans="1:10" s="1" customFormat="1" x14ac:dyDescent="0.3">
      <c r="A705" s="280" t="s">
        <v>173</v>
      </c>
      <c r="B705" s="264" t="s">
        <v>248</v>
      </c>
      <c r="C705" s="265">
        <v>0.25959367945823925</v>
      </c>
      <c r="D705" s="266" t="s">
        <v>248</v>
      </c>
      <c r="E705" s="264" t="s">
        <v>248</v>
      </c>
      <c r="F705" s="265">
        <v>0.23012552301255251</v>
      </c>
      <c r="G705" s="266" t="s">
        <v>248</v>
      </c>
      <c r="H705" s="264" t="s">
        <v>248</v>
      </c>
      <c r="I705" s="265">
        <v>0.206746463547334</v>
      </c>
      <c r="J705" s="266" t="s">
        <v>248</v>
      </c>
    </row>
    <row r="706" spans="1:10" s="1" customFormat="1" ht="26" x14ac:dyDescent="0.3">
      <c r="A706" s="192" t="s">
        <v>151</v>
      </c>
      <c r="B706" s="250">
        <v>0.25600000000000001</v>
      </c>
      <c r="C706" s="251">
        <v>0.32600000000000001</v>
      </c>
      <c r="D706" s="252">
        <v>7.0000000000000007E-2</v>
      </c>
      <c r="E706" s="250">
        <v>0.2</v>
      </c>
      <c r="F706" s="251">
        <v>0.2</v>
      </c>
      <c r="G706" s="252">
        <v>0</v>
      </c>
      <c r="H706" s="250">
        <v>0.14699999999999999</v>
      </c>
      <c r="I706" s="251">
        <v>0.17899999999999999</v>
      </c>
      <c r="J706" s="252">
        <v>3.2000000000000001E-2</v>
      </c>
    </row>
    <row r="707" spans="1:10" s="1" customFormat="1" x14ac:dyDescent="0.3">
      <c r="A707" s="222" t="s">
        <v>116</v>
      </c>
      <c r="B707" s="250">
        <v>0.32600000000000001</v>
      </c>
      <c r="C707" s="251">
        <v>0.30199999999999999</v>
      </c>
      <c r="D707" s="252">
        <v>-2.4000000000000021E-2</v>
      </c>
      <c r="E707" s="250">
        <v>0.23499999999999999</v>
      </c>
      <c r="F707" s="251">
        <v>0.224</v>
      </c>
      <c r="G707" s="252">
        <v>-1.0999999999999982E-2</v>
      </c>
      <c r="H707" s="250">
        <v>0.189</v>
      </c>
      <c r="I707" s="251">
        <v>0.192</v>
      </c>
      <c r="J707" s="252">
        <v>3.0000000000000027E-3</v>
      </c>
    </row>
    <row r="708" spans="1:10" s="1" customFormat="1" x14ac:dyDescent="0.3">
      <c r="A708" s="222" t="s">
        <v>117</v>
      </c>
      <c r="B708" s="250">
        <v>0.32600000000000001</v>
      </c>
      <c r="C708" s="251">
        <v>0.23300000000000001</v>
      </c>
      <c r="D708" s="252">
        <v>-9.2999999999999999E-2</v>
      </c>
      <c r="E708" s="250">
        <v>0.247</v>
      </c>
      <c r="F708" s="251">
        <v>0.247</v>
      </c>
      <c r="G708" s="252">
        <v>0</v>
      </c>
      <c r="H708" s="250">
        <v>0.33800000000000002</v>
      </c>
      <c r="I708" s="251">
        <v>0.29099999999999998</v>
      </c>
      <c r="J708" s="252">
        <v>-4.7000000000000042E-2</v>
      </c>
    </row>
    <row r="709" spans="1:10" s="1" customFormat="1" x14ac:dyDescent="0.3">
      <c r="A709" s="222" t="s">
        <v>118</v>
      </c>
      <c r="B709" s="250">
        <v>9.2999999999999999E-2</v>
      </c>
      <c r="C709" s="251">
        <v>0.14000000000000001</v>
      </c>
      <c r="D709" s="252">
        <v>4.7000000000000014E-2</v>
      </c>
      <c r="E709" s="250">
        <v>0.318</v>
      </c>
      <c r="F709" s="251">
        <v>0.32900000000000001</v>
      </c>
      <c r="G709" s="252">
        <v>1.100000000000001E-2</v>
      </c>
      <c r="H709" s="250">
        <v>0.32600000000000001</v>
      </c>
      <c r="I709" s="251">
        <v>0.33800000000000002</v>
      </c>
      <c r="J709" s="252">
        <v>1.2000000000000011E-2</v>
      </c>
    </row>
    <row r="710" spans="1:10" s="1" customFormat="1" x14ac:dyDescent="0.3">
      <c r="A710" s="279" t="s">
        <v>259</v>
      </c>
      <c r="B710" s="254">
        <v>43</v>
      </c>
      <c r="C710" s="255">
        <v>43</v>
      </c>
      <c r="D710" s="256" t="s">
        <v>248</v>
      </c>
      <c r="E710" s="254">
        <v>85</v>
      </c>
      <c r="F710" s="255">
        <v>85</v>
      </c>
      <c r="G710" s="256" t="s">
        <v>248</v>
      </c>
      <c r="H710" s="254">
        <v>402</v>
      </c>
      <c r="I710" s="255">
        <v>402</v>
      </c>
      <c r="J710" s="256" t="s">
        <v>248</v>
      </c>
    </row>
    <row r="711" spans="1:10" s="1" customFormat="1" x14ac:dyDescent="0.3">
      <c r="A711" s="222" t="s">
        <v>194</v>
      </c>
      <c r="B711" s="257">
        <v>2.74</v>
      </c>
      <c r="C711" s="258">
        <v>2.81</v>
      </c>
      <c r="D711" s="259">
        <v>6.999999999999984E-2</v>
      </c>
      <c r="E711" s="257">
        <v>2.3199999999999998</v>
      </c>
      <c r="F711" s="258">
        <v>2.29</v>
      </c>
      <c r="G711" s="259">
        <v>-2.9999999999999805E-2</v>
      </c>
      <c r="H711" s="257">
        <v>2.16</v>
      </c>
      <c r="I711" s="258">
        <v>2.21</v>
      </c>
      <c r="J711" s="259">
        <v>4.9999999999999822E-2</v>
      </c>
    </row>
    <row r="712" spans="1:10" s="1" customFormat="1" x14ac:dyDescent="0.3">
      <c r="A712" s="222" t="s">
        <v>174</v>
      </c>
      <c r="B712" s="257">
        <v>0.95</v>
      </c>
      <c r="C712" s="258">
        <v>1.05</v>
      </c>
      <c r="D712" s="260" t="s">
        <v>248</v>
      </c>
      <c r="E712" s="257">
        <v>1.1299999999999999</v>
      </c>
      <c r="F712" s="258">
        <v>1.1299999999999999</v>
      </c>
      <c r="G712" s="260" t="s">
        <v>248</v>
      </c>
      <c r="H712" s="257">
        <v>1.04</v>
      </c>
      <c r="I712" s="258">
        <v>1.1000000000000001</v>
      </c>
      <c r="J712" s="260" t="s">
        <v>248</v>
      </c>
    </row>
    <row r="713" spans="1:10" s="1" customFormat="1" x14ac:dyDescent="0.3">
      <c r="A713" s="222" t="s">
        <v>260</v>
      </c>
      <c r="B713" s="262" t="s">
        <v>248</v>
      </c>
      <c r="C713" s="258" t="s">
        <v>130</v>
      </c>
      <c r="D713" s="260" t="s">
        <v>248</v>
      </c>
      <c r="E713" s="262" t="s">
        <v>248</v>
      </c>
      <c r="F713" s="258" t="s">
        <v>130</v>
      </c>
      <c r="G713" s="260" t="s">
        <v>248</v>
      </c>
      <c r="H713" s="262" t="s">
        <v>248</v>
      </c>
      <c r="I713" s="258" t="s">
        <v>130</v>
      </c>
      <c r="J713" s="260" t="s">
        <v>248</v>
      </c>
    </row>
    <row r="714" spans="1:10" s="1" customFormat="1" x14ac:dyDescent="0.3">
      <c r="A714" s="280" t="s">
        <v>173</v>
      </c>
      <c r="B714" s="264" t="s">
        <v>248</v>
      </c>
      <c r="C714" s="265">
        <v>5.0468637346791523E-2</v>
      </c>
      <c r="D714" s="266" t="s">
        <v>248</v>
      </c>
      <c r="E714" s="264" t="s">
        <v>248</v>
      </c>
      <c r="F714" s="265">
        <v>-2.4311183144246195E-2</v>
      </c>
      <c r="G714" s="266" t="s">
        <v>248</v>
      </c>
      <c r="H714" s="264" t="s">
        <v>248</v>
      </c>
      <c r="I714" s="265">
        <v>4.4052863436123191E-2</v>
      </c>
      <c r="J714" s="266" t="s">
        <v>248</v>
      </c>
    </row>
    <row r="715" spans="1:10" s="1" customFormat="1" ht="52" x14ac:dyDescent="0.3">
      <c r="A715" s="12" t="s">
        <v>864</v>
      </c>
      <c r="B715" s="250">
        <v>2.3E-2</v>
      </c>
      <c r="C715" s="251">
        <v>7.0000000000000007E-2</v>
      </c>
      <c r="D715" s="252">
        <v>4.7000000000000007E-2</v>
      </c>
      <c r="E715" s="250">
        <v>1.0999999999999999E-2</v>
      </c>
      <c r="F715" s="251">
        <v>6.8000000000000005E-2</v>
      </c>
      <c r="G715" s="252">
        <v>5.7000000000000009E-2</v>
      </c>
      <c r="H715" s="250">
        <v>1.9E-2</v>
      </c>
      <c r="I715" s="251">
        <v>3.9E-2</v>
      </c>
      <c r="J715" s="252">
        <v>0.02</v>
      </c>
    </row>
    <row r="716" spans="1:10" s="1" customFormat="1" x14ac:dyDescent="0.3">
      <c r="A716" s="316" t="s">
        <v>192</v>
      </c>
      <c r="B716" s="250">
        <v>0.23300000000000001</v>
      </c>
      <c r="C716" s="251">
        <v>0.14000000000000001</v>
      </c>
      <c r="D716" s="252">
        <v>-9.2999999999999999E-2</v>
      </c>
      <c r="E716" s="250">
        <v>0.13600000000000001</v>
      </c>
      <c r="F716" s="251">
        <v>6.8000000000000005E-2</v>
      </c>
      <c r="G716" s="252">
        <v>-6.8000000000000005E-2</v>
      </c>
      <c r="H716" s="250">
        <v>8.6999999999999994E-2</v>
      </c>
      <c r="I716" s="251">
        <v>2.9000000000000001E-2</v>
      </c>
      <c r="J716" s="252">
        <v>-5.7999999999999996E-2</v>
      </c>
    </row>
    <row r="717" spans="1:10" s="1" customFormat="1" x14ac:dyDescent="0.3">
      <c r="A717" s="316" t="s">
        <v>193</v>
      </c>
      <c r="B717" s="250">
        <v>0.39500000000000002</v>
      </c>
      <c r="C717" s="251">
        <v>0.25600000000000001</v>
      </c>
      <c r="D717" s="252">
        <v>-0.13900000000000001</v>
      </c>
      <c r="E717" s="250">
        <v>0.318</v>
      </c>
      <c r="F717" s="251">
        <v>0.17</v>
      </c>
      <c r="G717" s="252">
        <v>-0.14799999999999999</v>
      </c>
      <c r="H717" s="250">
        <v>0.29599999999999999</v>
      </c>
      <c r="I717" s="251">
        <v>0.13</v>
      </c>
      <c r="J717" s="252">
        <v>-0.16599999999999998</v>
      </c>
    </row>
    <row r="718" spans="1:10" s="1" customFormat="1" x14ac:dyDescent="0.3">
      <c r="A718" s="316" t="s">
        <v>85</v>
      </c>
      <c r="B718" s="250">
        <v>0.34899999999999998</v>
      </c>
      <c r="C718" s="251">
        <v>0.53500000000000003</v>
      </c>
      <c r="D718" s="252">
        <v>0.18600000000000005</v>
      </c>
      <c r="E718" s="250">
        <v>0.53400000000000003</v>
      </c>
      <c r="F718" s="251">
        <v>0.69299999999999995</v>
      </c>
      <c r="G718" s="252">
        <v>0.15899999999999992</v>
      </c>
      <c r="H718" s="250">
        <v>0.59799999999999998</v>
      </c>
      <c r="I718" s="251">
        <v>0.80200000000000005</v>
      </c>
      <c r="J718" s="252">
        <v>0.20400000000000007</v>
      </c>
    </row>
    <row r="719" spans="1:10" s="1" customFormat="1" x14ac:dyDescent="0.3">
      <c r="A719" s="287" t="s">
        <v>259</v>
      </c>
      <c r="B719" s="254">
        <v>43</v>
      </c>
      <c r="C719" s="255">
        <v>43</v>
      </c>
      <c r="D719" s="256" t="s">
        <v>248</v>
      </c>
      <c r="E719" s="254">
        <v>88</v>
      </c>
      <c r="F719" s="255">
        <v>88</v>
      </c>
      <c r="G719" s="256" t="s">
        <v>248</v>
      </c>
      <c r="H719" s="254">
        <v>415</v>
      </c>
      <c r="I719" s="255">
        <v>415</v>
      </c>
      <c r="J719" s="256" t="s">
        <v>248</v>
      </c>
    </row>
    <row r="720" spans="1:10" s="1" customFormat="1" x14ac:dyDescent="0.3">
      <c r="A720" s="215" t="s">
        <v>194</v>
      </c>
      <c r="B720" s="257">
        <v>1.93</v>
      </c>
      <c r="C720" s="258">
        <v>1.74</v>
      </c>
      <c r="D720" s="259">
        <v>-0.18999999999999995</v>
      </c>
      <c r="E720" s="257">
        <v>1.63</v>
      </c>
      <c r="F720" s="258">
        <v>1.51</v>
      </c>
      <c r="G720" s="259">
        <v>-0.11999999999999988</v>
      </c>
      <c r="H720" s="257">
        <v>1.53</v>
      </c>
      <c r="I720" s="258">
        <v>1.3</v>
      </c>
      <c r="J720" s="259">
        <v>-0.22999999999999998</v>
      </c>
    </row>
    <row r="721" spans="1:10" s="1" customFormat="1" x14ac:dyDescent="0.3">
      <c r="A721" s="215" t="s">
        <v>174</v>
      </c>
      <c r="B721" s="257">
        <v>0.83</v>
      </c>
      <c r="C721" s="258">
        <v>0.95</v>
      </c>
      <c r="D721" s="260" t="s">
        <v>248</v>
      </c>
      <c r="E721" s="257">
        <v>0.76</v>
      </c>
      <c r="F721" s="258">
        <v>0.9</v>
      </c>
      <c r="G721" s="260" t="s">
        <v>248</v>
      </c>
      <c r="H721" s="257">
        <v>0.73</v>
      </c>
      <c r="I721" s="258">
        <v>0.71</v>
      </c>
      <c r="J721" s="260" t="s">
        <v>248</v>
      </c>
    </row>
    <row r="722" spans="1:10" s="1" customFormat="1" x14ac:dyDescent="0.3">
      <c r="A722" s="215" t="s">
        <v>260</v>
      </c>
      <c r="B722" s="262" t="s">
        <v>248</v>
      </c>
      <c r="C722" s="258" t="s">
        <v>130</v>
      </c>
      <c r="D722" s="260" t="s">
        <v>248</v>
      </c>
      <c r="E722" s="262" t="s">
        <v>248</v>
      </c>
      <c r="F722" s="258" t="s">
        <v>130</v>
      </c>
      <c r="G722" s="260" t="s">
        <v>248</v>
      </c>
      <c r="H722" s="262" t="s">
        <v>248</v>
      </c>
      <c r="I722" s="258" t="s">
        <v>237</v>
      </c>
      <c r="J722" s="260" t="s">
        <v>248</v>
      </c>
    </row>
    <row r="723" spans="1:10" s="1" customFormat="1" x14ac:dyDescent="0.3">
      <c r="A723" s="221" t="s">
        <v>173</v>
      </c>
      <c r="B723" s="264" t="s">
        <v>248</v>
      </c>
      <c r="C723" s="265">
        <v>-0.16379310344827583</v>
      </c>
      <c r="D723" s="266" t="s">
        <v>248</v>
      </c>
      <c r="E723" s="264" t="s">
        <v>248</v>
      </c>
      <c r="F723" s="265">
        <v>-0.12012012012012001</v>
      </c>
      <c r="G723" s="266" t="s">
        <v>248</v>
      </c>
      <c r="H723" s="264" t="s">
        <v>248</v>
      </c>
      <c r="I723" s="265">
        <v>-0.26406429391504016</v>
      </c>
      <c r="J723" s="266" t="s">
        <v>248</v>
      </c>
    </row>
    <row r="724" spans="1:10" s="1" customFormat="1" ht="26" x14ac:dyDescent="0.3">
      <c r="A724" s="12" t="s">
        <v>865</v>
      </c>
      <c r="B724" s="250">
        <v>9.5000000000000001E-2</v>
      </c>
      <c r="C724" s="251">
        <v>4.8000000000000001E-2</v>
      </c>
      <c r="D724" s="252">
        <v>-4.7E-2</v>
      </c>
      <c r="E724" s="250">
        <v>0.06</v>
      </c>
      <c r="F724" s="251">
        <v>2.4E-2</v>
      </c>
      <c r="G724" s="252">
        <v>-3.5999999999999997E-2</v>
      </c>
      <c r="H724" s="250">
        <v>0.04</v>
      </c>
      <c r="I724" s="251">
        <v>2.4E-2</v>
      </c>
      <c r="J724" s="252">
        <v>-1.6E-2</v>
      </c>
    </row>
    <row r="725" spans="1:10" s="1" customFormat="1" x14ac:dyDescent="0.3">
      <c r="A725" s="316" t="s">
        <v>192</v>
      </c>
      <c r="B725" s="250">
        <v>0.42899999999999999</v>
      </c>
      <c r="C725" s="251">
        <v>0.19</v>
      </c>
      <c r="D725" s="252">
        <v>-0.23899999999999999</v>
      </c>
      <c r="E725" s="250">
        <v>0.24099999999999999</v>
      </c>
      <c r="F725" s="251">
        <v>9.6000000000000002E-2</v>
      </c>
      <c r="G725" s="252">
        <v>-0.14499999999999999</v>
      </c>
      <c r="H725" s="250">
        <v>0.26700000000000002</v>
      </c>
      <c r="I725" s="251">
        <v>0.10100000000000001</v>
      </c>
      <c r="J725" s="252">
        <v>-0.16600000000000001</v>
      </c>
    </row>
    <row r="726" spans="1:10" s="1" customFormat="1" x14ac:dyDescent="0.3">
      <c r="A726" s="316" t="s">
        <v>193</v>
      </c>
      <c r="B726" s="250">
        <v>0.33300000000000002</v>
      </c>
      <c r="C726" s="251">
        <v>0.40500000000000003</v>
      </c>
      <c r="D726" s="252">
        <v>7.2000000000000008E-2</v>
      </c>
      <c r="E726" s="250">
        <v>0.32500000000000001</v>
      </c>
      <c r="F726" s="251">
        <v>0.30099999999999999</v>
      </c>
      <c r="G726" s="252">
        <v>-2.4000000000000021E-2</v>
      </c>
      <c r="H726" s="250">
        <v>0.41</v>
      </c>
      <c r="I726" s="251">
        <v>0.33600000000000002</v>
      </c>
      <c r="J726" s="252">
        <v>-7.3999999999999955E-2</v>
      </c>
    </row>
    <row r="727" spans="1:10" s="1" customFormat="1" x14ac:dyDescent="0.3">
      <c r="A727" s="316" t="s">
        <v>85</v>
      </c>
      <c r="B727" s="250">
        <v>0.14299999999999999</v>
      </c>
      <c r="C727" s="251">
        <v>0.35699999999999998</v>
      </c>
      <c r="D727" s="252">
        <v>0.214</v>
      </c>
      <c r="E727" s="250">
        <v>0.373</v>
      </c>
      <c r="F727" s="251">
        <v>0.57799999999999996</v>
      </c>
      <c r="G727" s="252">
        <v>0.20499999999999996</v>
      </c>
      <c r="H727" s="250">
        <v>0.28299999999999997</v>
      </c>
      <c r="I727" s="251">
        <v>0.54</v>
      </c>
      <c r="J727" s="252">
        <v>0.25700000000000006</v>
      </c>
    </row>
    <row r="728" spans="1:10" s="1" customFormat="1" x14ac:dyDescent="0.3">
      <c r="A728" s="287" t="s">
        <v>259</v>
      </c>
      <c r="B728" s="254">
        <v>42</v>
      </c>
      <c r="C728" s="255">
        <v>42</v>
      </c>
      <c r="D728" s="256" t="s">
        <v>248</v>
      </c>
      <c r="E728" s="254">
        <v>83</v>
      </c>
      <c r="F728" s="255">
        <v>83</v>
      </c>
      <c r="G728" s="256" t="s">
        <v>248</v>
      </c>
      <c r="H728" s="254">
        <v>378</v>
      </c>
      <c r="I728" s="255">
        <v>378</v>
      </c>
      <c r="J728" s="256" t="s">
        <v>248</v>
      </c>
    </row>
    <row r="729" spans="1:10" s="1" customFormat="1" x14ac:dyDescent="0.3">
      <c r="A729" s="215" t="s">
        <v>194</v>
      </c>
      <c r="B729" s="257">
        <v>2.48</v>
      </c>
      <c r="C729" s="258">
        <v>1.93</v>
      </c>
      <c r="D729" s="259">
        <v>-0.55000000000000004</v>
      </c>
      <c r="E729" s="257">
        <v>1.99</v>
      </c>
      <c r="F729" s="258">
        <v>1.57</v>
      </c>
      <c r="G729" s="259">
        <v>-0.41999999999999993</v>
      </c>
      <c r="H729" s="257">
        <v>2.06</v>
      </c>
      <c r="I729" s="258">
        <v>1.61</v>
      </c>
      <c r="J729" s="259">
        <v>-0.44999999999999996</v>
      </c>
    </row>
    <row r="730" spans="1:10" s="1" customFormat="1" x14ac:dyDescent="0.3">
      <c r="A730" s="215" t="s">
        <v>174</v>
      </c>
      <c r="B730" s="257">
        <v>0.86</v>
      </c>
      <c r="C730" s="258">
        <v>0.87</v>
      </c>
      <c r="D730" s="260" t="s">
        <v>248</v>
      </c>
      <c r="E730" s="257">
        <v>0.93</v>
      </c>
      <c r="F730" s="258">
        <v>0.77</v>
      </c>
      <c r="G730" s="260" t="s">
        <v>248</v>
      </c>
      <c r="H730" s="257">
        <v>0.84</v>
      </c>
      <c r="I730" s="258">
        <v>0.76</v>
      </c>
      <c r="J730" s="260" t="s">
        <v>248</v>
      </c>
    </row>
    <row r="731" spans="1:10" s="1" customFormat="1" x14ac:dyDescent="0.3">
      <c r="A731" s="215" t="s">
        <v>260</v>
      </c>
      <c r="B731" s="262" t="s">
        <v>248</v>
      </c>
      <c r="C731" s="258" t="s">
        <v>237</v>
      </c>
      <c r="D731" s="260" t="s">
        <v>248</v>
      </c>
      <c r="E731" s="262" t="s">
        <v>248</v>
      </c>
      <c r="F731" s="258" t="s">
        <v>237</v>
      </c>
      <c r="G731" s="260" t="s">
        <v>248</v>
      </c>
      <c r="H731" s="262" t="s">
        <v>248</v>
      </c>
      <c r="I731" s="258" t="s">
        <v>237</v>
      </c>
      <c r="J731" s="260" t="s">
        <v>248</v>
      </c>
    </row>
    <row r="732" spans="1:10" s="1" customFormat="1" x14ac:dyDescent="0.3">
      <c r="A732" s="221" t="s">
        <v>173</v>
      </c>
      <c r="B732" s="264" t="s">
        <v>248</v>
      </c>
      <c r="C732" s="265">
        <v>-0.60043668122270744</v>
      </c>
      <c r="D732" s="266" t="s">
        <v>248</v>
      </c>
      <c r="E732" s="264" t="s">
        <v>248</v>
      </c>
      <c r="F732" s="265">
        <v>-0.49008168028004662</v>
      </c>
      <c r="G732" s="266" t="s">
        <v>248</v>
      </c>
      <c r="H732" s="264" t="s">
        <v>248</v>
      </c>
      <c r="I732" s="265">
        <v>-0.51136363636363635</v>
      </c>
      <c r="J732" s="266" t="s">
        <v>248</v>
      </c>
    </row>
    <row r="733" spans="1:10" s="1" customFormat="1" ht="26" x14ac:dyDescent="0.3">
      <c r="A733" s="12" t="s">
        <v>1089</v>
      </c>
      <c r="B733" s="250">
        <v>0.20899999999999999</v>
      </c>
      <c r="C733" s="251">
        <v>9.2999999999999999E-2</v>
      </c>
      <c r="D733" s="252">
        <v>-0.11599999999999999</v>
      </c>
      <c r="E733" s="250">
        <v>0.107</v>
      </c>
      <c r="F733" s="251">
        <v>4.8000000000000001E-2</v>
      </c>
      <c r="G733" s="252">
        <v>-5.8999999999999997E-2</v>
      </c>
      <c r="H733" s="250">
        <v>5.5E-2</v>
      </c>
      <c r="I733" s="251">
        <v>3.9E-2</v>
      </c>
      <c r="J733" s="252">
        <v>-1.6E-2</v>
      </c>
    </row>
    <row r="734" spans="1:10" s="1" customFormat="1" x14ac:dyDescent="0.3">
      <c r="A734" s="316" t="s">
        <v>192</v>
      </c>
      <c r="B734" s="250">
        <v>0.34899999999999998</v>
      </c>
      <c r="C734" s="251">
        <v>0.11600000000000001</v>
      </c>
      <c r="D734" s="252">
        <v>-0.23299999999999998</v>
      </c>
      <c r="E734" s="250">
        <v>0.17899999999999999</v>
      </c>
      <c r="F734" s="251">
        <v>0.06</v>
      </c>
      <c r="G734" s="252">
        <v>-0.11899999999999999</v>
      </c>
      <c r="H734" s="250">
        <v>0.21299999999999999</v>
      </c>
      <c r="I734" s="251">
        <v>8.6999999999999994E-2</v>
      </c>
      <c r="J734" s="252">
        <v>-0.126</v>
      </c>
    </row>
    <row r="735" spans="1:10" s="1" customFormat="1" x14ac:dyDescent="0.3">
      <c r="A735" s="316" t="s">
        <v>193</v>
      </c>
      <c r="B735" s="250">
        <v>0.32600000000000001</v>
      </c>
      <c r="C735" s="251">
        <v>0.41899999999999998</v>
      </c>
      <c r="D735" s="252">
        <v>9.2999999999999972E-2</v>
      </c>
      <c r="E735" s="250">
        <v>0.28599999999999998</v>
      </c>
      <c r="F735" s="251">
        <v>0.26200000000000001</v>
      </c>
      <c r="G735" s="252">
        <v>-2.3999999999999966E-2</v>
      </c>
      <c r="H735" s="250">
        <v>0.318</v>
      </c>
      <c r="I735" s="251">
        <v>0.23400000000000001</v>
      </c>
      <c r="J735" s="252">
        <v>-8.3999999999999991E-2</v>
      </c>
    </row>
    <row r="736" spans="1:10" s="1" customFormat="1" x14ac:dyDescent="0.3">
      <c r="A736" s="316" t="s">
        <v>85</v>
      </c>
      <c r="B736" s="250">
        <v>0.11600000000000001</v>
      </c>
      <c r="C736" s="251">
        <v>0.372</v>
      </c>
      <c r="D736" s="252">
        <v>0.25600000000000001</v>
      </c>
      <c r="E736" s="250">
        <v>0.42899999999999999</v>
      </c>
      <c r="F736" s="251">
        <v>0.63100000000000001</v>
      </c>
      <c r="G736" s="252">
        <v>0.20200000000000001</v>
      </c>
      <c r="H736" s="250">
        <v>0.41499999999999998</v>
      </c>
      <c r="I736" s="251">
        <v>0.64</v>
      </c>
      <c r="J736" s="252">
        <v>0.22500000000000003</v>
      </c>
    </row>
    <row r="737" spans="1:10" s="1" customFormat="1" x14ac:dyDescent="0.3">
      <c r="A737" s="287" t="s">
        <v>259</v>
      </c>
      <c r="B737" s="254">
        <v>43</v>
      </c>
      <c r="C737" s="255">
        <v>43</v>
      </c>
      <c r="D737" s="256" t="s">
        <v>248</v>
      </c>
      <c r="E737" s="254">
        <v>84</v>
      </c>
      <c r="F737" s="255">
        <v>84</v>
      </c>
      <c r="G737" s="256" t="s">
        <v>248</v>
      </c>
      <c r="H737" s="254">
        <v>381</v>
      </c>
      <c r="I737" s="255">
        <v>381</v>
      </c>
      <c r="J737" s="256" t="s">
        <v>248</v>
      </c>
    </row>
    <row r="738" spans="1:10" s="1" customFormat="1" x14ac:dyDescent="0.3">
      <c r="A738" s="215" t="s">
        <v>194</v>
      </c>
      <c r="B738" s="257">
        <v>2.65</v>
      </c>
      <c r="C738" s="258">
        <v>1.93</v>
      </c>
      <c r="D738" s="259">
        <v>-0.72</v>
      </c>
      <c r="E738" s="257">
        <v>1.96</v>
      </c>
      <c r="F738" s="258">
        <v>1.52</v>
      </c>
      <c r="G738" s="259">
        <v>-0.43999999999999995</v>
      </c>
      <c r="H738" s="257">
        <v>1.91</v>
      </c>
      <c r="I738" s="258">
        <v>1.52</v>
      </c>
      <c r="J738" s="259">
        <v>-0.3899999999999999</v>
      </c>
    </row>
    <row r="739" spans="1:10" s="1" customFormat="1" x14ac:dyDescent="0.3">
      <c r="A739" s="215" t="s">
        <v>174</v>
      </c>
      <c r="B739" s="257">
        <v>0.95</v>
      </c>
      <c r="C739" s="258">
        <v>0.94</v>
      </c>
      <c r="D739" s="260" t="s">
        <v>248</v>
      </c>
      <c r="E739" s="257">
        <v>1.02</v>
      </c>
      <c r="F739" s="258">
        <v>0.81</v>
      </c>
      <c r="G739" s="260" t="s">
        <v>248</v>
      </c>
      <c r="H739" s="257">
        <v>0.92</v>
      </c>
      <c r="I739" s="258">
        <v>0.81</v>
      </c>
      <c r="J739" s="260" t="s">
        <v>248</v>
      </c>
    </row>
    <row r="740" spans="1:10" s="1" customFormat="1" x14ac:dyDescent="0.3">
      <c r="A740" s="215" t="s">
        <v>260</v>
      </c>
      <c r="B740" s="262" t="s">
        <v>248</v>
      </c>
      <c r="C740" s="258" t="s">
        <v>237</v>
      </c>
      <c r="D740" s="260" t="s">
        <v>248</v>
      </c>
      <c r="E740" s="262" t="s">
        <v>248</v>
      </c>
      <c r="F740" s="258" t="s">
        <v>237</v>
      </c>
      <c r="G740" s="260" t="s">
        <v>248</v>
      </c>
      <c r="H740" s="262" t="s">
        <v>248</v>
      </c>
      <c r="I740" s="258" t="s">
        <v>237</v>
      </c>
      <c r="J740" s="260" t="s">
        <v>248</v>
      </c>
    </row>
    <row r="741" spans="1:10" s="1" customFormat="1" x14ac:dyDescent="0.3">
      <c r="A741" s="221" t="s">
        <v>173</v>
      </c>
      <c r="B741" s="264" t="s">
        <v>248</v>
      </c>
      <c r="C741" s="265">
        <v>-0.63102541630148989</v>
      </c>
      <c r="D741" s="266" t="s">
        <v>248</v>
      </c>
      <c r="E741" s="264" t="s">
        <v>248</v>
      </c>
      <c r="F741" s="265">
        <v>-0.47670639219934985</v>
      </c>
      <c r="G741" s="266" t="s">
        <v>248</v>
      </c>
      <c r="H741" s="264" t="s">
        <v>248</v>
      </c>
      <c r="I741" s="265">
        <v>-0.45086705202312127</v>
      </c>
      <c r="J741" s="266" t="s">
        <v>248</v>
      </c>
    </row>
    <row r="742" spans="1:10" s="1" customFormat="1" ht="39" x14ac:dyDescent="0.3">
      <c r="A742" s="12" t="s">
        <v>866</v>
      </c>
      <c r="B742" s="250">
        <v>7.0999999999999994E-2</v>
      </c>
      <c r="C742" s="251">
        <v>4.8000000000000001E-2</v>
      </c>
      <c r="D742" s="252">
        <v>-2.2999999999999993E-2</v>
      </c>
      <c r="E742" s="250">
        <v>9.8000000000000004E-2</v>
      </c>
      <c r="F742" s="251">
        <v>0.159</v>
      </c>
      <c r="G742" s="252">
        <v>6.0999999999999999E-2</v>
      </c>
      <c r="H742" s="250">
        <v>8.1000000000000003E-2</v>
      </c>
      <c r="I742" s="251">
        <v>0.157</v>
      </c>
      <c r="J742" s="252">
        <v>7.5999999999999998E-2</v>
      </c>
    </row>
    <row r="743" spans="1:10" s="1" customFormat="1" x14ac:dyDescent="0.3">
      <c r="A743" s="316" t="s">
        <v>192</v>
      </c>
      <c r="B743" s="250">
        <v>0.42899999999999999</v>
      </c>
      <c r="C743" s="251">
        <v>0.40500000000000003</v>
      </c>
      <c r="D743" s="252">
        <v>-2.3999999999999966E-2</v>
      </c>
      <c r="E743" s="250">
        <v>0.48799999999999999</v>
      </c>
      <c r="F743" s="251">
        <v>0.47599999999999998</v>
      </c>
      <c r="G743" s="252">
        <v>-1.2000000000000011E-2</v>
      </c>
      <c r="H743" s="250">
        <v>0.44600000000000001</v>
      </c>
      <c r="I743" s="251">
        <v>0.51400000000000001</v>
      </c>
      <c r="J743" s="252">
        <v>6.8000000000000005E-2</v>
      </c>
    </row>
    <row r="744" spans="1:10" s="1" customFormat="1" x14ac:dyDescent="0.3">
      <c r="A744" s="316" t="s">
        <v>193</v>
      </c>
      <c r="B744" s="250">
        <v>0.31</v>
      </c>
      <c r="C744" s="251">
        <v>0.42899999999999999</v>
      </c>
      <c r="D744" s="252">
        <v>0.11899999999999999</v>
      </c>
      <c r="E744" s="250">
        <v>0.24399999999999999</v>
      </c>
      <c r="F744" s="251">
        <v>0.29299999999999998</v>
      </c>
      <c r="G744" s="252">
        <v>4.8999999999999988E-2</v>
      </c>
      <c r="H744" s="250">
        <v>0.32900000000000001</v>
      </c>
      <c r="I744" s="251">
        <v>0.25800000000000001</v>
      </c>
      <c r="J744" s="252">
        <v>-7.1000000000000008E-2</v>
      </c>
    </row>
    <row r="745" spans="1:10" s="1" customFormat="1" x14ac:dyDescent="0.3">
      <c r="A745" s="316" t="s">
        <v>85</v>
      </c>
      <c r="B745" s="250">
        <v>0.19</v>
      </c>
      <c r="C745" s="251">
        <v>0.11899999999999999</v>
      </c>
      <c r="D745" s="252">
        <v>-7.1000000000000008E-2</v>
      </c>
      <c r="E745" s="250">
        <v>0.17100000000000001</v>
      </c>
      <c r="F745" s="251">
        <v>7.2999999999999995E-2</v>
      </c>
      <c r="G745" s="252">
        <v>-9.8000000000000018E-2</v>
      </c>
      <c r="H745" s="250">
        <v>0.14399999999999999</v>
      </c>
      <c r="I745" s="251">
        <v>7.0000000000000007E-2</v>
      </c>
      <c r="J745" s="252">
        <v>-7.3999999999999982E-2</v>
      </c>
    </row>
    <row r="746" spans="1:10" s="1" customFormat="1" x14ac:dyDescent="0.3">
      <c r="A746" s="287" t="s">
        <v>259</v>
      </c>
      <c r="B746" s="254">
        <v>42</v>
      </c>
      <c r="C746" s="255">
        <v>42</v>
      </c>
      <c r="D746" s="256" t="s">
        <v>248</v>
      </c>
      <c r="E746" s="254">
        <v>82</v>
      </c>
      <c r="F746" s="255">
        <v>82</v>
      </c>
      <c r="G746" s="256" t="s">
        <v>248</v>
      </c>
      <c r="H746" s="254">
        <v>383</v>
      </c>
      <c r="I746" s="255">
        <v>383</v>
      </c>
      <c r="J746" s="256" t="s">
        <v>248</v>
      </c>
    </row>
    <row r="747" spans="1:10" s="1" customFormat="1" x14ac:dyDescent="0.3">
      <c r="A747" s="215" t="s">
        <v>194</v>
      </c>
      <c r="B747" s="257">
        <v>2.38</v>
      </c>
      <c r="C747" s="258">
        <v>2.38</v>
      </c>
      <c r="D747" s="259">
        <v>0</v>
      </c>
      <c r="E747" s="257">
        <v>2.5099999999999998</v>
      </c>
      <c r="F747" s="258">
        <v>2.72</v>
      </c>
      <c r="G747" s="259">
        <v>0.21000000000000041</v>
      </c>
      <c r="H747" s="257">
        <v>2.46</v>
      </c>
      <c r="I747" s="258">
        <v>2.76</v>
      </c>
      <c r="J747" s="259">
        <v>0.29999999999999982</v>
      </c>
    </row>
    <row r="748" spans="1:10" s="1" customFormat="1" x14ac:dyDescent="0.3">
      <c r="A748" s="215" t="s">
        <v>174</v>
      </c>
      <c r="B748" s="257">
        <v>0.88</v>
      </c>
      <c r="C748" s="258">
        <v>0.76</v>
      </c>
      <c r="D748" s="260" t="s">
        <v>248</v>
      </c>
      <c r="E748" s="257">
        <v>0.89</v>
      </c>
      <c r="F748" s="258">
        <v>0.82</v>
      </c>
      <c r="G748" s="260" t="s">
        <v>248</v>
      </c>
      <c r="H748" s="257">
        <v>0.84</v>
      </c>
      <c r="I748" s="258">
        <v>0.8</v>
      </c>
      <c r="J748" s="260" t="s">
        <v>248</v>
      </c>
    </row>
    <row r="749" spans="1:10" s="1" customFormat="1" x14ac:dyDescent="0.3">
      <c r="A749" s="215" t="s">
        <v>260</v>
      </c>
      <c r="B749" s="262" t="s">
        <v>248</v>
      </c>
      <c r="C749" s="258" t="s">
        <v>130</v>
      </c>
      <c r="D749" s="260" t="s">
        <v>248</v>
      </c>
      <c r="E749" s="262" t="s">
        <v>248</v>
      </c>
      <c r="F749" s="258" t="s">
        <v>130</v>
      </c>
      <c r="G749" s="260" t="s">
        <v>248</v>
      </c>
      <c r="H749" s="262" t="s">
        <v>248</v>
      </c>
      <c r="I749" s="258" t="s">
        <v>237</v>
      </c>
      <c r="J749" s="260" t="s">
        <v>248</v>
      </c>
    </row>
    <row r="750" spans="1:10" s="1" customFormat="1" x14ac:dyDescent="0.3">
      <c r="A750" s="221" t="s">
        <v>173</v>
      </c>
      <c r="B750" s="264" t="s">
        <v>248</v>
      </c>
      <c r="C750" s="265">
        <v>0</v>
      </c>
      <c r="D750" s="266" t="s">
        <v>248</v>
      </c>
      <c r="E750" s="264" t="s">
        <v>248</v>
      </c>
      <c r="F750" s="265">
        <v>0.18404907975460158</v>
      </c>
      <c r="G750" s="266" t="s">
        <v>248</v>
      </c>
      <c r="H750" s="264" t="s">
        <v>248</v>
      </c>
      <c r="I750" s="265">
        <v>0.31545741324921117</v>
      </c>
      <c r="J750" s="266" t="s">
        <v>248</v>
      </c>
    </row>
    <row r="751" spans="1:10" s="1" customFormat="1" ht="26" x14ac:dyDescent="0.3">
      <c r="A751" s="12" t="s">
        <v>1083</v>
      </c>
      <c r="B751" s="250">
        <v>0.16300000000000001</v>
      </c>
      <c r="C751" s="251">
        <v>0.41899999999999998</v>
      </c>
      <c r="D751" s="252">
        <v>0.25600000000000001</v>
      </c>
      <c r="E751" s="250">
        <v>0.41899999999999998</v>
      </c>
      <c r="F751" s="251">
        <v>0.66300000000000003</v>
      </c>
      <c r="G751" s="252">
        <v>0.24400000000000005</v>
      </c>
      <c r="H751" s="250">
        <v>0.55200000000000005</v>
      </c>
      <c r="I751" s="251">
        <v>0.71599999999999997</v>
      </c>
      <c r="J751" s="252">
        <v>0.16399999999999992</v>
      </c>
    </row>
    <row r="752" spans="1:10" s="1" customFormat="1" x14ac:dyDescent="0.3">
      <c r="A752" s="316" t="s">
        <v>192</v>
      </c>
      <c r="B752" s="250">
        <v>0.51200000000000001</v>
      </c>
      <c r="C752" s="251">
        <v>0.34899999999999998</v>
      </c>
      <c r="D752" s="252">
        <v>-0.16300000000000003</v>
      </c>
      <c r="E752" s="250">
        <v>0.38400000000000001</v>
      </c>
      <c r="F752" s="251">
        <v>0.20899999999999999</v>
      </c>
      <c r="G752" s="252">
        <v>-0.17500000000000002</v>
      </c>
      <c r="H752" s="250">
        <v>0.30399999999999999</v>
      </c>
      <c r="I752" s="251">
        <v>0.20499999999999999</v>
      </c>
      <c r="J752" s="252">
        <v>-9.9000000000000005E-2</v>
      </c>
    </row>
    <row r="753" spans="1:10" s="1" customFormat="1" x14ac:dyDescent="0.3">
      <c r="A753" s="316" t="s">
        <v>193</v>
      </c>
      <c r="B753" s="250">
        <v>0.23300000000000001</v>
      </c>
      <c r="C753" s="251">
        <v>0.186</v>
      </c>
      <c r="D753" s="252">
        <v>-4.7000000000000014E-2</v>
      </c>
      <c r="E753" s="250">
        <v>0.128</v>
      </c>
      <c r="F753" s="251">
        <v>0.105</v>
      </c>
      <c r="G753" s="252">
        <v>-2.3000000000000007E-2</v>
      </c>
      <c r="H753" s="250">
        <v>9.9000000000000005E-2</v>
      </c>
      <c r="I753" s="251">
        <v>6.0999999999999999E-2</v>
      </c>
      <c r="J753" s="252">
        <v>-3.8000000000000006E-2</v>
      </c>
    </row>
    <row r="754" spans="1:10" s="1" customFormat="1" x14ac:dyDescent="0.3">
      <c r="A754" s="316" t="s">
        <v>85</v>
      </c>
      <c r="B754" s="250">
        <v>9.2999999999999999E-2</v>
      </c>
      <c r="C754" s="251">
        <v>4.7E-2</v>
      </c>
      <c r="D754" s="252">
        <v>-4.5999999999999999E-2</v>
      </c>
      <c r="E754" s="250">
        <v>7.0000000000000007E-2</v>
      </c>
      <c r="F754" s="251">
        <v>2.3E-2</v>
      </c>
      <c r="G754" s="252">
        <v>-4.7000000000000007E-2</v>
      </c>
      <c r="H754" s="250">
        <v>4.5999999999999999E-2</v>
      </c>
      <c r="I754" s="251">
        <v>1.7999999999999999E-2</v>
      </c>
      <c r="J754" s="252">
        <v>-2.8000000000000001E-2</v>
      </c>
    </row>
    <row r="755" spans="1:10" s="1" customFormat="1" x14ac:dyDescent="0.3">
      <c r="A755" s="287" t="s">
        <v>259</v>
      </c>
      <c r="B755" s="254">
        <v>43</v>
      </c>
      <c r="C755" s="255">
        <v>43</v>
      </c>
      <c r="D755" s="256" t="s">
        <v>248</v>
      </c>
      <c r="E755" s="254">
        <v>86</v>
      </c>
      <c r="F755" s="255">
        <v>86</v>
      </c>
      <c r="G755" s="256" t="s">
        <v>248</v>
      </c>
      <c r="H755" s="254">
        <v>395</v>
      </c>
      <c r="I755" s="255">
        <v>395</v>
      </c>
      <c r="J755" s="256" t="s">
        <v>248</v>
      </c>
    </row>
    <row r="756" spans="1:10" s="1" customFormat="1" x14ac:dyDescent="0.3">
      <c r="A756" s="215" t="s">
        <v>194</v>
      </c>
      <c r="B756" s="257">
        <v>2.74</v>
      </c>
      <c r="C756" s="258">
        <v>3.14</v>
      </c>
      <c r="D756" s="259">
        <v>0.39999999999999991</v>
      </c>
      <c r="E756" s="257">
        <v>3.15</v>
      </c>
      <c r="F756" s="258">
        <v>3.51</v>
      </c>
      <c r="G756" s="259">
        <v>0.35999999999999988</v>
      </c>
      <c r="H756" s="257">
        <v>3.36</v>
      </c>
      <c r="I756" s="258">
        <v>3.62</v>
      </c>
      <c r="J756" s="259">
        <v>0.26000000000000023</v>
      </c>
    </row>
    <row r="757" spans="1:10" s="1" customFormat="1" x14ac:dyDescent="0.3">
      <c r="A757" s="215" t="s">
        <v>174</v>
      </c>
      <c r="B757" s="257">
        <v>0.85</v>
      </c>
      <c r="C757" s="258">
        <v>0.89</v>
      </c>
      <c r="D757" s="260" t="s">
        <v>248</v>
      </c>
      <c r="E757" s="257">
        <v>0.9</v>
      </c>
      <c r="F757" s="258">
        <v>0.78</v>
      </c>
      <c r="G757" s="260" t="s">
        <v>248</v>
      </c>
      <c r="H757" s="257">
        <v>0.84</v>
      </c>
      <c r="I757" s="258">
        <v>0.68</v>
      </c>
      <c r="J757" s="260" t="s">
        <v>248</v>
      </c>
    </row>
    <row r="758" spans="1:10" s="1" customFormat="1" x14ac:dyDescent="0.3">
      <c r="A758" s="215" t="s">
        <v>260</v>
      </c>
      <c r="B758" s="262" t="s">
        <v>248</v>
      </c>
      <c r="C758" s="258" t="s">
        <v>236</v>
      </c>
      <c r="D758" s="260" t="s">
        <v>248</v>
      </c>
      <c r="E758" s="262" t="s">
        <v>248</v>
      </c>
      <c r="F758" s="258" t="s">
        <v>237</v>
      </c>
      <c r="G758" s="260" t="s">
        <v>248</v>
      </c>
      <c r="H758" s="262" t="s">
        <v>248</v>
      </c>
      <c r="I758" s="258" t="s">
        <v>237</v>
      </c>
      <c r="J758" s="260" t="s">
        <v>248</v>
      </c>
    </row>
    <row r="759" spans="1:10" s="1" customFormat="1" x14ac:dyDescent="0.3">
      <c r="A759" s="221" t="s">
        <v>173</v>
      </c>
      <c r="B759" s="264" t="s">
        <v>248</v>
      </c>
      <c r="C759" s="265">
        <v>0.38948393378773122</v>
      </c>
      <c r="D759" s="266" t="s">
        <v>248</v>
      </c>
      <c r="E759" s="264" t="s">
        <v>248</v>
      </c>
      <c r="F759" s="265">
        <v>0.40313549832026863</v>
      </c>
      <c r="G759" s="266" t="s">
        <v>248</v>
      </c>
      <c r="H759" s="264" t="s">
        <v>248</v>
      </c>
      <c r="I759" s="265">
        <v>0.3073286052009459</v>
      </c>
      <c r="J759" s="266" t="s">
        <v>248</v>
      </c>
    </row>
    <row r="760" spans="1:10" s="292" customFormat="1" ht="39" x14ac:dyDescent="0.3">
      <c r="A760" s="12" t="s">
        <v>1084</v>
      </c>
      <c r="B760" s="250">
        <v>0.2</v>
      </c>
      <c r="C760" s="251">
        <v>0.1</v>
      </c>
      <c r="D760" s="252">
        <v>-0.1</v>
      </c>
      <c r="E760" s="250">
        <v>0.16</v>
      </c>
      <c r="F760" s="251">
        <v>0.111</v>
      </c>
      <c r="G760" s="252">
        <v>-4.9000000000000002E-2</v>
      </c>
      <c r="H760" s="250">
        <v>0.111</v>
      </c>
      <c r="I760" s="251">
        <v>9.5000000000000001E-2</v>
      </c>
      <c r="J760" s="252">
        <v>-1.6E-2</v>
      </c>
    </row>
    <row r="761" spans="1:10" s="292" customFormat="1" x14ac:dyDescent="0.3">
      <c r="A761" s="316" t="s">
        <v>192</v>
      </c>
      <c r="B761" s="250">
        <v>0.375</v>
      </c>
      <c r="C761" s="251">
        <v>0.47499999999999998</v>
      </c>
      <c r="D761" s="252">
        <v>9.9999999999999978E-2</v>
      </c>
      <c r="E761" s="250">
        <v>0.35799999999999998</v>
      </c>
      <c r="F761" s="251">
        <v>0.35799999999999998</v>
      </c>
      <c r="G761" s="252">
        <v>0</v>
      </c>
      <c r="H761" s="250">
        <v>0.44900000000000001</v>
      </c>
      <c r="I761" s="251">
        <v>0.38800000000000001</v>
      </c>
      <c r="J761" s="252">
        <v>-6.0999999999999999E-2</v>
      </c>
    </row>
    <row r="762" spans="1:10" s="292" customFormat="1" x14ac:dyDescent="0.3">
      <c r="A762" s="316" t="s">
        <v>193</v>
      </c>
      <c r="B762" s="250">
        <v>0.35</v>
      </c>
      <c r="C762" s="251">
        <v>0.25</v>
      </c>
      <c r="D762" s="252">
        <v>-9.9999999999999978E-2</v>
      </c>
      <c r="E762" s="250">
        <v>0.42</v>
      </c>
      <c r="F762" s="251">
        <v>0.33300000000000002</v>
      </c>
      <c r="G762" s="252">
        <v>-8.6999999999999966E-2</v>
      </c>
      <c r="H762" s="250">
        <v>0.34</v>
      </c>
      <c r="I762" s="251">
        <v>0.34799999999999998</v>
      </c>
      <c r="J762" s="252">
        <v>7.9999999999999516E-3</v>
      </c>
    </row>
    <row r="763" spans="1:10" s="292" customFormat="1" x14ac:dyDescent="0.3">
      <c r="A763" s="316" t="s">
        <v>85</v>
      </c>
      <c r="B763" s="250">
        <v>7.4999999999999997E-2</v>
      </c>
      <c r="C763" s="251">
        <v>0.17499999999999999</v>
      </c>
      <c r="D763" s="252">
        <v>9.9999999999999992E-2</v>
      </c>
      <c r="E763" s="250">
        <v>6.2E-2</v>
      </c>
      <c r="F763" s="251">
        <v>0.19800000000000001</v>
      </c>
      <c r="G763" s="252">
        <v>0.13600000000000001</v>
      </c>
      <c r="H763" s="250">
        <v>0.1</v>
      </c>
      <c r="I763" s="251">
        <v>0.16900000000000001</v>
      </c>
      <c r="J763" s="252">
        <v>6.9000000000000006E-2</v>
      </c>
    </row>
    <row r="764" spans="1:10" s="292" customFormat="1" x14ac:dyDescent="0.3">
      <c r="A764" s="287" t="s">
        <v>259</v>
      </c>
      <c r="B764" s="254">
        <v>40</v>
      </c>
      <c r="C764" s="255">
        <v>40</v>
      </c>
      <c r="D764" s="256" t="s">
        <v>248</v>
      </c>
      <c r="E764" s="254">
        <v>81</v>
      </c>
      <c r="F764" s="255">
        <v>81</v>
      </c>
      <c r="G764" s="256" t="s">
        <v>248</v>
      </c>
      <c r="H764" s="254">
        <v>379</v>
      </c>
      <c r="I764" s="255">
        <v>379</v>
      </c>
      <c r="J764" s="256" t="s">
        <v>248</v>
      </c>
    </row>
    <row r="765" spans="1:10" s="292" customFormat="1" x14ac:dyDescent="0.3">
      <c r="A765" s="215" t="s">
        <v>194</v>
      </c>
      <c r="B765" s="257">
        <v>2.7</v>
      </c>
      <c r="C765" s="258">
        <v>2.5</v>
      </c>
      <c r="D765" s="259">
        <v>-0.20000000000000018</v>
      </c>
      <c r="E765" s="257">
        <v>2.62</v>
      </c>
      <c r="F765" s="258">
        <v>2.38</v>
      </c>
      <c r="G765" s="259">
        <v>-0.24000000000000021</v>
      </c>
      <c r="H765" s="257">
        <v>2.57</v>
      </c>
      <c r="I765" s="258">
        <v>2.41</v>
      </c>
      <c r="J765" s="259">
        <v>-0.1599999999999997</v>
      </c>
    </row>
    <row r="766" spans="1:10" s="292" customFormat="1" x14ac:dyDescent="0.3">
      <c r="A766" s="215" t="s">
        <v>174</v>
      </c>
      <c r="B766" s="257">
        <v>0.88</v>
      </c>
      <c r="C766" s="258">
        <v>0.91</v>
      </c>
      <c r="D766" s="260" t="s">
        <v>248</v>
      </c>
      <c r="E766" s="257">
        <v>0.83</v>
      </c>
      <c r="F766" s="258">
        <v>0.93</v>
      </c>
      <c r="G766" s="260" t="s">
        <v>248</v>
      </c>
      <c r="H766" s="257">
        <v>0.82</v>
      </c>
      <c r="I766" s="258">
        <v>0.88</v>
      </c>
      <c r="J766" s="260" t="s">
        <v>248</v>
      </c>
    </row>
    <row r="767" spans="1:10" s="292" customFormat="1" x14ac:dyDescent="0.3">
      <c r="A767" s="215" t="s">
        <v>260</v>
      </c>
      <c r="B767" s="262" t="s">
        <v>248</v>
      </c>
      <c r="C767" s="258" t="s">
        <v>130</v>
      </c>
      <c r="D767" s="260" t="s">
        <v>248</v>
      </c>
      <c r="E767" s="262" t="s">
        <v>248</v>
      </c>
      <c r="F767" s="258" t="s">
        <v>266</v>
      </c>
      <c r="G767" s="260" t="s">
        <v>248</v>
      </c>
      <c r="H767" s="262" t="s">
        <v>248</v>
      </c>
      <c r="I767" s="258" t="s">
        <v>236</v>
      </c>
      <c r="J767" s="260" t="s">
        <v>248</v>
      </c>
    </row>
    <row r="768" spans="1:10" s="292" customFormat="1" x14ac:dyDescent="0.3">
      <c r="A768" s="221" t="s">
        <v>173</v>
      </c>
      <c r="B768" s="264" t="s">
        <v>248</v>
      </c>
      <c r="C768" s="265">
        <v>-0.20703933747412026</v>
      </c>
      <c r="D768" s="266" t="s">
        <v>248</v>
      </c>
      <c r="E768" s="264" t="s">
        <v>248</v>
      </c>
      <c r="F768" s="265">
        <v>-0.2362204724409451</v>
      </c>
      <c r="G768" s="266" t="s">
        <v>248</v>
      </c>
      <c r="H768" s="264" t="s">
        <v>248</v>
      </c>
      <c r="I768" s="265">
        <v>-0.15458937198067604</v>
      </c>
      <c r="J768" s="266" t="s">
        <v>248</v>
      </c>
    </row>
    <row r="769" spans="1:10" s="292" customFormat="1" ht="26" x14ac:dyDescent="0.3">
      <c r="A769" s="12" t="s">
        <v>1085</v>
      </c>
      <c r="B769" s="250">
        <v>9.5000000000000001E-2</v>
      </c>
      <c r="C769" s="251">
        <v>0.19</v>
      </c>
      <c r="D769" s="252">
        <v>9.5000000000000001E-2</v>
      </c>
      <c r="E769" s="250">
        <v>0.193</v>
      </c>
      <c r="F769" s="251">
        <v>0.38600000000000001</v>
      </c>
      <c r="G769" s="252">
        <v>0.193</v>
      </c>
      <c r="H769" s="250">
        <v>0.17699999999999999</v>
      </c>
      <c r="I769" s="251">
        <v>0.33600000000000002</v>
      </c>
      <c r="J769" s="252">
        <v>0.15900000000000003</v>
      </c>
    </row>
    <row r="770" spans="1:10" s="292" customFormat="1" x14ac:dyDescent="0.3">
      <c r="A770" s="316" t="s">
        <v>192</v>
      </c>
      <c r="B770" s="250">
        <v>0.16700000000000001</v>
      </c>
      <c r="C770" s="251">
        <v>0.16700000000000001</v>
      </c>
      <c r="D770" s="252">
        <v>0</v>
      </c>
      <c r="E770" s="250">
        <v>0.27700000000000002</v>
      </c>
      <c r="F770" s="251">
        <v>0.217</v>
      </c>
      <c r="G770" s="252">
        <v>-6.0000000000000026E-2</v>
      </c>
      <c r="H770" s="250">
        <v>0.29699999999999999</v>
      </c>
      <c r="I770" s="251">
        <v>0.29899999999999999</v>
      </c>
      <c r="J770" s="252">
        <v>2.0000000000000018E-3</v>
      </c>
    </row>
    <row r="771" spans="1:10" s="292" customFormat="1" x14ac:dyDescent="0.3">
      <c r="A771" s="316" t="s">
        <v>193</v>
      </c>
      <c r="B771" s="250">
        <v>0.42899999999999999</v>
      </c>
      <c r="C771" s="251">
        <v>0.45200000000000001</v>
      </c>
      <c r="D771" s="252">
        <v>2.300000000000002E-2</v>
      </c>
      <c r="E771" s="250">
        <v>0.32500000000000001</v>
      </c>
      <c r="F771" s="251">
        <v>0.26500000000000001</v>
      </c>
      <c r="G771" s="252">
        <v>-0.06</v>
      </c>
      <c r="H771" s="250">
        <v>0.372</v>
      </c>
      <c r="I771" s="251">
        <v>0.27300000000000002</v>
      </c>
      <c r="J771" s="252">
        <v>-9.8999999999999977E-2</v>
      </c>
    </row>
    <row r="772" spans="1:10" s="292" customFormat="1" x14ac:dyDescent="0.3">
      <c r="A772" s="316" t="s">
        <v>85</v>
      </c>
      <c r="B772" s="250">
        <v>0.31</v>
      </c>
      <c r="C772" s="251">
        <v>0.19</v>
      </c>
      <c r="D772" s="252">
        <v>-0.12</v>
      </c>
      <c r="E772" s="250">
        <v>0.20499999999999999</v>
      </c>
      <c r="F772" s="251">
        <v>0.13300000000000001</v>
      </c>
      <c r="G772" s="252">
        <v>-7.1999999999999981E-2</v>
      </c>
      <c r="H772" s="250">
        <v>0.154</v>
      </c>
      <c r="I772" s="251">
        <v>9.0999999999999998E-2</v>
      </c>
      <c r="J772" s="252">
        <v>-6.3E-2</v>
      </c>
    </row>
    <row r="773" spans="1:10" s="292" customFormat="1" x14ac:dyDescent="0.3">
      <c r="A773" s="287" t="s">
        <v>259</v>
      </c>
      <c r="B773" s="254">
        <v>42</v>
      </c>
      <c r="C773" s="255">
        <v>42</v>
      </c>
      <c r="D773" s="256" t="s">
        <v>248</v>
      </c>
      <c r="E773" s="254">
        <v>83</v>
      </c>
      <c r="F773" s="255">
        <v>83</v>
      </c>
      <c r="G773" s="256" t="s">
        <v>248</v>
      </c>
      <c r="H773" s="254">
        <v>384</v>
      </c>
      <c r="I773" s="255">
        <v>384</v>
      </c>
      <c r="J773" s="256" t="s">
        <v>248</v>
      </c>
    </row>
    <row r="774" spans="1:10" s="292" customFormat="1" x14ac:dyDescent="0.3">
      <c r="A774" s="215" t="s">
        <v>194</v>
      </c>
      <c r="B774" s="257">
        <v>2.0499999999999998</v>
      </c>
      <c r="C774" s="258">
        <v>2.36</v>
      </c>
      <c r="D774" s="259">
        <v>0.31000000000000005</v>
      </c>
      <c r="E774" s="257">
        <v>2.46</v>
      </c>
      <c r="F774" s="258">
        <v>2.86</v>
      </c>
      <c r="G774" s="259">
        <v>0.39999999999999991</v>
      </c>
      <c r="H774" s="257">
        <v>2.5</v>
      </c>
      <c r="I774" s="258">
        <v>2.88</v>
      </c>
      <c r="J774" s="259">
        <v>0.37999999999999989</v>
      </c>
    </row>
    <row r="775" spans="1:10" s="292" customFormat="1" x14ac:dyDescent="0.3">
      <c r="A775" s="215" t="s">
        <v>174</v>
      </c>
      <c r="B775" s="257">
        <v>0.94</v>
      </c>
      <c r="C775" s="258">
        <v>1.01</v>
      </c>
      <c r="D775" s="260" t="s">
        <v>248</v>
      </c>
      <c r="E775" s="257">
        <v>1.03</v>
      </c>
      <c r="F775" s="258">
        <v>1.08</v>
      </c>
      <c r="G775" s="260" t="s">
        <v>248</v>
      </c>
      <c r="H775" s="257">
        <v>0.96</v>
      </c>
      <c r="I775" s="258">
        <v>0.98</v>
      </c>
      <c r="J775" s="260" t="s">
        <v>248</v>
      </c>
    </row>
    <row r="776" spans="1:10" s="292" customFormat="1" x14ac:dyDescent="0.3">
      <c r="A776" s="215" t="s">
        <v>260</v>
      </c>
      <c r="B776" s="262" t="s">
        <v>248</v>
      </c>
      <c r="C776" s="258" t="s">
        <v>266</v>
      </c>
      <c r="D776" s="260" t="s">
        <v>248</v>
      </c>
      <c r="E776" s="262" t="s">
        <v>248</v>
      </c>
      <c r="F776" s="258" t="s">
        <v>237</v>
      </c>
      <c r="G776" s="260" t="s">
        <v>248</v>
      </c>
      <c r="H776" s="262" t="s">
        <v>248</v>
      </c>
      <c r="I776" s="258" t="s">
        <v>237</v>
      </c>
      <c r="J776" s="260" t="s">
        <v>248</v>
      </c>
    </row>
    <row r="777" spans="1:10" s="292" customFormat="1" x14ac:dyDescent="0.3">
      <c r="A777" s="221" t="s">
        <v>173</v>
      </c>
      <c r="B777" s="264" t="s">
        <v>248</v>
      </c>
      <c r="C777" s="265">
        <v>0.35673187571921755</v>
      </c>
      <c r="D777" s="266" t="s">
        <v>248</v>
      </c>
      <c r="E777" s="264" t="s">
        <v>248</v>
      </c>
      <c r="F777" s="265">
        <v>0.46783625730994144</v>
      </c>
      <c r="G777" s="266" t="s">
        <v>248</v>
      </c>
      <c r="H777" s="264" t="s">
        <v>248</v>
      </c>
      <c r="I777" s="265">
        <v>0.37254901960784303</v>
      </c>
      <c r="J777" s="266" t="s">
        <v>248</v>
      </c>
    </row>
    <row r="778" spans="1:10" s="292" customFormat="1" ht="26" x14ac:dyDescent="0.3">
      <c r="A778" s="12" t="s">
        <v>1086</v>
      </c>
      <c r="B778" s="250">
        <v>0.66700000000000004</v>
      </c>
      <c r="C778" s="251">
        <v>0.23799999999999999</v>
      </c>
      <c r="D778" s="252">
        <v>-0.42900000000000005</v>
      </c>
      <c r="E778" s="250">
        <v>0.38600000000000001</v>
      </c>
      <c r="F778" s="251">
        <v>0.157</v>
      </c>
      <c r="G778" s="252">
        <v>-0.22900000000000001</v>
      </c>
      <c r="H778" s="250">
        <v>0.28899999999999998</v>
      </c>
      <c r="I778" s="251">
        <v>0.107</v>
      </c>
      <c r="J778" s="252">
        <v>-0.182</v>
      </c>
    </row>
    <row r="779" spans="1:10" s="292" customFormat="1" x14ac:dyDescent="0.3">
      <c r="A779" s="316" t="s">
        <v>192</v>
      </c>
      <c r="B779" s="250">
        <v>0.23799999999999999</v>
      </c>
      <c r="C779" s="251">
        <v>0.35699999999999998</v>
      </c>
      <c r="D779" s="252">
        <v>0.11899999999999999</v>
      </c>
      <c r="E779" s="250">
        <v>0.253</v>
      </c>
      <c r="F779" s="251">
        <v>0.20499999999999999</v>
      </c>
      <c r="G779" s="252">
        <v>-4.8000000000000015E-2</v>
      </c>
      <c r="H779" s="250">
        <v>0.32600000000000001</v>
      </c>
      <c r="I779" s="251">
        <v>0.20799999999999999</v>
      </c>
      <c r="J779" s="252">
        <v>-0.11800000000000002</v>
      </c>
    </row>
    <row r="780" spans="1:10" s="292" customFormat="1" x14ac:dyDescent="0.3">
      <c r="A780" s="316" t="s">
        <v>193</v>
      </c>
      <c r="B780" s="250">
        <v>7.0999999999999994E-2</v>
      </c>
      <c r="C780" s="251">
        <v>0.23799999999999999</v>
      </c>
      <c r="D780" s="252">
        <v>0.16699999999999998</v>
      </c>
      <c r="E780" s="250">
        <v>0.26500000000000001</v>
      </c>
      <c r="F780" s="251">
        <v>0.26500000000000001</v>
      </c>
      <c r="G780" s="252">
        <v>0</v>
      </c>
      <c r="H780" s="250">
        <v>0.27300000000000002</v>
      </c>
      <c r="I780" s="251">
        <v>0.34599999999999997</v>
      </c>
      <c r="J780" s="252">
        <v>7.2999999999999954E-2</v>
      </c>
    </row>
    <row r="781" spans="1:10" s="292" customFormat="1" x14ac:dyDescent="0.3">
      <c r="A781" s="316" t="s">
        <v>85</v>
      </c>
      <c r="B781" s="250">
        <v>2.4E-2</v>
      </c>
      <c r="C781" s="251">
        <v>0.16700000000000001</v>
      </c>
      <c r="D781" s="252">
        <v>0.14300000000000002</v>
      </c>
      <c r="E781" s="250">
        <v>9.6000000000000002E-2</v>
      </c>
      <c r="F781" s="251">
        <v>0.373</v>
      </c>
      <c r="G781" s="252">
        <v>0.27700000000000002</v>
      </c>
      <c r="H781" s="250">
        <v>0.112</v>
      </c>
      <c r="I781" s="251">
        <v>0.33900000000000002</v>
      </c>
      <c r="J781" s="252">
        <v>0.22700000000000004</v>
      </c>
    </row>
    <row r="782" spans="1:10" s="292" customFormat="1" x14ac:dyDescent="0.3">
      <c r="A782" s="287" t="s">
        <v>259</v>
      </c>
      <c r="B782" s="254">
        <v>42</v>
      </c>
      <c r="C782" s="255">
        <v>42</v>
      </c>
      <c r="D782" s="256" t="s">
        <v>248</v>
      </c>
      <c r="E782" s="254">
        <v>83</v>
      </c>
      <c r="F782" s="255">
        <v>83</v>
      </c>
      <c r="G782" s="256" t="s">
        <v>248</v>
      </c>
      <c r="H782" s="254">
        <v>384</v>
      </c>
      <c r="I782" s="255">
        <v>384</v>
      </c>
      <c r="J782" s="256" t="s">
        <v>248</v>
      </c>
    </row>
    <row r="783" spans="1:10" s="292" customFormat="1" x14ac:dyDescent="0.3">
      <c r="A783" s="215" t="s">
        <v>194</v>
      </c>
      <c r="B783" s="257">
        <v>3.55</v>
      </c>
      <c r="C783" s="258">
        <v>2.67</v>
      </c>
      <c r="D783" s="259">
        <v>-0.87999999999999989</v>
      </c>
      <c r="E783" s="257">
        <v>2.93</v>
      </c>
      <c r="F783" s="258">
        <v>2.14</v>
      </c>
      <c r="G783" s="259">
        <v>-0.79</v>
      </c>
      <c r="H783" s="257">
        <v>2.79</v>
      </c>
      <c r="I783" s="258">
        <v>2.08</v>
      </c>
      <c r="J783" s="259">
        <v>-0.71</v>
      </c>
    </row>
    <row r="784" spans="1:10" s="292" customFormat="1" x14ac:dyDescent="0.3">
      <c r="A784" s="215" t="s">
        <v>174</v>
      </c>
      <c r="B784" s="257">
        <v>0.74</v>
      </c>
      <c r="C784" s="258">
        <v>1.03</v>
      </c>
      <c r="D784" s="260" t="s">
        <v>248</v>
      </c>
      <c r="E784" s="257">
        <v>1.02</v>
      </c>
      <c r="F784" s="258">
        <v>1.0900000000000001</v>
      </c>
      <c r="G784" s="260" t="s">
        <v>248</v>
      </c>
      <c r="H784" s="257">
        <v>0.98</v>
      </c>
      <c r="I784" s="258">
        <v>0.98</v>
      </c>
      <c r="J784" s="260" t="s">
        <v>248</v>
      </c>
    </row>
    <row r="785" spans="1:10" s="292" customFormat="1" x14ac:dyDescent="0.3">
      <c r="A785" s="215" t="s">
        <v>260</v>
      </c>
      <c r="B785" s="262" t="s">
        <v>248</v>
      </c>
      <c r="C785" s="258" t="s">
        <v>237</v>
      </c>
      <c r="D785" s="260" t="s">
        <v>248</v>
      </c>
      <c r="E785" s="262" t="s">
        <v>248</v>
      </c>
      <c r="F785" s="258" t="s">
        <v>237</v>
      </c>
      <c r="G785" s="260" t="s">
        <v>248</v>
      </c>
      <c r="H785" s="262" t="s">
        <v>248</v>
      </c>
      <c r="I785" s="258" t="s">
        <v>237</v>
      </c>
      <c r="J785" s="260" t="s">
        <v>248</v>
      </c>
    </row>
    <row r="786" spans="1:10" s="292" customFormat="1" x14ac:dyDescent="0.3">
      <c r="A786" s="221" t="s">
        <v>173</v>
      </c>
      <c r="B786" s="264" t="s">
        <v>248</v>
      </c>
      <c r="C786" s="265">
        <v>-0.93418259023354555</v>
      </c>
      <c r="D786" s="266" t="s">
        <v>248</v>
      </c>
      <c r="E786" s="264" t="s">
        <v>248</v>
      </c>
      <c r="F786" s="265">
        <v>-0.83070452155625663</v>
      </c>
      <c r="G786" s="266" t="s">
        <v>248</v>
      </c>
      <c r="H786" s="264" t="s">
        <v>248</v>
      </c>
      <c r="I786" s="265">
        <v>-0.71717171717171713</v>
      </c>
      <c r="J786" s="266" t="s">
        <v>248</v>
      </c>
    </row>
    <row r="787" spans="1:10" s="292" customFormat="1" ht="39" x14ac:dyDescent="0.3">
      <c r="A787" s="12" t="s">
        <v>1087</v>
      </c>
      <c r="B787" s="250">
        <v>0.72699999999999998</v>
      </c>
      <c r="C787" s="251">
        <v>0.70499999999999996</v>
      </c>
      <c r="D787" s="252">
        <v>-2.200000000000002E-2</v>
      </c>
      <c r="E787" s="250">
        <v>0.72399999999999998</v>
      </c>
      <c r="F787" s="251">
        <v>0.71299999999999997</v>
      </c>
      <c r="G787" s="252">
        <v>-1.100000000000001E-2</v>
      </c>
      <c r="H787" s="250">
        <v>0.70499999999999996</v>
      </c>
      <c r="I787" s="251">
        <v>0.75600000000000001</v>
      </c>
      <c r="J787" s="252">
        <v>5.1000000000000045E-2</v>
      </c>
    </row>
    <row r="788" spans="1:10" s="292" customFormat="1" x14ac:dyDescent="0.3">
      <c r="A788" s="316" t="s">
        <v>192</v>
      </c>
      <c r="B788" s="250">
        <v>0.22700000000000001</v>
      </c>
      <c r="C788" s="251">
        <v>0.182</v>
      </c>
      <c r="D788" s="252">
        <v>-4.5000000000000012E-2</v>
      </c>
      <c r="E788" s="250">
        <v>0.218</v>
      </c>
      <c r="F788" s="251">
        <v>0.19500000000000001</v>
      </c>
      <c r="G788" s="252">
        <v>-2.2999999999999993E-2</v>
      </c>
      <c r="H788" s="250">
        <v>0.215</v>
      </c>
      <c r="I788" s="251">
        <v>0.156</v>
      </c>
      <c r="J788" s="252">
        <v>-5.8999999999999997E-2</v>
      </c>
    </row>
    <row r="789" spans="1:10" s="292" customFormat="1" x14ac:dyDescent="0.3">
      <c r="A789" s="316" t="s">
        <v>193</v>
      </c>
      <c r="B789" s="250">
        <v>0</v>
      </c>
      <c r="C789" s="251">
        <v>9.0999999999999998E-2</v>
      </c>
      <c r="D789" s="252">
        <v>9.0999999999999998E-2</v>
      </c>
      <c r="E789" s="250">
        <v>2.3E-2</v>
      </c>
      <c r="F789" s="251">
        <v>0.08</v>
      </c>
      <c r="G789" s="252">
        <v>5.7000000000000002E-2</v>
      </c>
      <c r="H789" s="250">
        <v>5.6000000000000001E-2</v>
      </c>
      <c r="I789" s="251">
        <v>5.3999999999999999E-2</v>
      </c>
      <c r="J789" s="252">
        <v>-2.0000000000000018E-3</v>
      </c>
    </row>
    <row r="790" spans="1:10" s="292" customFormat="1" x14ac:dyDescent="0.3">
      <c r="A790" s="316" t="s">
        <v>85</v>
      </c>
      <c r="B790" s="250">
        <v>4.4999999999999998E-2</v>
      </c>
      <c r="C790" s="251">
        <v>2.3E-2</v>
      </c>
      <c r="D790" s="252">
        <v>-2.1999999999999999E-2</v>
      </c>
      <c r="E790" s="250">
        <v>3.4000000000000002E-2</v>
      </c>
      <c r="F790" s="251">
        <v>1.0999999999999999E-2</v>
      </c>
      <c r="G790" s="252">
        <v>-2.3000000000000003E-2</v>
      </c>
      <c r="H790" s="250">
        <v>2.4E-2</v>
      </c>
      <c r="I790" s="251">
        <v>3.4000000000000002E-2</v>
      </c>
      <c r="J790" s="252">
        <v>1.0000000000000002E-2</v>
      </c>
    </row>
    <row r="791" spans="1:10" s="292" customFormat="1" x14ac:dyDescent="0.3">
      <c r="A791" s="287" t="s">
        <v>259</v>
      </c>
      <c r="B791" s="254">
        <v>44</v>
      </c>
      <c r="C791" s="255">
        <v>44</v>
      </c>
      <c r="D791" s="256" t="s">
        <v>248</v>
      </c>
      <c r="E791" s="254">
        <v>87</v>
      </c>
      <c r="F791" s="255">
        <v>87</v>
      </c>
      <c r="G791" s="256" t="s">
        <v>248</v>
      </c>
      <c r="H791" s="254">
        <v>410</v>
      </c>
      <c r="I791" s="255">
        <v>410</v>
      </c>
      <c r="J791" s="256" t="s">
        <v>248</v>
      </c>
    </row>
    <row r="792" spans="1:10" s="292" customFormat="1" x14ac:dyDescent="0.3">
      <c r="A792" s="215" t="s">
        <v>194</v>
      </c>
      <c r="B792" s="257">
        <v>3.64</v>
      </c>
      <c r="C792" s="258">
        <v>3.57</v>
      </c>
      <c r="D792" s="259">
        <v>-7.0000000000000284E-2</v>
      </c>
      <c r="E792" s="257">
        <v>3.63</v>
      </c>
      <c r="F792" s="258">
        <v>3.61</v>
      </c>
      <c r="G792" s="259">
        <v>-2.0000000000000018E-2</v>
      </c>
      <c r="H792" s="257">
        <v>3.6</v>
      </c>
      <c r="I792" s="258">
        <v>3.63</v>
      </c>
      <c r="J792" s="259">
        <v>2.9999999999999805E-2</v>
      </c>
    </row>
    <row r="793" spans="1:10" s="292" customFormat="1" x14ac:dyDescent="0.3">
      <c r="A793" s="215" t="s">
        <v>174</v>
      </c>
      <c r="B793" s="257">
        <v>0.72</v>
      </c>
      <c r="C793" s="258">
        <v>0.76</v>
      </c>
      <c r="D793" s="260" t="s">
        <v>248</v>
      </c>
      <c r="E793" s="257">
        <v>0.7</v>
      </c>
      <c r="F793" s="258">
        <v>0.69</v>
      </c>
      <c r="G793" s="260" t="s">
        <v>248</v>
      </c>
      <c r="H793" s="257">
        <v>0.71</v>
      </c>
      <c r="I793" s="258">
        <v>0.74</v>
      </c>
      <c r="J793" s="260" t="s">
        <v>248</v>
      </c>
    </row>
    <row r="794" spans="1:10" s="292" customFormat="1" x14ac:dyDescent="0.3">
      <c r="A794" s="215" t="s">
        <v>260</v>
      </c>
      <c r="B794" s="262" t="s">
        <v>248</v>
      </c>
      <c r="C794" s="258" t="s">
        <v>130</v>
      </c>
      <c r="D794" s="260" t="s">
        <v>248</v>
      </c>
      <c r="E794" s="262" t="s">
        <v>248</v>
      </c>
      <c r="F794" s="258" t="s">
        <v>130</v>
      </c>
      <c r="G794" s="260" t="s">
        <v>248</v>
      </c>
      <c r="H794" s="262" t="s">
        <v>248</v>
      </c>
      <c r="I794" s="258" t="s">
        <v>130</v>
      </c>
      <c r="J794" s="260" t="s">
        <v>248</v>
      </c>
    </row>
    <row r="795" spans="1:10" s="292" customFormat="1" x14ac:dyDescent="0.3">
      <c r="A795" s="221" t="s">
        <v>173</v>
      </c>
      <c r="B795" s="264" t="s">
        <v>248</v>
      </c>
      <c r="C795" s="265">
        <v>-8.8719898605830516E-2</v>
      </c>
      <c r="D795" s="266" t="s">
        <v>248</v>
      </c>
      <c r="E795" s="264" t="s">
        <v>248</v>
      </c>
      <c r="F795" s="265">
        <v>-2.5740025740025763E-2</v>
      </c>
      <c r="G795" s="266" t="s">
        <v>248</v>
      </c>
      <c r="H795" s="264" t="s">
        <v>248</v>
      </c>
      <c r="I795" s="265">
        <v>3.4052213393870379E-2</v>
      </c>
      <c r="J795" s="266" t="s">
        <v>248</v>
      </c>
    </row>
    <row r="796" spans="1:10" s="292" customFormat="1" ht="39" x14ac:dyDescent="0.3">
      <c r="A796" s="12" t="s">
        <v>1088</v>
      </c>
      <c r="B796" s="250">
        <v>0.68200000000000005</v>
      </c>
      <c r="C796" s="251">
        <v>0.47699999999999998</v>
      </c>
      <c r="D796" s="252">
        <v>-0.20500000000000007</v>
      </c>
      <c r="E796" s="250">
        <v>0.56999999999999995</v>
      </c>
      <c r="F796" s="251">
        <v>0.48799999999999999</v>
      </c>
      <c r="G796" s="252">
        <v>-8.1999999999999962E-2</v>
      </c>
      <c r="H796" s="250">
        <v>0.47899999999999998</v>
      </c>
      <c r="I796" s="251">
        <v>0.36499999999999999</v>
      </c>
      <c r="J796" s="252">
        <v>-0.11399999999999999</v>
      </c>
    </row>
    <row r="797" spans="1:10" s="292" customFormat="1" x14ac:dyDescent="0.3">
      <c r="A797" s="316" t="s">
        <v>192</v>
      </c>
      <c r="B797" s="250">
        <v>0.20499999999999999</v>
      </c>
      <c r="C797" s="251">
        <v>0.45500000000000002</v>
      </c>
      <c r="D797" s="252">
        <v>0.25</v>
      </c>
      <c r="E797" s="250">
        <v>0.32600000000000001</v>
      </c>
      <c r="F797" s="251">
        <v>0.40699999999999997</v>
      </c>
      <c r="G797" s="252">
        <v>8.0999999999999961E-2</v>
      </c>
      <c r="H797" s="250">
        <v>0.41599999999999998</v>
      </c>
      <c r="I797" s="251">
        <v>0.48899999999999999</v>
      </c>
      <c r="J797" s="252">
        <v>7.3000000000000009E-2</v>
      </c>
    </row>
    <row r="798" spans="1:10" s="292" customFormat="1" x14ac:dyDescent="0.3">
      <c r="A798" s="316" t="s">
        <v>193</v>
      </c>
      <c r="B798" s="250">
        <v>0.114</v>
      </c>
      <c r="C798" s="251">
        <v>6.8000000000000005E-2</v>
      </c>
      <c r="D798" s="252">
        <v>-4.5999999999999999E-2</v>
      </c>
      <c r="E798" s="250">
        <v>0.105</v>
      </c>
      <c r="F798" s="251">
        <v>9.2999999999999999E-2</v>
      </c>
      <c r="G798" s="252">
        <v>-1.1999999999999997E-2</v>
      </c>
      <c r="H798" s="250">
        <v>9.6000000000000002E-2</v>
      </c>
      <c r="I798" s="251">
        <v>0.126</v>
      </c>
      <c r="J798" s="252">
        <v>0.03</v>
      </c>
    </row>
    <row r="799" spans="1:10" s="292" customFormat="1" x14ac:dyDescent="0.3">
      <c r="A799" s="316" t="s">
        <v>85</v>
      </c>
      <c r="B799" s="250">
        <v>0</v>
      </c>
      <c r="C799" s="251">
        <v>0</v>
      </c>
      <c r="D799" s="252">
        <v>0</v>
      </c>
      <c r="E799" s="250">
        <v>0</v>
      </c>
      <c r="F799" s="251">
        <v>1.2E-2</v>
      </c>
      <c r="G799" s="252">
        <v>1.2E-2</v>
      </c>
      <c r="H799" s="250">
        <v>0.01</v>
      </c>
      <c r="I799" s="251">
        <v>0.02</v>
      </c>
      <c r="J799" s="252">
        <v>0.01</v>
      </c>
    </row>
    <row r="800" spans="1:10" s="292" customFormat="1" x14ac:dyDescent="0.3">
      <c r="A800" s="287" t="s">
        <v>259</v>
      </c>
      <c r="B800" s="254">
        <v>44</v>
      </c>
      <c r="C800" s="255">
        <v>44</v>
      </c>
      <c r="D800" s="256" t="s">
        <v>248</v>
      </c>
      <c r="E800" s="254">
        <v>86</v>
      </c>
      <c r="F800" s="255">
        <v>86</v>
      </c>
      <c r="G800" s="256" t="s">
        <v>248</v>
      </c>
      <c r="H800" s="254">
        <v>397</v>
      </c>
      <c r="I800" s="255">
        <v>397</v>
      </c>
      <c r="J800" s="256" t="s">
        <v>248</v>
      </c>
    </row>
    <row r="801" spans="1:10" s="292" customFormat="1" x14ac:dyDescent="0.3">
      <c r="A801" s="215" t="s">
        <v>194</v>
      </c>
      <c r="B801" s="257">
        <v>3.57</v>
      </c>
      <c r="C801" s="258">
        <v>3.41</v>
      </c>
      <c r="D801" s="259">
        <v>-0.1599999999999997</v>
      </c>
      <c r="E801" s="257">
        <v>3.47</v>
      </c>
      <c r="F801" s="258">
        <v>3.37</v>
      </c>
      <c r="G801" s="259">
        <v>-0.10000000000000009</v>
      </c>
      <c r="H801" s="257">
        <v>3.36</v>
      </c>
      <c r="I801" s="258">
        <v>3.2</v>
      </c>
      <c r="J801" s="259">
        <v>-0.1599999999999997</v>
      </c>
    </row>
    <row r="802" spans="1:10" s="292" customFormat="1" x14ac:dyDescent="0.3">
      <c r="A802" s="215" t="s">
        <v>174</v>
      </c>
      <c r="B802" s="257">
        <v>0.7</v>
      </c>
      <c r="C802" s="258">
        <v>0.62</v>
      </c>
      <c r="D802" s="260" t="s">
        <v>248</v>
      </c>
      <c r="E802" s="257">
        <v>0.68</v>
      </c>
      <c r="F802" s="258">
        <v>0.7</v>
      </c>
      <c r="G802" s="260" t="s">
        <v>248</v>
      </c>
      <c r="H802" s="257">
        <v>0.7</v>
      </c>
      <c r="I802" s="258">
        <v>0.73</v>
      </c>
      <c r="J802" s="260" t="s">
        <v>248</v>
      </c>
    </row>
    <row r="803" spans="1:10" s="292" customFormat="1" x14ac:dyDescent="0.3">
      <c r="A803" s="215" t="s">
        <v>260</v>
      </c>
      <c r="B803" s="262" t="s">
        <v>248</v>
      </c>
      <c r="C803" s="258" t="s">
        <v>130</v>
      </c>
      <c r="D803" s="260" t="s">
        <v>248</v>
      </c>
      <c r="E803" s="262" t="s">
        <v>248</v>
      </c>
      <c r="F803" s="258" t="s">
        <v>130</v>
      </c>
      <c r="G803" s="260" t="s">
        <v>248</v>
      </c>
      <c r="H803" s="262" t="s">
        <v>248</v>
      </c>
      <c r="I803" s="258" t="s">
        <v>237</v>
      </c>
      <c r="J803" s="260" t="s">
        <v>248</v>
      </c>
    </row>
    <row r="804" spans="1:10" s="292" customFormat="1" x14ac:dyDescent="0.3">
      <c r="A804" s="221" t="s">
        <v>173</v>
      </c>
      <c r="B804" s="264" t="s">
        <v>248</v>
      </c>
      <c r="C804" s="265">
        <v>-0.19875776397515491</v>
      </c>
      <c r="D804" s="266" t="s">
        <v>248</v>
      </c>
      <c r="E804" s="264" t="s">
        <v>248</v>
      </c>
      <c r="F804" s="265">
        <v>-0.11778563015312142</v>
      </c>
      <c r="G804" s="266" t="s">
        <v>248</v>
      </c>
      <c r="H804" s="264" t="s">
        <v>248</v>
      </c>
      <c r="I804" s="265">
        <v>-0.19300361881785247</v>
      </c>
      <c r="J804" s="266" t="s">
        <v>248</v>
      </c>
    </row>
    <row r="805" spans="1:10" s="292" customFormat="1" ht="39" x14ac:dyDescent="0.3">
      <c r="A805" s="12" t="s">
        <v>1090</v>
      </c>
      <c r="B805" s="250">
        <v>0.28599999999999998</v>
      </c>
      <c r="C805" s="251">
        <v>0.11899999999999999</v>
      </c>
      <c r="D805" s="252">
        <v>-0.16699999999999998</v>
      </c>
      <c r="E805" s="250">
        <v>0.33300000000000002</v>
      </c>
      <c r="F805" s="251">
        <v>0.13100000000000001</v>
      </c>
      <c r="G805" s="252">
        <v>-0.20200000000000001</v>
      </c>
      <c r="H805" s="250">
        <v>0.184</v>
      </c>
      <c r="I805" s="251">
        <v>0.121</v>
      </c>
      <c r="J805" s="252">
        <v>-6.3E-2</v>
      </c>
    </row>
    <row r="806" spans="1:10" s="292" customFormat="1" x14ac:dyDescent="0.3">
      <c r="A806" s="316" t="s">
        <v>192</v>
      </c>
      <c r="B806" s="250">
        <v>0.45200000000000001</v>
      </c>
      <c r="C806" s="251">
        <v>0.31</v>
      </c>
      <c r="D806" s="252">
        <v>-0.14200000000000002</v>
      </c>
      <c r="E806" s="250">
        <v>0.47599999999999998</v>
      </c>
      <c r="F806" s="251">
        <v>0.40500000000000003</v>
      </c>
      <c r="G806" s="252">
        <v>-7.0999999999999952E-2</v>
      </c>
      <c r="H806" s="250">
        <v>0.51900000000000002</v>
      </c>
      <c r="I806" s="251">
        <v>0.41599999999999998</v>
      </c>
      <c r="J806" s="252">
        <v>-0.10300000000000004</v>
      </c>
    </row>
    <row r="807" spans="1:10" s="292" customFormat="1" x14ac:dyDescent="0.3">
      <c r="A807" s="316" t="s">
        <v>193</v>
      </c>
      <c r="B807" s="250">
        <v>0.23799999999999999</v>
      </c>
      <c r="C807" s="251">
        <v>0.42899999999999999</v>
      </c>
      <c r="D807" s="252">
        <v>0.191</v>
      </c>
      <c r="E807" s="250">
        <v>0.16700000000000001</v>
      </c>
      <c r="F807" s="251">
        <v>0.34499999999999997</v>
      </c>
      <c r="G807" s="252">
        <v>0.17799999999999996</v>
      </c>
      <c r="H807" s="250">
        <v>0.252</v>
      </c>
      <c r="I807" s="251">
        <v>0.36499999999999999</v>
      </c>
      <c r="J807" s="252">
        <v>0.11299999999999999</v>
      </c>
    </row>
    <row r="808" spans="1:10" s="292" customFormat="1" x14ac:dyDescent="0.3">
      <c r="A808" s="316" t="s">
        <v>85</v>
      </c>
      <c r="B808" s="250">
        <v>2.4E-2</v>
      </c>
      <c r="C808" s="251">
        <v>0.14299999999999999</v>
      </c>
      <c r="D808" s="252">
        <v>0.11899999999999999</v>
      </c>
      <c r="E808" s="250">
        <v>2.4E-2</v>
      </c>
      <c r="F808" s="251">
        <v>0.11899999999999999</v>
      </c>
      <c r="G808" s="252">
        <v>9.5000000000000001E-2</v>
      </c>
      <c r="H808" s="250">
        <v>4.4999999999999998E-2</v>
      </c>
      <c r="I808" s="251">
        <v>9.8000000000000004E-2</v>
      </c>
      <c r="J808" s="252">
        <v>5.3000000000000005E-2</v>
      </c>
    </row>
    <row r="809" spans="1:10" s="292" customFormat="1" x14ac:dyDescent="0.3">
      <c r="A809" s="287" t="s">
        <v>259</v>
      </c>
      <c r="B809" s="254">
        <v>42</v>
      </c>
      <c r="C809" s="255">
        <v>42</v>
      </c>
      <c r="D809" s="256" t="s">
        <v>248</v>
      </c>
      <c r="E809" s="254">
        <v>84</v>
      </c>
      <c r="F809" s="255">
        <v>84</v>
      </c>
      <c r="G809" s="256" t="s">
        <v>248</v>
      </c>
      <c r="H809" s="254">
        <v>397</v>
      </c>
      <c r="I809" s="255">
        <v>397</v>
      </c>
      <c r="J809" s="256" t="s">
        <v>248</v>
      </c>
    </row>
    <row r="810" spans="1:10" s="292" customFormat="1" x14ac:dyDescent="0.3">
      <c r="A810" s="215" t="s">
        <v>194</v>
      </c>
      <c r="B810" s="257">
        <v>3</v>
      </c>
      <c r="C810" s="258">
        <v>2.4</v>
      </c>
      <c r="D810" s="259">
        <v>-0.60000000000000009</v>
      </c>
      <c r="E810" s="257">
        <v>3.12</v>
      </c>
      <c r="F810" s="258">
        <v>2.5499999999999998</v>
      </c>
      <c r="G810" s="259">
        <v>-0.57000000000000028</v>
      </c>
      <c r="H810" s="257">
        <v>2.84</v>
      </c>
      <c r="I810" s="258">
        <v>2.56</v>
      </c>
      <c r="J810" s="259">
        <v>-0.2799999999999998</v>
      </c>
    </row>
    <row r="811" spans="1:10" s="292" customFormat="1" x14ac:dyDescent="0.3">
      <c r="A811" s="215" t="s">
        <v>174</v>
      </c>
      <c r="B811" s="257">
        <v>0.8</v>
      </c>
      <c r="C811" s="258">
        <v>0.89</v>
      </c>
      <c r="D811" s="260" t="s">
        <v>248</v>
      </c>
      <c r="E811" s="257">
        <v>0.77</v>
      </c>
      <c r="F811" s="258">
        <v>0.87</v>
      </c>
      <c r="G811" s="260" t="s">
        <v>248</v>
      </c>
      <c r="H811" s="257">
        <v>0.77</v>
      </c>
      <c r="I811" s="258">
        <v>0.83</v>
      </c>
      <c r="J811" s="260" t="s">
        <v>248</v>
      </c>
    </row>
    <row r="812" spans="1:10" s="292" customFormat="1" x14ac:dyDescent="0.3">
      <c r="A812" s="215" t="s">
        <v>260</v>
      </c>
      <c r="B812" s="262" t="s">
        <v>248</v>
      </c>
      <c r="C812" s="258" t="s">
        <v>237</v>
      </c>
      <c r="D812" s="260" t="s">
        <v>248</v>
      </c>
      <c r="E812" s="262" t="s">
        <v>248</v>
      </c>
      <c r="F812" s="258" t="s">
        <v>237</v>
      </c>
      <c r="G812" s="260" t="s">
        <v>248</v>
      </c>
      <c r="H812" s="262" t="s">
        <v>248</v>
      </c>
      <c r="I812" s="258" t="s">
        <v>237</v>
      </c>
      <c r="J812" s="260" t="s">
        <v>248</v>
      </c>
    </row>
    <row r="813" spans="1:10" s="292" customFormat="1" x14ac:dyDescent="0.3">
      <c r="A813" s="221" t="s">
        <v>173</v>
      </c>
      <c r="B813" s="264" t="s">
        <v>248</v>
      </c>
      <c r="C813" s="265">
        <v>-0.57859209257473498</v>
      </c>
      <c r="D813" s="266" t="s">
        <v>248</v>
      </c>
      <c r="E813" s="264" t="s">
        <v>248</v>
      </c>
      <c r="F813" s="265">
        <v>-0.54545454545454575</v>
      </c>
      <c r="G813" s="266" t="s">
        <v>248</v>
      </c>
      <c r="H813" s="264" t="s">
        <v>248</v>
      </c>
      <c r="I813" s="265">
        <v>-0.28282828282828265</v>
      </c>
      <c r="J813" s="266" t="s">
        <v>248</v>
      </c>
    </row>
    <row r="814" spans="1:10" s="292" customFormat="1" ht="52" x14ac:dyDescent="0.3">
      <c r="A814" s="288" t="s">
        <v>867</v>
      </c>
      <c r="B814" s="250">
        <v>0.68100000000000005</v>
      </c>
      <c r="C814" s="251">
        <v>0.89400000000000002</v>
      </c>
      <c r="D814" s="252">
        <v>0.21299999999999997</v>
      </c>
      <c r="E814" s="250">
        <v>0.76800000000000002</v>
      </c>
      <c r="F814" s="251">
        <v>0.88400000000000001</v>
      </c>
      <c r="G814" s="252">
        <v>0.11599999999999999</v>
      </c>
      <c r="H814" s="250">
        <v>0.64500000000000002</v>
      </c>
      <c r="I814" s="251">
        <v>0.83299999999999996</v>
      </c>
      <c r="J814" s="252">
        <v>0.18799999999999994</v>
      </c>
    </row>
    <row r="815" spans="1:10" s="292" customFormat="1" x14ac:dyDescent="0.3">
      <c r="A815" s="289" t="s">
        <v>104</v>
      </c>
      <c r="B815" s="250">
        <v>0.29799999999999999</v>
      </c>
      <c r="C815" s="251">
        <v>0.106</v>
      </c>
      <c r="D815" s="252">
        <v>-0.192</v>
      </c>
      <c r="E815" s="250">
        <v>0.21099999999999999</v>
      </c>
      <c r="F815" s="251">
        <v>0.11600000000000001</v>
      </c>
      <c r="G815" s="252">
        <v>-9.4999999999999987E-2</v>
      </c>
      <c r="H815" s="250">
        <v>0.33400000000000002</v>
      </c>
      <c r="I815" s="251">
        <v>0.157</v>
      </c>
      <c r="J815" s="252">
        <v>-0.17700000000000002</v>
      </c>
    </row>
    <row r="816" spans="1:10" s="292" customFormat="1" x14ac:dyDescent="0.3">
      <c r="A816" s="289" t="s">
        <v>105</v>
      </c>
      <c r="B816" s="250">
        <v>2.1000000000000001E-2</v>
      </c>
      <c r="C816" s="251">
        <v>0</v>
      </c>
      <c r="D816" s="252">
        <v>-2.1000000000000001E-2</v>
      </c>
      <c r="E816" s="250">
        <v>2.1000000000000001E-2</v>
      </c>
      <c r="F816" s="251">
        <v>0</v>
      </c>
      <c r="G816" s="252">
        <v>-2.1000000000000001E-2</v>
      </c>
      <c r="H816" s="250">
        <v>2.1000000000000001E-2</v>
      </c>
      <c r="I816" s="251">
        <v>0.01</v>
      </c>
      <c r="J816" s="252">
        <v>-1.1000000000000001E-2</v>
      </c>
    </row>
    <row r="817" spans="1:10" s="292" customFormat="1" x14ac:dyDescent="0.3">
      <c r="A817" s="290" t="s">
        <v>259</v>
      </c>
      <c r="B817" s="254">
        <v>47</v>
      </c>
      <c r="C817" s="255">
        <v>47</v>
      </c>
      <c r="D817" s="256" t="s">
        <v>248</v>
      </c>
      <c r="E817" s="254">
        <v>95</v>
      </c>
      <c r="F817" s="255">
        <v>95</v>
      </c>
      <c r="G817" s="256" t="s">
        <v>248</v>
      </c>
      <c r="H817" s="254">
        <v>485</v>
      </c>
      <c r="I817" s="255">
        <v>485</v>
      </c>
      <c r="J817" s="256" t="s">
        <v>248</v>
      </c>
    </row>
    <row r="818" spans="1:10" s="292" customFormat="1" x14ac:dyDescent="0.3">
      <c r="A818" s="289" t="s">
        <v>194</v>
      </c>
      <c r="B818" s="257">
        <v>2.66</v>
      </c>
      <c r="C818" s="258">
        <v>2.89</v>
      </c>
      <c r="D818" s="259">
        <v>0.22999999999999998</v>
      </c>
      <c r="E818" s="257">
        <v>2.75</v>
      </c>
      <c r="F818" s="258">
        <v>2.88</v>
      </c>
      <c r="G818" s="259">
        <v>0.12999999999999989</v>
      </c>
      <c r="H818" s="257">
        <v>2.62</v>
      </c>
      <c r="I818" s="258">
        <v>2.82</v>
      </c>
      <c r="J818" s="259">
        <v>0.19999999999999973</v>
      </c>
    </row>
    <row r="819" spans="1:10" s="292" customFormat="1" x14ac:dyDescent="0.3">
      <c r="A819" s="289" t="s">
        <v>174</v>
      </c>
      <c r="B819" s="257">
        <v>0.52</v>
      </c>
      <c r="C819" s="258">
        <v>0.31</v>
      </c>
      <c r="D819" s="260" t="s">
        <v>248</v>
      </c>
      <c r="E819" s="257">
        <v>0.48</v>
      </c>
      <c r="F819" s="258">
        <v>0.32</v>
      </c>
      <c r="G819" s="260" t="s">
        <v>248</v>
      </c>
      <c r="H819" s="257">
        <v>0.53</v>
      </c>
      <c r="I819" s="258">
        <v>0.41</v>
      </c>
      <c r="J819" s="260" t="s">
        <v>248</v>
      </c>
    </row>
    <row r="820" spans="1:10" s="292" customFormat="1" x14ac:dyDescent="0.3">
      <c r="A820" s="289" t="s">
        <v>260</v>
      </c>
      <c r="B820" s="262" t="s">
        <v>248</v>
      </c>
      <c r="C820" s="258" t="s">
        <v>236</v>
      </c>
      <c r="D820" s="260" t="s">
        <v>248</v>
      </c>
      <c r="E820" s="262" t="s">
        <v>248</v>
      </c>
      <c r="F820" s="258" t="s">
        <v>236</v>
      </c>
      <c r="G820" s="260" t="s">
        <v>248</v>
      </c>
      <c r="H820" s="262" t="s">
        <v>248</v>
      </c>
      <c r="I820" s="258" t="s">
        <v>237</v>
      </c>
      <c r="J820" s="260" t="s">
        <v>248</v>
      </c>
    </row>
    <row r="821" spans="1:10" s="292" customFormat="1" x14ac:dyDescent="0.3">
      <c r="A821" s="291" t="s">
        <v>173</v>
      </c>
      <c r="B821" s="264" t="s">
        <v>248</v>
      </c>
      <c r="C821" s="265">
        <v>0.41071428571428564</v>
      </c>
      <c r="D821" s="266" t="s">
        <v>248</v>
      </c>
      <c r="E821" s="264" t="s">
        <v>248</v>
      </c>
      <c r="F821" s="265">
        <v>0.27368421052631559</v>
      </c>
      <c r="G821" s="266" t="s">
        <v>248</v>
      </c>
      <c r="H821" s="264" t="s">
        <v>248</v>
      </c>
      <c r="I821" s="265">
        <v>0.35587188612099591</v>
      </c>
      <c r="J821" s="266" t="s">
        <v>248</v>
      </c>
    </row>
    <row r="822" spans="1:10" s="292" customFormat="1" ht="26" x14ac:dyDescent="0.3">
      <c r="A822" s="288" t="s">
        <v>868</v>
      </c>
      <c r="B822" s="250">
        <v>0.47799999999999998</v>
      </c>
      <c r="C822" s="251">
        <v>0.82599999999999996</v>
      </c>
      <c r="D822" s="252">
        <v>0.34799999999999998</v>
      </c>
      <c r="E822" s="250">
        <v>0.60599999999999998</v>
      </c>
      <c r="F822" s="251">
        <v>0.872</v>
      </c>
      <c r="G822" s="252">
        <v>0.26600000000000001</v>
      </c>
      <c r="H822" s="250">
        <v>0.50600000000000001</v>
      </c>
      <c r="I822" s="251">
        <v>0.79200000000000004</v>
      </c>
      <c r="J822" s="252">
        <v>0.28600000000000003</v>
      </c>
    </row>
    <row r="823" spans="1:10" s="292" customFormat="1" x14ac:dyDescent="0.3">
      <c r="A823" s="289" t="s">
        <v>104</v>
      </c>
      <c r="B823" s="250">
        <v>0.5</v>
      </c>
      <c r="C823" s="251">
        <v>0.17399999999999999</v>
      </c>
      <c r="D823" s="252">
        <v>-0.32600000000000001</v>
      </c>
      <c r="E823" s="250">
        <v>0.372</v>
      </c>
      <c r="F823" s="251">
        <v>0.11700000000000001</v>
      </c>
      <c r="G823" s="252">
        <v>-0.255</v>
      </c>
      <c r="H823" s="250">
        <v>0.46500000000000002</v>
      </c>
      <c r="I823" s="251">
        <v>0.20399999999999999</v>
      </c>
      <c r="J823" s="252">
        <v>-0.26100000000000001</v>
      </c>
    </row>
    <row r="824" spans="1:10" s="292" customFormat="1" x14ac:dyDescent="0.3">
      <c r="A824" s="289" t="s">
        <v>105</v>
      </c>
      <c r="B824" s="250">
        <v>2.1999999999999999E-2</v>
      </c>
      <c r="C824" s="251">
        <v>0</v>
      </c>
      <c r="D824" s="252">
        <v>-2.1999999999999999E-2</v>
      </c>
      <c r="E824" s="250">
        <v>2.1000000000000001E-2</v>
      </c>
      <c r="F824" s="251">
        <v>1.0999999999999999E-2</v>
      </c>
      <c r="G824" s="252">
        <v>-1.0000000000000002E-2</v>
      </c>
      <c r="H824" s="250">
        <v>2.9000000000000001E-2</v>
      </c>
      <c r="I824" s="251">
        <v>4.0000000000000001E-3</v>
      </c>
      <c r="J824" s="252">
        <v>-2.5000000000000001E-2</v>
      </c>
    </row>
    <row r="825" spans="1:10" s="292" customFormat="1" x14ac:dyDescent="0.3">
      <c r="A825" s="290" t="s">
        <v>259</v>
      </c>
      <c r="B825" s="254">
        <v>46</v>
      </c>
      <c r="C825" s="255">
        <v>46</v>
      </c>
      <c r="D825" s="256" t="s">
        <v>248</v>
      </c>
      <c r="E825" s="254">
        <v>94</v>
      </c>
      <c r="F825" s="255">
        <v>94</v>
      </c>
      <c r="G825" s="256" t="s">
        <v>248</v>
      </c>
      <c r="H825" s="254">
        <v>480</v>
      </c>
      <c r="I825" s="255">
        <v>480</v>
      </c>
      <c r="J825" s="256" t="s">
        <v>248</v>
      </c>
    </row>
    <row r="826" spans="1:10" s="292" customFormat="1" x14ac:dyDescent="0.3">
      <c r="A826" s="289" t="s">
        <v>194</v>
      </c>
      <c r="B826" s="257">
        <v>2.46</v>
      </c>
      <c r="C826" s="258">
        <v>2.83</v>
      </c>
      <c r="D826" s="259">
        <v>0.37000000000000011</v>
      </c>
      <c r="E826" s="257">
        <v>2.59</v>
      </c>
      <c r="F826" s="258">
        <v>2.86</v>
      </c>
      <c r="G826" s="259">
        <v>0.27</v>
      </c>
      <c r="H826" s="257">
        <v>2.48</v>
      </c>
      <c r="I826" s="258">
        <v>2.79</v>
      </c>
      <c r="J826" s="259">
        <v>0.31000000000000005</v>
      </c>
    </row>
    <row r="827" spans="1:10" s="292" customFormat="1" x14ac:dyDescent="0.3">
      <c r="A827" s="289" t="s">
        <v>174</v>
      </c>
      <c r="B827" s="257">
        <v>0.55000000000000004</v>
      </c>
      <c r="C827" s="258">
        <v>0.38</v>
      </c>
      <c r="D827" s="260" t="s">
        <v>248</v>
      </c>
      <c r="E827" s="257">
        <v>0.54</v>
      </c>
      <c r="F827" s="258">
        <v>0.38</v>
      </c>
      <c r="G827" s="260" t="s">
        <v>248</v>
      </c>
      <c r="H827" s="257">
        <v>0.56000000000000005</v>
      </c>
      <c r="I827" s="258">
        <v>0.42</v>
      </c>
      <c r="J827" s="260" t="s">
        <v>248</v>
      </c>
    </row>
    <row r="828" spans="1:10" s="292" customFormat="1" x14ac:dyDescent="0.3">
      <c r="A828" s="289" t="s">
        <v>260</v>
      </c>
      <c r="B828" s="262" t="s">
        <v>248</v>
      </c>
      <c r="C828" s="258" t="s">
        <v>237</v>
      </c>
      <c r="D828" s="260" t="s">
        <v>248</v>
      </c>
      <c r="E828" s="262" t="s">
        <v>248</v>
      </c>
      <c r="F828" s="258" t="s">
        <v>237</v>
      </c>
      <c r="G828" s="260" t="s">
        <v>248</v>
      </c>
      <c r="H828" s="262" t="s">
        <v>248</v>
      </c>
      <c r="I828" s="258" t="s">
        <v>237</v>
      </c>
      <c r="J828" s="260" t="s">
        <v>248</v>
      </c>
    </row>
    <row r="829" spans="1:10" s="292" customFormat="1" x14ac:dyDescent="0.3">
      <c r="A829" s="291" t="s">
        <v>173</v>
      </c>
      <c r="B829" s="264" t="s">
        <v>248</v>
      </c>
      <c r="C829" s="265">
        <v>0.57364341085271331</v>
      </c>
      <c r="D829" s="266" t="s">
        <v>248</v>
      </c>
      <c r="E829" s="264" t="s">
        <v>248</v>
      </c>
      <c r="F829" s="265">
        <v>0.46875000000000006</v>
      </c>
      <c r="G829" s="266" t="s">
        <v>248</v>
      </c>
      <c r="H829" s="264" t="s">
        <v>248</v>
      </c>
      <c r="I829" s="265">
        <v>0.50488599348534213</v>
      </c>
      <c r="J829" s="266" t="s">
        <v>248</v>
      </c>
    </row>
    <row r="830" spans="1:10" s="292" customFormat="1" ht="52" x14ac:dyDescent="0.3">
      <c r="A830" s="288" t="s">
        <v>869</v>
      </c>
      <c r="B830" s="250">
        <v>0.23899999999999999</v>
      </c>
      <c r="C830" s="251">
        <v>0.54300000000000004</v>
      </c>
      <c r="D830" s="252">
        <v>0.30400000000000005</v>
      </c>
      <c r="E830" s="250">
        <v>0.34</v>
      </c>
      <c r="F830" s="251">
        <v>0.61699999999999999</v>
      </c>
      <c r="G830" s="252">
        <v>0.27699999999999997</v>
      </c>
      <c r="H830" s="250">
        <v>0.27300000000000002</v>
      </c>
      <c r="I830" s="251">
        <v>0.68500000000000005</v>
      </c>
      <c r="J830" s="252">
        <v>0.41200000000000003</v>
      </c>
    </row>
    <row r="831" spans="1:10" s="292" customFormat="1" x14ac:dyDescent="0.3">
      <c r="A831" s="289" t="s">
        <v>104</v>
      </c>
      <c r="B831" s="250">
        <v>0.56499999999999995</v>
      </c>
      <c r="C831" s="251">
        <v>0.435</v>
      </c>
      <c r="D831" s="252">
        <v>-0.12999999999999995</v>
      </c>
      <c r="E831" s="250">
        <v>0.46800000000000003</v>
      </c>
      <c r="F831" s="251">
        <v>0.35099999999999998</v>
      </c>
      <c r="G831" s="252">
        <v>-0.11700000000000005</v>
      </c>
      <c r="H831" s="250">
        <v>0.54200000000000004</v>
      </c>
      <c r="I831" s="251">
        <v>0.28399999999999997</v>
      </c>
      <c r="J831" s="252">
        <v>-0.25800000000000006</v>
      </c>
    </row>
    <row r="832" spans="1:10" s="292" customFormat="1" x14ac:dyDescent="0.3">
      <c r="A832" s="289" t="s">
        <v>105</v>
      </c>
      <c r="B832" s="250">
        <v>0.19600000000000001</v>
      </c>
      <c r="C832" s="251">
        <v>2.1999999999999999E-2</v>
      </c>
      <c r="D832" s="252">
        <v>-0.17400000000000002</v>
      </c>
      <c r="E832" s="250">
        <v>0.191</v>
      </c>
      <c r="F832" s="251">
        <v>3.2000000000000001E-2</v>
      </c>
      <c r="G832" s="252">
        <v>-0.159</v>
      </c>
      <c r="H832" s="250">
        <v>0.184</v>
      </c>
      <c r="I832" s="251">
        <v>3.1E-2</v>
      </c>
      <c r="J832" s="252">
        <v>-0.153</v>
      </c>
    </row>
    <row r="833" spans="1:10" s="292" customFormat="1" x14ac:dyDescent="0.3">
      <c r="A833" s="290" t="s">
        <v>259</v>
      </c>
      <c r="B833" s="254">
        <v>46</v>
      </c>
      <c r="C833" s="255">
        <v>46</v>
      </c>
      <c r="D833" s="256" t="s">
        <v>248</v>
      </c>
      <c r="E833" s="254">
        <v>94</v>
      </c>
      <c r="F833" s="255">
        <v>94</v>
      </c>
      <c r="G833" s="256" t="s">
        <v>248</v>
      </c>
      <c r="H833" s="254">
        <v>483</v>
      </c>
      <c r="I833" s="255">
        <v>483</v>
      </c>
      <c r="J833" s="256" t="s">
        <v>248</v>
      </c>
    </row>
    <row r="834" spans="1:10" s="292" customFormat="1" x14ac:dyDescent="0.3">
      <c r="A834" s="289" t="s">
        <v>194</v>
      </c>
      <c r="B834" s="257">
        <v>2.04</v>
      </c>
      <c r="C834" s="258">
        <v>2.52</v>
      </c>
      <c r="D834" s="259">
        <v>0.48</v>
      </c>
      <c r="E834" s="257">
        <v>2.15</v>
      </c>
      <c r="F834" s="258">
        <v>2.59</v>
      </c>
      <c r="G834" s="259">
        <v>0.43999999999999995</v>
      </c>
      <c r="H834" s="257">
        <v>2.09</v>
      </c>
      <c r="I834" s="258">
        <v>2.65</v>
      </c>
      <c r="J834" s="259">
        <v>0.56000000000000005</v>
      </c>
    </row>
    <row r="835" spans="1:10" s="292" customFormat="1" x14ac:dyDescent="0.3">
      <c r="A835" s="289" t="s">
        <v>174</v>
      </c>
      <c r="B835" s="257">
        <v>0.67</v>
      </c>
      <c r="C835" s="258">
        <v>0.55000000000000004</v>
      </c>
      <c r="D835" s="260" t="s">
        <v>248</v>
      </c>
      <c r="E835" s="257">
        <v>0.72</v>
      </c>
      <c r="F835" s="258">
        <v>0.56000000000000005</v>
      </c>
      <c r="G835" s="260" t="s">
        <v>248</v>
      </c>
      <c r="H835" s="257">
        <v>0.67</v>
      </c>
      <c r="I835" s="258">
        <v>0.54</v>
      </c>
      <c r="J835" s="260" t="s">
        <v>248</v>
      </c>
    </row>
    <row r="836" spans="1:10" s="292" customFormat="1" x14ac:dyDescent="0.3">
      <c r="A836" s="289" t="s">
        <v>260</v>
      </c>
      <c r="B836" s="262" t="s">
        <v>248</v>
      </c>
      <c r="C836" s="258" t="s">
        <v>237</v>
      </c>
      <c r="D836" s="260" t="s">
        <v>248</v>
      </c>
      <c r="E836" s="262" t="s">
        <v>248</v>
      </c>
      <c r="F836" s="258" t="s">
        <v>237</v>
      </c>
      <c r="G836" s="260" t="s">
        <v>248</v>
      </c>
      <c r="H836" s="262" t="s">
        <v>248</v>
      </c>
      <c r="I836" s="258" t="s">
        <v>237</v>
      </c>
      <c r="J836" s="260" t="s">
        <v>248</v>
      </c>
    </row>
    <row r="837" spans="1:10" s="292" customFormat="1" x14ac:dyDescent="0.3">
      <c r="A837" s="291" t="s">
        <v>173</v>
      </c>
      <c r="B837" s="264" t="s">
        <v>248</v>
      </c>
      <c r="C837" s="265">
        <v>0.66481994459833793</v>
      </c>
      <c r="D837" s="266" t="s">
        <v>248</v>
      </c>
      <c r="E837" s="264" t="s">
        <v>248</v>
      </c>
      <c r="F837" s="265">
        <v>0.55207026348808019</v>
      </c>
      <c r="G837" s="266" t="s">
        <v>248</v>
      </c>
      <c r="H837" s="264" t="s">
        <v>248</v>
      </c>
      <c r="I837" s="265">
        <v>0.72632944228274976</v>
      </c>
      <c r="J837" s="266" t="s">
        <v>248</v>
      </c>
    </row>
    <row r="838" spans="1:10" s="292" customFormat="1" ht="26" x14ac:dyDescent="0.3">
      <c r="A838" s="288" t="s">
        <v>355</v>
      </c>
      <c r="B838" s="250">
        <v>0.36199999999999999</v>
      </c>
      <c r="C838" s="251">
        <v>0.55300000000000005</v>
      </c>
      <c r="D838" s="252">
        <v>0.19100000000000006</v>
      </c>
      <c r="E838" s="250">
        <v>0.42099999999999999</v>
      </c>
      <c r="F838" s="251">
        <v>0.6</v>
      </c>
      <c r="G838" s="252">
        <v>0.17899999999999999</v>
      </c>
      <c r="H838" s="250">
        <v>0.371</v>
      </c>
      <c r="I838" s="251">
        <v>0.621</v>
      </c>
      <c r="J838" s="252">
        <v>0.25</v>
      </c>
    </row>
    <row r="839" spans="1:10" s="292" customFormat="1" x14ac:dyDescent="0.3">
      <c r="A839" s="289" t="s">
        <v>104</v>
      </c>
      <c r="B839" s="250">
        <v>0.53200000000000003</v>
      </c>
      <c r="C839" s="251">
        <v>0.44700000000000001</v>
      </c>
      <c r="D839" s="252">
        <v>-8.500000000000002E-2</v>
      </c>
      <c r="E839" s="250">
        <v>0.495</v>
      </c>
      <c r="F839" s="251">
        <v>0.35799999999999998</v>
      </c>
      <c r="G839" s="252">
        <v>-0.13700000000000001</v>
      </c>
      <c r="H839" s="250">
        <v>0.53400000000000003</v>
      </c>
      <c r="I839" s="251">
        <v>0.35399999999999998</v>
      </c>
      <c r="J839" s="252">
        <v>-0.18000000000000005</v>
      </c>
    </row>
    <row r="840" spans="1:10" s="292" customFormat="1" x14ac:dyDescent="0.3">
      <c r="A840" s="289" t="s">
        <v>105</v>
      </c>
      <c r="B840" s="250">
        <v>0.106</v>
      </c>
      <c r="C840" s="251">
        <v>0</v>
      </c>
      <c r="D840" s="252">
        <v>-0.106</v>
      </c>
      <c r="E840" s="250">
        <v>8.4000000000000005E-2</v>
      </c>
      <c r="F840" s="251">
        <v>4.2000000000000003E-2</v>
      </c>
      <c r="G840" s="252">
        <v>-4.2000000000000003E-2</v>
      </c>
      <c r="H840" s="250">
        <v>9.5000000000000001E-2</v>
      </c>
      <c r="I840" s="251">
        <v>2.5000000000000001E-2</v>
      </c>
      <c r="J840" s="252">
        <v>-7.0000000000000007E-2</v>
      </c>
    </row>
    <row r="841" spans="1:10" s="292" customFormat="1" x14ac:dyDescent="0.3">
      <c r="A841" s="290" t="s">
        <v>259</v>
      </c>
      <c r="B841" s="254">
        <v>47</v>
      </c>
      <c r="C841" s="255">
        <v>47</v>
      </c>
      <c r="D841" s="256" t="s">
        <v>248</v>
      </c>
      <c r="E841" s="254">
        <v>95</v>
      </c>
      <c r="F841" s="255">
        <v>95</v>
      </c>
      <c r="G841" s="256" t="s">
        <v>248</v>
      </c>
      <c r="H841" s="254">
        <v>483</v>
      </c>
      <c r="I841" s="255">
        <v>483</v>
      </c>
      <c r="J841" s="256" t="s">
        <v>248</v>
      </c>
    </row>
    <row r="842" spans="1:10" s="292" customFormat="1" x14ac:dyDescent="0.3">
      <c r="A842" s="289" t="s">
        <v>194</v>
      </c>
      <c r="B842" s="257">
        <v>2.2599999999999998</v>
      </c>
      <c r="C842" s="258">
        <v>2.5499999999999998</v>
      </c>
      <c r="D842" s="259">
        <v>0.29000000000000004</v>
      </c>
      <c r="E842" s="257">
        <v>2.34</v>
      </c>
      <c r="F842" s="258">
        <v>2.56</v>
      </c>
      <c r="G842" s="259">
        <v>0.2200000000000002</v>
      </c>
      <c r="H842" s="257">
        <v>2.2799999999999998</v>
      </c>
      <c r="I842" s="258">
        <v>2.6</v>
      </c>
      <c r="J842" s="259">
        <v>0.32000000000000028</v>
      </c>
    </row>
    <row r="843" spans="1:10" s="292" customFormat="1" x14ac:dyDescent="0.3">
      <c r="A843" s="289" t="s">
        <v>174</v>
      </c>
      <c r="B843" s="257">
        <v>0.64</v>
      </c>
      <c r="C843" s="258">
        <v>0.5</v>
      </c>
      <c r="D843" s="260" t="s">
        <v>248</v>
      </c>
      <c r="E843" s="257">
        <v>0.63</v>
      </c>
      <c r="F843" s="258">
        <v>0.57999999999999996</v>
      </c>
      <c r="G843" s="260" t="s">
        <v>248</v>
      </c>
      <c r="H843" s="257">
        <v>0.63</v>
      </c>
      <c r="I843" s="258">
        <v>0.54</v>
      </c>
      <c r="J843" s="260" t="s">
        <v>248</v>
      </c>
    </row>
    <row r="844" spans="1:10" s="292" customFormat="1" x14ac:dyDescent="0.3">
      <c r="A844" s="289" t="s">
        <v>260</v>
      </c>
      <c r="B844" s="262" t="s">
        <v>248</v>
      </c>
      <c r="C844" s="258" t="s">
        <v>237</v>
      </c>
      <c r="D844" s="260" t="s">
        <v>248</v>
      </c>
      <c r="E844" s="262" t="s">
        <v>248</v>
      </c>
      <c r="F844" s="258" t="s">
        <v>236</v>
      </c>
      <c r="G844" s="260" t="s">
        <v>248</v>
      </c>
      <c r="H844" s="262" t="s">
        <v>248</v>
      </c>
      <c r="I844" s="258" t="s">
        <v>237</v>
      </c>
      <c r="J844" s="260" t="s">
        <v>248</v>
      </c>
    </row>
    <row r="845" spans="1:10" s="292" customFormat="1" x14ac:dyDescent="0.3">
      <c r="A845" s="291" t="s">
        <v>173</v>
      </c>
      <c r="B845" s="264" t="s">
        <v>248</v>
      </c>
      <c r="C845" s="265">
        <v>0.52919708029197088</v>
      </c>
      <c r="D845" s="266" t="s">
        <v>248</v>
      </c>
      <c r="E845" s="264" t="s">
        <v>248</v>
      </c>
      <c r="F845" s="265">
        <v>0.34428794992175304</v>
      </c>
      <c r="G845" s="266" t="s">
        <v>248</v>
      </c>
      <c r="H845" s="264" t="s">
        <v>248</v>
      </c>
      <c r="I845" s="265">
        <v>0.43956043956043994</v>
      </c>
      <c r="J845" s="266" t="s">
        <v>248</v>
      </c>
    </row>
    <row r="846" spans="1:10" s="292" customFormat="1" ht="26" x14ac:dyDescent="0.3">
      <c r="A846" s="288" t="s">
        <v>289</v>
      </c>
      <c r="B846" s="250">
        <v>0.57399999999999995</v>
      </c>
      <c r="C846" s="251">
        <v>0.80900000000000005</v>
      </c>
      <c r="D846" s="252">
        <v>0.2350000000000001</v>
      </c>
      <c r="E846" s="250">
        <v>0.53700000000000003</v>
      </c>
      <c r="F846" s="251">
        <v>0.8</v>
      </c>
      <c r="G846" s="252">
        <v>0.26300000000000001</v>
      </c>
      <c r="H846" s="250">
        <v>0.52600000000000002</v>
      </c>
      <c r="I846" s="251">
        <v>0.76300000000000001</v>
      </c>
      <c r="J846" s="252">
        <v>0.23699999999999999</v>
      </c>
    </row>
    <row r="847" spans="1:10" s="292" customFormat="1" x14ac:dyDescent="0.3">
      <c r="A847" s="289" t="s">
        <v>104</v>
      </c>
      <c r="B847" s="250">
        <v>0.40400000000000003</v>
      </c>
      <c r="C847" s="251">
        <v>0.191</v>
      </c>
      <c r="D847" s="252">
        <v>-0.21300000000000002</v>
      </c>
      <c r="E847" s="250">
        <v>0.432</v>
      </c>
      <c r="F847" s="251">
        <v>0.189</v>
      </c>
      <c r="G847" s="252">
        <v>-0.24299999999999999</v>
      </c>
      <c r="H847" s="250">
        <v>0.44700000000000001</v>
      </c>
      <c r="I847" s="251">
        <v>0.22700000000000001</v>
      </c>
      <c r="J847" s="252">
        <v>-0.22</v>
      </c>
    </row>
    <row r="848" spans="1:10" s="292" customFormat="1" x14ac:dyDescent="0.3">
      <c r="A848" s="289" t="s">
        <v>105</v>
      </c>
      <c r="B848" s="250">
        <v>2.1000000000000001E-2</v>
      </c>
      <c r="C848" s="251">
        <v>0</v>
      </c>
      <c r="D848" s="252">
        <v>-2.1000000000000001E-2</v>
      </c>
      <c r="E848" s="250">
        <v>3.2000000000000001E-2</v>
      </c>
      <c r="F848" s="251">
        <v>1.0999999999999999E-2</v>
      </c>
      <c r="G848" s="252">
        <v>-2.1000000000000001E-2</v>
      </c>
      <c r="H848" s="250">
        <v>2.7E-2</v>
      </c>
      <c r="I848" s="251">
        <v>0.01</v>
      </c>
      <c r="J848" s="252">
        <v>-1.7000000000000001E-2</v>
      </c>
    </row>
    <row r="849" spans="1:10" s="292" customFormat="1" x14ac:dyDescent="0.3">
      <c r="A849" s="290" t="s">
        <v>259</v>
      </c>
      <c r="B849" s="254">
        <v>47</v>
      </c>
      <c r="C849" s="255">
        <v>47</v>
      </c>
      <c r="D849" s="256" t="s">
        <v>248</v>
      </c>
      <c r="E849" s="254">
        <v>95</v>
      </c>
      <c r="F849" s="255">
        <v>95</v>
      </c>
      <c r="G849" s="256" t="s">
        <v>248</v>
      </c>
      <c r="H849" s="254">
        <v>485</v>
      </c>
      <c r="I849" s="255">
        <v>485</v>
      </c>
      <c r="J849" s="256" t="s">
        <v>248</v>
      </c>
    </row>
    <row r="850" spans="1:10" s="292" customFormat="1" x14ac:dyDescent="0.3">
      <c r="A850" s="289" t="s">
        <v>194</v>
      </c>
      <c r="B850" s="257">
        <v>2.5499999999999998</v>
      </c>
      <c r="C850" s="258">
        <v>2.81</v>
      </c>
      <c r="D850" s="259">
        <v>0.26000000000000023</v>
      </c>
      <c r="E850" s="257">
        <v>2.5099999999999998</v>
      </c>
      <c r="F850" s="258">
        <v>2.79</v>
      </c>
      <c r="G850" s="259">
        <v>0.28000000000000025</v>
      </c>
      <c r="H850" s="257">
        <v>2.5</v>
      </c>
      <c r="I850" s="258">
        <v>2.75</v>
      </c>
      <c r="J850" s="259">
        <v>0.25</v>
      </c>
    </row>
    <row r="851" spans="1:10" s="292" customFormat="1" x14ac:dyDescent="0.3">
      <c r="A851" s="289" t="s">
        <v>174</v>
      </c>
      <c r="B851" s="257">
        <v>0.54</v>
      </c>
      <c r="C851" s="258">
        <v>0.4</v>
      </c>
      <c r="D851" s="260" t="s">
        <v>248</v>
      </c>
      <c r="E851" s="257">
        <v>0.56000000000000005</v>
      </c>
      <c r="F851" s="258">
        <v>0.44</v>
      </c>
      <c r="G851" s="260" t="s">
        <v>248</v>
      </c>
      <c r="H851" s="257">
        <v>0.55000000000000004</v>
      </c>
      <c r="I851" s="258">
        <v>0.46</v>
      </c>
      <c r="J851" s="260" t="s">
        <v>248</v>
      </c>
    </row>
    <row r="852" spans="1:10" s="292" customFormat="1" x14ac:dyDescent="0.3">
      <c r="A852" s="289" t="s">
        <v>260</v>
      </c>
      <c r="B852" s="262" t="s">
        <v>248</v>
      </c>
      <c r="C852" s="258" t="s">
        <v>236</v>
      </c>
      <c r="D852" s="260" t="s">
        <v>248</v>
      </c>
      <c r="E852" s="262" t="s">
        <v>248</v>
      </c>
      <c r="F852" s="258" t="s">
        <v>237</v>
      </c>
      <c r="G852" s="260" t="s">
        <v>248</v>
      </c>
      <c r="H852" s="262" t="s">
        <v>248</v>
      </c>
      <c r="I852" s="258" t="s">
        <v>237</v>
      </c>
      <c r="J852" s="260" t="s">
        <v>248</v>
      </c>
    </row>
    <row r="853" spans="1:10" s="292" customFormat="1" x14ac:dyDescent="0.3">
      <c r="A853" s="291" t="s">
        <v>173</v>
      </c>
      <c r="B853" s="264" t="s">
        <v>248</v>
      </c>
      <c r="C853" s="265">
        <v>0.42833607907743038</v>
      </c>
      <c r="D853" s="266" t="s">
        <v>248</v>
      </c>
      <c r="E853" s="264" t="s">
        <v>248</v>
      </c>
      <c r="F853" s="265">
        <v>0.41237113402061887</v>
      </c>
      <c r="G853" s="266" t="s">
        <v>248</v>
      </c>
      <c r="H853" s="264" t="s">
        <v>248</v>
      </c>
      <c r="I853" s="265">
        <v>0.37091988130563797</v>
      </c>
      <c r="J853" s="266" t="s">
        <v>248</v>
      </c>
    </row>
    <row r="854" spans="1:10" s="292" customFormat="1" ht="65" x14ac:dyDescent="0.3">
      <c r="A854" s="192" t="s">
        <v>334</v>
      </c>
      <c r="B854" s="250">
        <v>0.22500000000000001</v>
      </c>
      <c r="C854" s="251">
        <v>0.25</v>
      </c>
      <c r="D854" s="252">
        <v>2.4999999999999994E-2</v>
      </c>
      <c r="E854" s="250">
        <v>0.45800000000000002</v>
      </c>
      <c r="F854" s="251">
        <v>0.434</v>
      </c>
      <c r="G854" s="252">
        <v>-2.4000000000000021E-2</v>
      </c>
      <c r="H854" s="250">
        <v>0.41899999999999998</v>
      </c>
      <c r="I854" s="251">
        <v>0.44700000000000001</v>
      </c>
      <c r="J854" s="252">
        <v>2.8000000000000025E-2</v>
      </c>
    </row>
    <row r="855" spans="1:10" s="292" customFormat="1" x14ac:dyDescent="0.3">
      <c r="A855" s="222" t="s">
        <v>539</v>
      </c>
      <c r="B855" s="250">
        <v>2.5000000000000001E-2</v>
      </c>
      <c r="C855" s="251">
        <v>0.15</v>
      </c>
      <c r="D855" s="252">
        <v>0.125</v>
      </c>
      <c r="E855" s="250">
        <v>2.4E-2</v>
      </c>
      <c r="F855" s="251">
        <v>0.13300000000000001</v>
      </c>
      <c r="G855" s="252">
        <v>0.10900000000000001</v>
      </c>
      <c r="H855" s="250">
        <v>0.1</v>
      </c>
      <c r="I855" s="251">
        <v>0.10299999999999999</v>
      </c>
      <c r="J855" s="252">
        <v>2.9999999999999888E-3</v>
      </c>
    </row>
    <row r="856" spans="1:10" s="292" customFormat="1" x14ac:dyDescent="0.3">
      <c r="A856" s="222" t="s">
        <v>242</v>
      </c>
      <c r="B856" s="250">
        <v>0.1</v>
      </c>
      <c r="C856" s="251">
        <v>7.4999999999999997E-2</v>
      </c>
      <c r="D856" s="252">
        <v>-2.5000000000000008E-2</v>
      </c>
      <c r="E856" s="250">
        <v>9.6000000000000002E-2</v>
      </c>
      <c r="F856" s="251">
        <v>7.1999999999999995E-2</v>
      </c>
      <c r="G856" s="252">
        <v>-2.4000000000000007E-2</v>
      </c>
      <c r="H856" s="250">
        <v>0.10299999999999999</v>
      </c>
      <c r="I856" s="251">
        <v>8.5000000000000006E-2</v>
      </c>
      <c r="J856" s="252">
        <v>-1.7999999999999988E-2</v>
      </c>
    </row>
    <row r="857" spans="1:10" s="292" customFormat="1" x14ac:dyDescent="0.3">
      <c r="A857" s="222" t="s">
        <v>243</v>
      </c>
      <c r="B857" s="250">
        <v>0.17499999999999999</v>
      </c>
      <c r="C857" s="251">
        <v>0.125</v>
      </c>
      <c r="D857" s="252">
        <v>-4.9999999999999989E-2</v>
      </c>
      <c r="E857" s="250">
        <v>0.108</v>
      </c>
      <c r="F857" s="251">
        <v>0.06</v>
      </c>
      <c r="G857" s="252">
        <v>-4.8000000000000001E-2</v>
      </c>
      <c r="H857" s="250">
        <v>8.5000000000000006E-2</v>
      </c>
      <c r="I857" s="251">
        <v>8.6999999999999994E-2</v>
      </c>
      <c r="J857" s="252">
        <v>1.9999999999999879E-3</v>
      </c>
    </row>
    <row r="858" spans="1:10" s="292" customFormat="1" x14ac:dyDescent="0.3">
      <c r="A858" s="222" t="s">
        <v>339</v>
      </c>
      <c r="B858" s="250">
        <v>0.35</v>
      </c>
      <c r="C858" s="251">
        <v>0.15</v>
      </c>
      <c r="D858" s="252">
        <v>-0.19999999999999998</v>
      </c>
      <c r="E858" s="250">
        <v>0.20499999999999999</v>
      </c>
      <c r="F858" s="251">
        <v>8.4000000000000005E-2</v>
      </c>
      <c r="G858" s="252">
        <v>-0.12099999999999998</v>
      </c>
      <c r="H858" s="250">
        <v>0.16700000000000001</v>
      </c>
      <c r="I858" s="251">
        <v>0.113</v>
      </c>
      <c r="J858" s="252">
        <v>-5.4000000000000006E-2</v>
      </c>
    </row>
    <row r="859" spans="1:10" s="292" customFormat="1" x14ac:dyDescent="0.3">
      <c r="A859" s="222" t="s">
        <v>103</v>
      </c>
      <c r="B859" s="250">
        <v>0.125</v>
      </c>
      <c r="C859" s="251">
        <v>0.25</v>
      </c>
      <c r="D859" s="252">
        <v>0.125</v>
      </c>
      <c r="E859" s="250">
        <v>0.108</v>
      </c>
      <c r="F859" s="251">
        <v>0.217</v>
      </c>
      <c r="G859" s="252">
        <v>0.109</v>
      </c>
      <c r="H859" s="250">
        <v>0.126</v>
      </c>
      <c r="I859" s="251">
        <v>0.16500000000000001</v>
      </c>
      <c r="J859" s="252">
        <v>3.9000000000000007E-2</v>
      </c>
    </row>
    <row r="860" spans="1:10" s="292" customFormat="1" x14ac:dyDescent="0.3">
      <c r="A860" s="279" t="s">
        <v>259</v>
      </c>
      <c r="B860" s="254">
        <v>40</v>
      </c>
      <c r="C860" s="255">
        <v>40</v>
      </c>
      <c r="D860" s="256" t="s">
        <v>248</v>
      </c>
      <c r="E860" s="254">
        <v>83</v>
      </c>
      <c r="F860" s="255">
        <v>83</v>
      </c>
      <c r="G860" s="256" t="s">
        <v>248</v>
      </c>
      <c r="H860" s="254">
        <v>389</v>
      </c>
      <c r="I860" s="255">
        <v>389</v>
      </c>
      <c r="J860" s="256" t="s">
        <v>248</v>
      </c>
    </row>
    <row r="861" spans="1:10" s="292" customFormat="1" x14ac:dyDescent="0.3">
      <c r="A861" s="222" t="s">
        <v>194</v>
      </c>
      <c r="B861" s="257">
        <v>3.23</v>
      </c>
      <c r="C861" s="258">
        <v>3.48</v>
      </c>
      <c r="D861" s="259">
        <v>0.25</v>
      </c>
      <c r="E861" s="257">
        <v>4.0999999999999996</v>
      </c>
      <c r="F861" s="258">
        <v>4.12</v>
      </c>
      <c r="G861" s="259">
        <v>2.0000000000000462E-2</v>
      </c>
      <c r="H861" s="257">
        <v>4.1399999999999997</v>
      </c>
      <c r="I861" s="258">
        <v>4.1900000000000004</v>
      </c>
      <c r="J861" s="259">
        <v>5.0000000000000711E-2</v>
      </c>
    </row>
    <row r="862" spans="1:10" s="292" customFormat="1" x14ac:dyDescent="0.3">
      <c r="A862" s="222" t="s">
        <v>174</v>
      </c>
      <c r="B862" s="257">
        <v>1.76</v>
      </c>
      <c r="C862" s="258">
        <v>1.99</v>
      </c>
      <c r="D862" s="260" t="s">
        <v>248</v>
      </c>
      <c r="E862" s="257">
        <v>1.95</v>
      </c>
      <c r="F862" s="258">
        <v>2.06</v>
      </c>
      <c r="G862" s="260" t="s">
        <v>248</v>
      </c>
      <c r="H862" s="257">
        <v>1.91</v>
      </c>
      <c r="I862" s="258">
        <v>1.97</v>
      </c>
      <c r="J862" s="260" t="s">
        <v>248</v>
      </c>
    </row>
    <row r="863" spans="1:10" x14ac:dyDescent="0.3">
      <c r="A863" s="222" t="s">
        <v>260</v>
      </c>
      <c r="B863" s="262" t="s">
        <v>248</v>
      </c>
      <c r="C863" s="258" t="s">
        <v>130</v>
      </c>
      <c r="D863" s="260" t="s">
        <v>248</v>
      </c>
      <c r="E863" s="262" t="s">
        <v>248</v>
      </c>
      <c r="F863" s="258" t="s">
        <v>130</v>
      </c>
      <c r="G863" s="260" t="s">
        <v>248</v>
      </c>
      <c r="H863" s="262" t="s">
        <v>248</v>
      </c>
      <c r="I863" s="258" t="s">
        <v>130</v>
      </c>
      <c r="J863" s="260" t="s">
        <v>248</v>
      </c>
    </row>
    <row r="864" spans="1:10" x14ac:dyDescent="0.3">
      <c r="A864" s="280" t="s">
        <v>173</v>
      </c>
      <c r="B864" s="264" t="s">
        <v>248</v>
      </c>
      <c r="C864" s="265">
        <v>0.12939958592132506</v>
      </c>
      <c r="D864" s="266" t="s">
        <v>248</v>
      </c>
      <c r="E864" s="264" t="s">
        <v>248</v>
      </c>
      <c r="F864" s="265">
        <v>1.2383900928792855E-2</v>
      </c>
      <c r="G864" s="266" t="s">
        <v>248</v>
      </c>
      <c r="H864" s="264" t="s">
        <v>248</v>
      </c>
      <c r="I864" s="265">
        <v>3.0562347188264494E-2</v>
      </c>
      <c r="J864" s="266" t="s">
        <v>248</v>
      </c>
    </row>
    <row r="865" spans="1:10" ht="26" x14ac:dyDescent="0.3">
      <c r="A865" s="192" t="s">
        <v>336</v>
      </c>
      <c r="B865" s="250">
        <v>0</v>
      </c>
      <c r="C865" s="251">
        <v>2.5999999999999999E-2</v>
      </c>
      <c r="D865" s="252">
        <v>2.5999999999999999E-2</v>
      </c>
      <c r="E865" s="250">
        <v>3.7999999999999999E-2</v>
      </c>
      <c r="F865" s="251">
        <v>0.05</v>
      </c>
      <c r="G865" s="252">
        <v>1.2000000000000004E-2</v>
      </c>
      <c r="H865" s="250">
        <v>4.2999999999999997E-2</v>
      </c>
      <c r="I865" s="251">
        <v>4.9000000000000002E-2</v>
      </c>
      <c r="J865" s="252">
        <v>6.0000000000000053E-3</v>
      </c>
    </row>
    <row r="866" spans="1:10" x14ac:dyDescent="0.3">
      <c r="A866" s="222" t="s">
        <v>539</v>
      </c>
      <c r="B866" s="250">
        <v>0</v>
      </c>
      <c r="C866" s="251">
        <v>2.5999999999999999E-2</v>
      </c>
      <c r="D866" s="252">
        <v>2.5999999999999999E-2</v>
      </c>
      <c r="E866" s="250">
        <v>1.2999999999999999E-2</v>
      </c>
      <c r="F866" s="251">
        <v>8.7999999999999995E-2</v>
      </c>
      <c r="G866" s="252">
        <v>7.4999999999999997E-2</v>
      </c>
      <c r="H866" s="250">
        <v>1.6E-2</v>
      </c>
      <c r="I866" s="251">
        <v>0.04</v>
      </c>
      <c r="J866" s="252">
        <v>2.4E-2</v>
      </c>
    </row>
    <row r="867" spans="1:10" x14ac:dyDescent="0.3">
      <c r="A867" s="222" t="s">
        <v>242</v>
      </c>
      <c r="B867" s="250">
        <v>0</v>
      </c>
      <c r="C867" s="251">
        <v>7.9000000000000001E-2</v>
      </c>
      <c r="D867" s="252">
        <v>7.9000000000000001E-2</v>
      </c>
      <c r="E867" s="250">
        <v>0</v>
      </c>
      <c r="F867" s="251">
        <v>0.1</v>
      </c>
      <c r="G867" s="252">
        <v>0.1</v>
      </c>
      <c r="H867" s="250">
        <v>0.04</v>
      </c>
      <c r="I867" s="251">
        <v>6.7000000000000004E-2</v>
      </c>
      <c r="J867" s="252">
        <v>2.7000000000000003E-2</v>
      </c>
    </row>
    <row r="868" spans="1:10" x14ac:dyDescent="0.3">
      <c r="A868" s="222" t="s">
        <v>243</v>
      </c>
      <c r="B868" s="250">
        <v>0.13200000000000001</v>
      </c>
      <c r="C868" s="251">
        <v>0.23699999999999999</v>
      </c>
      <c r="D868" s="252">
        <v>0.10499999999999998</v>
      </c>
      <c r="E868" s="250">
        <v>0.1</v>
      </c>
      <c r="F868" s="251">
        <v>0.17499999999999999</v>
      </c>
      <c r="G868" s="252">
        <v>7.4999999999999983E-2</v>
      </c>
      <c r="H868" s="250">
        <v>0.14799999999999999</v>
      </c>
      <c r="I868" s="251">
        <v>0.16700000000000001</v>
      </c>
      <c r="J868" s="252">
        <v>1.9000000000000017E-2</v>
      </c>
    </row>
    <row r="869" spans="1:10" x14ac:dyDescent="0.3">
      <c r="A869" s="222" t="s">
        <v>339</v>
      </c>
      <c r="B869" s="250">
        <v>0.65800000000000003</v>
      </c>
      <c r="C869" s="251">
        <v>0.36799999999999999</v>
      </c>
      <c r="D869" s="252">
        <v>-0.29000000000000004</v>
      </c>
      <c r="E869" s="250">
        <v>0.51300000000000001</v>
      </c>
      <c r="F869" s="251">
        <v>0.27500000000000002</v>
      </c>
      <c r="G869" s="252">
        <v>-0.23799999999999999</v>
      </c>
      <c r="H869" s="250">
        <v>0.46899999999999997</v>
      </c>
      <c r="I869" s="251">
        <v>0.36099999999999999</v>
      </c>
      <c r="J869" s="252">
        <v>-0.10799999999999998</v>
      </c>
    </row>
    <row r="870" spans="1:10" x14ac:dyDescent="0.3">
      <c r="A870" s="222" t="s">
        <v>103</v>
      </c>
      <c r="B870" s="250">
        <v>0.21099999999999999</v>
      </c>
      <c r="C870" s="251">
        <v>0.26300000000000001</v>
      </c>
      <c r="D870" s="252">
        <v>5.2000000000000018E-2</v>
      </c>
      <c r="E870" s="250">
        <v>0.33800000000000002</v>
      </c>
      <c r="F870" s="251">
        <v>0.313</v>
      </c>
      <c r="G870" s="252">
        <v>-2.5000000000000022E-2</v>
      </c>
      <c r="H870" s="250">
        <v>0.28299999999999997</v>
      </c>
      <c r="I870" s="251">
        <v>0.315</v>
      </c>
      <c r="J870" s="252">
        <v>3.2000000000000028E-2</v>
      </c>
    </row>
    <row r="871" spans="1:10" x14ac:dyDescent="0.3">
      <c r="A871" s="279" t="s">
        <v>259</v>
      </c>
      <c r="B871" s="254">
        <v>38</v>
      </c>
      <c r="C871" s="255">
        <v>38</v>
      </c>
      <c r="D871" s="256" t="s">
        <v>248</v>
      </c>
      <c r="E871" s="254">
        <v>80</v>
      </c>
      <c r="F871" s="255">
        <v>80</v>
      </c>
      <c r="G871" s="256" t="s">
        <v>248</v>
      </c>
      <c r="H871" s="254">
        <v>371</v>
      </c>
      <c r="I871" s="255">
        <v>371</v>
      </c>
      <c r="J871" s="256" t="s">
        <v>248</v>
      </c>
    </row>
    <row r="872" spans="1:10" x14ac:dyDescent="0.3">
      <c r="A872" s="222" t="s">
        <v>194</v>
      </c>
      <c r="B872" s="257">
        <v>1.92</v>
      </c>
      <c r="C872" s="258">
        <v>2.3199999999999998</v>
      </c>
      <c r="D872" s="259">
        <v>0.39999999999999991</v>
      </c>
      <c r="E872" s="257">
        <v>1.95</v>
      </c>
      <c r="F872" s="258">
        <v>2.5299999999999998</v>
      </c>
      <c r="G872" s="259">
        <v>0.57999999999999985</v>
      </c>
      <c r="H872" s="257">
        <v>2.17</v>
      </c>
      <c r="I872" s="258">
        <v>2.2999999999999998</v>
      </c>
      <c r="J872" s="259">
        <v>0.12999999999999989</v>
      </c>
    </row>
    <row r="873" spans="1:10" x14ac:dyDescent="0.3">
      <c r="A873" s="222" t="s">
        <v>174</v>
      </c>
      <c r="B873" s="257">
        <v>0.59</v>
      </c>
      <c r="C873" s="258">
        <v>1.19</v>
      </c>
      <c r="D873" s="260" t="s">
        <v>248</v>
      </c>
      <c r="E873" s="257">
        <v>1.08</v>
      </c>
      <c r="F873" s="258">
        <v>1.49</v>
      </c>
      <c r="G873" s="260" t="s">
        <v>248</v>
      </c>
      <c r="H873" s="257">
        <v>1.19</v>
      </c>
      <c r="I873" s="258">
        <v>1.34</v>
      </c>
      <c r="J873" s="260" t="s">
        <v>248</v>
      </c>
    </row>
    <row r="874" spans="1:10" x14ac:dyDescent="0.3">
      <c r="A874" s="222" t="s">
        <v>260</v>
      </c>
      <c r="B874" s="262" t="s">
        <v>248</v>
      </c>
      <c r="C874" s="258" t="s">
        <v>266</v>
      </c>
      <c r="D874" s="260" t="s">
        <v>248</v>
      </c>
      <c r="E874" s="262" t="s">
        <v>248</v>
      </c>
      <c r="F874" s="258" t="s">
        <v>236</v>
      </c>
      <c r="G874" s="260" t="s">
        <v>248</v>
      </c>
      <c r="H874" s="262" t="s">
        <v>248</v>
      </c>
      <c r="I874" s="258" t="s">
        <v>130</v>
      </c>
      <c r="J874" s="260" t="s">
        <v>248</v>
      </c>
    </row>
    <row r="875" spans="1:10" x14ac:dyDescent="0.3">
      <c r="A875" s="280" t="s">
        <v>173</v>
      </c>
      <c r="B875" s="264" t="s">
        <v>248</v>
      </c>
      <c r="C875" s="265">
        <v>0.31128404669260695</v>
      </c>
      <c r="D875" s="266" t="s">
        <v>248</v>
      </c>
      <c r="E875" s="264" t="s">
        <v>248</v>
      </c>
      <c r="F875" s="265">
        <v>0.38057742782152221</v>
      </c>
      <c r="G875" s="266" t="s">
        <v>248</v>
      </c>
      <c r="H875" s="264" t="s">
        <v>248</v>
      </c>
      <c r="I875" s="265">
        <v>8.1351689612014944E-2</v>
      </c>
      <c r="J875" s="266" t="s">
        <v>248</v>
      </c>
    </row>
    <row r="876" spans="1:10" ht="65" x14ac:dyDescent="0.3">
      <c r="A876" s="192" t="s">
        <v>356</v>
      </c>
      <c r="B876" s="250">
        <v>0.80500000000000005</v>
      </c>
      <c r="C876" s="251">
        <v>0.61</v>
      </c>
      <c r="D876" s="252">
        <v>-0.19500000000000006</v>
      </c>
      <c r="E876" s="250">
        <v>0.59499999999999997</v>
      </c>
      <c r="F876" s="251">
        <v>0.5</v>
      </c>
      <c r="G876" s="252">
        <v>-9.4999999999999973E-2</v>
      </c>
      <c r="H876" s="250">
        <v>0.59399999999999997</v>
      </c>
      <c r="I876" s="251">
        <v>0.50800000000000001</v>
      </c>
      <c r="J876" s="252">
        <v>-8.5999999999999965E-2</v>
      </c>
    </row>
    <row r="877" spans="1:10" x14ac:dyDescent="0.3">
      <c r="A877" s="222" t="s">
        <v>539</v>
      </c>
      <c r="B877" s="250">
        <v>4.9000000000000002E-2</v>
      </c>
      <c r="C877" s="251">
        <v>0.122</v>
      </c>
      <c r="D877" s="252">
        <v>7.2999999999999995E-2</v>
      </c>
      <c r="E877" s="250">
        <v>0.107</v>
      </c>
      <c r="F877" s="251">
        <v>7.0999999999999994E-2</v>
      </c>
      <c r="G877" s="252">
        <v>-3.6000000000000004E-2</v>
      </c>
      <c r="H877" s="250">
        <v>0.10199999999999999</v>
      </c>
      <c r="I877" s="251">
        <v>0.12</v>
      </c>
      <c r="J877" s="252">
        <v>1.8000000000000002E-2</v>
      </c>
    </row>
    <row r="878" spans="1:10" x14ac:dyDescent="0.3">
      <c r="A878" s="222" t="s">
        <v>242</v>
      </c>
      <c r="B878" s="250">
        <v>0</v>
      </c>
      <c r="C878" s="251">
        <v>9.8000000000000004E-2</v>
      </c>
      <c r="D878" s="252">
        <v>9.8000000000000004E-2</v>
      </c>
      <c r="E878" s="250">
        <v>1.2E-2</v>
      </c>
      <c r="F878" s="251">
        <v>0.06</v>
      </c>
      <c r="G878" s="252">
        <v>4.8000000000000001E-2</v>
      </c>
      <c r="H878" s="250">
        <v>5.1999999999999998E-2</v>
      </c>
      <c r="I878" s="251">
        <v>9.4E-2</v>
      </c>
      <c r="J878" s="252">
        <v>4.2000000000000003E-2</v>
      </c>
    </row>
    <row r="879" spans="1:10" x14ac:dyDescent="0.3">
      <c r="A879" s="222" t="s">
        <v>243</v>
      </c>
      <c r="B879" s="250">
        <v>7.2999999999999995E-2</v>
      </c>
      <c r="C879" s="251">
        <v>4.9000000000000002E-2</v>
      </c>
      <c r="D879" s="252">
        <v>-2.3999999999999994E-2</v>
      </c>
      <c r="E879" s="250">
        <v>0.06</v>
      </c>
      <c r="F879" s="251">
        <v>4.8000000000000001E-2</v>
      </c>
      <c r="G879" s="252">
        <v>-1.1999999999999997E-2</v>
      </c>
      <c r="H879" s="250">
        <v>6.5000000000000002E-2</v>
      </c>
      <c r="I879" s="251">
        <v>8.1000000000000003E-2</v>
      </c>
      <c r="J879" s="252">
        <v>1.6E-2</v>
      </c>
    </row>
    <row r="880" spans="1:10" x14ac:dyDescent="0.3">
      <c r="A880" s="222" t="s">
        <v>339</v>
      </c>
      <c r="B880" s="250">
        <v>4.9000000000000002E-2</v>
      </c>
      <c r="C880" s="251">
        <v>2.4E-2</v>
      </c>
      <c r="D880" s="252">
        <v>-2.5000000000000001E-2</v>
      </c>
      <c r="E880" s="250">
        <v>3.5999999999999997E-2</v>
      </c>
      <c r="F880" s="251">
        <v>3.5999999999999997E-2</v>
      </c>
      <c r="G880" s="252">
        <v>0</v>
      </c>
      <c r="H880" s="250">
        <v>7.0999999999999994E-2</v>
      </c>
      <c r="I880" s="251">
        <v>3.9E-2</v>
      </c>
      <c r="J880" s="252">
        <v>-3.1999999999999994E-2</v>
      </c>
    </row>
    <row r="881" spans="1:10" x14ac:dyDescent="0.3">
      <c r="A881" s="222" t="s">
        <v>103</v>
      </c>
      <c r="B881" s="250">
        <v>2.4E-2</v>
      </c>
      <c r="C881" s="251">
        <v>9.8000000000000004E-2</v>
      </c>
      <c r="D881" s="252">
        <v>7.400000000000001E-2</v>
      </c>
      <c r="E881" s="250">
        <v>0.19</v>
      </c>
      <c r="F881" s="251">
        <v>0.28599999999999998</v>
      </c>
      <c r="G881" s="252">
        <v>9.5999999999999974E-2</v>
      </c>
      <c r="H881" s="250">
        <v>0.115</v>
      </c>
      <c r="I881" s="251">
        <v>0.157</v>
      </c>
      <c r="J881" s="252">
        <v>4.1999999999999996E-2</v>
      </c>
    </row>
    <row r="882" spans="1:10" x14ac:dyDescent="0.3">
      <c r="A882" s="279" t="s">
        <v>259</v>
      </c>
      <c r="B882" s="254">
        <v>41</v>
      </c>
      <c r="C882" s="255">
        <v>41</v>
      </c>
      <c r="D882" s="256" t="s">
        <v>248</v>
      </c>
      <c r="E882" s="254">
        <v>84</v>
      </c>
      <c r="F882" s="255">
        <v>84</v>
      </c>
      <c r="G882" s="256" t="s">
        <v>248</v>
      </c>
      <c r="H882" s="254">
        <v>382</v>
      </c>
      <c r="I882" s="255">
        <v>382</v>
      </c>
      <c r="J882" s="256" t="s">
        <v>248</v>
      </c>
    </row>
    <row r="883" spans="1:10" x14ac:dyDescent="0.3">
      <c r="A883" s="222" t="s">
        <v>194</v>
      </c>
      <c r="B883" s="257">
        <v>5.41</v>
      </c>
      <c r="C883" s="258">
        <v>4.95</v>
      </c>
      <c r="D883" s="259">
        <v>-0.45999999999999996</v>
      </c>
      <c r="E883" s="257">
        <v>4.5999999999999996</v>
      </c>
      <c r="F883" s="258">
        <v>4.0999999999999996</v>
      </c>
      <c r="G883" s="259">
        <v>-0.5</v>
      </c>
      <c r="H883" s="257">
        <v>4.74</v>
      </c>
      <c r="I883" s="258">
        <v>4.51</v>
      </c>
      <c r="J883" s="259">
        <v>-0.23000000000000043</v>
      </c>
    </row>
    <row r="884" spans="1:10" x14ac:dyDescent="0.3">
      <c r="A884" s="222" t="s">
        <v>174</v>
      </c>
      <c r="B884" s="257">
        <v>1.34</v>
      </c>
      <c r="C884" s="258">
        <v>1.66</v>
      </c>
      <c r="D884" s="260" t="s">
        <v>248</v>
      </c>
      <c r="E884" s="257">
        <v>2.02</v>
      </c>
      <c r="F884" s="258">
        <v>2.21</v>
      </c>
      <c r="G884" s="260" t="s">
        <v>248</v>
      </c>
      <c r="H884" s="257">
        <v>1.82</v>
      </c>
      <c r="I884" s="258">
        <v>1.89</v>
      </c>
      <c r="J884" s="260" t="s">
        <v>248</v>
      </c>
    </row>
    <row r="885" spans="1:10" x14ac:dyDescent="0.3">
      <c r="A885" s="222" t="s">
        <v>260</v>
      </c>
      <c r="B885" s="262" t="s">
        <v>248</v>
      </c>
      <c r="C885" s="258" t="s">
        <v>130</v>
      </c>
      <c r="D885" s="260" t="s">
        <v>248</v>
      </c>
      <c r="E885" s="262" t="s">
        <v>248</v>
      </c>
      <c r="F885" s="258" t="s">
        <v>236</v>
      </c>
      <c r="G885" s="260" t="s">
        <v>248</v>
      </c>
      <c r="H885" s="262" t="s">
        <v>248</v>
      </c>
      <c r="I885" s="258" t="s">
        <v>236</v>
      </c>
      <c r="J885" s="260" t="s">
        <v>248</v>
      </c>
    </row>
    <row r="886" spans="1:10" x14ac:dyDescent="0.3">
      <c r="A886" s="280" t="s">
        <v>173</v>
      </c>
      <c r="B886" s="264" t="s">
        <v>248</v>
      </c>
      <c r="C886" s="265">
        <v>-0.23279352226720645</v>
      </c>
      <c r="D886" s="266" t="s">
        <v>248</v>
      </c>
      <c r="E886" s="264" t="s">
        <v>248</v>
      </c>
      <c r="F886" s="265">
        <v>-0.29708853238265004</v>
      </c>
      <c r="G886" s="266" t="s">
        <v>248</v>
      </c>
      <c r="H886" s="264" t="s">
        <v>248</v>
      </c>
      <c r="I886" s="265">
        <v>-0.12658227848101289</v>
      </c>
      <c r="J886" s="266" t="s">
        <v>248</v>
      </c>
    </row>
    <row r="887" spans="1:10" ht="26" x14ac:dyDescent="0.3">
      <c r="A887" s="192" t="s">
        <v>337</v>
      </c>
      <c r="B887" s="250">
        <v>0</v>
      </c>
      <c r="C887" s="251">
        <v>0.36099999999999999</v>
      </c>
      <c r="D887" s="252">
        <v>0.36099999999999999</v>
      </c>
      <c r="E887" s="250">
        <v>5.1999999999999998E-2</v>
      </c>
      <c r="F887" s="251">
        <v>0.20799999999999999</v>
      </c>
      <c r="G887" s="252">
        <v>0.156</v>
      </c>
      <c r="H887" s="250">
        <v>8.4000000000000005E-2</v>
      </c>
      <c r="I887" s="251">
        <v>0.28199999999999997</v>
      </c>
      <c r="J887" s="252">
        <v>0.19799999999999995</v>
      </c>
    </row>
    <row r="888" spans="1:10" x14ac:dyDescent="0.3">
      <c r="A888" s="222" t="s">
        <v>539</v>
      </c>
      <c r="B888" s="250">
        <v>8.3000000000000004E-2</v>
      </c>
      <c r="C888" s="251">
        <v>0.13900000000000001</v>
      </c>
      <c r="D888" s="252">
        <v>5.6000000000000008E-2</v>
      </c>
      <c r="E888" s="250">
        <v>9.0999999999999998E-2</v>
      </c>
      <c r="F888" s="251">
        <v>0.104</v>
      </c>
      <c r="G888" s="252">
        <v>1.2999999999999998E-2</v>
      </c>
      <c r="H888" s="250">
        <v>7.5999999999999998E-2</v>
      </c>
      <c r="I888" s="251">
        <v>0.106</v>
      </c>
      <c r="J888" s="252">
        <v>0.03</v>
      </c>
    </row>
    <row r="889" spans="1:10" x14ac:dyDescent="0.3">
      <c r="A889" s="222" t="s">
        <v>242</v>
      </c>
      <c r="B889" s="250">
        <v>0.111</v>
      </c>
      <c r="C889" s="251">
        <v>0.111</v>
      </c>
      <c r="D889" s="252">
        <v>0</v>
      </c>
      <c r="E889" s="250">
        <v>7.8E-2</v>
      </c>
      <c r="F889" s="251">
        <v>9.0999999999999998E-2</v>
      </c>
      <c r="G889" s="252">
        <v>1.2999999999999998E-2</v>
      </c>
      <c r="H889" s="250">
        <v>0.106</v>
      </c>
      <c r="I889" s="251">
        <v>0.11899999999999999</v>
      </c>
      <c r="J889" s="252">
        <v>1.2999999999999998E-2</v>
      </c>
    </row>
    <row r="890" spans="1:10" x14ac:dyDescent="0.3">
      <c r="A890" s="222" t="s">
        <v>243</v>
      </c>
      <c r="B890" s="250">
        <v>0.30599999999999999</v>
      </c>
      <c r="C890" s="251">
        <v>8.3000000000000004E-2</v>
      </c>
      <c r="D890" s="252">
        <v>-0.22299999999999998</v>
      </c>
      <c r="E890" s="250">
        <v>0.182</v>
      </c>
      <c r="F890" s="251">
        <v>7.8E-2</v>
      </c>
      <c r="G890" s="252">
        <v>-0.104</v>
      </c>
      <c r="H890" s="250">
        <v>0.23300000000000001</v>
      </c>
      <c r="I890" s="251">
        <v>0.108</v>
      </c>
      <c r="J890" s="252">
        <v>-0.125</v>
      </c>
    </row>
    <row r="891" spans="1:10" x14ac:dyDescent="0.3">
      <c r="A891" s="222" t="s">
        <v>339</v>
      </c>
      <c r="B891" s="250">
        <v>0.16700000000000001</v>
      </c>
      <c r="C891" s="251">
        <v>2.8000000000000001E-2</v>
      </c>
      <c r="D891" s="252">
        <v>-0.13900000000000001</v>
      </c>
      <c r="E891" s="250">
        <v>0.104</v>
      </c>
      <c r="F891" s="251">
        <v>3.9E-2</v>
      </c>
      <c r="G891" s="252">
        <v>-6.5000000000000002E-2</v>
      </c>
      <c r="H891" s="250">
        <v>0.13</v>
      </c>
      <c r="I891" s="251">
        <v>4.2999999999999997E-2</v>
      </c>
      <c r="J891" s="252">
        <v>-8.7000000000000008E-2</v>
      </c>
    </row>
    <row r="892" spans="1:10" x14ac:dyDescent="0.3">
      <c r="A892" s="222" t="s">
        <v>103</v>
      </c>
      <c r="B892" s="250">
        <v>0.33300000000000002</v>
      </c>
      <c r="C892" s="251">
        <v>0.27800000000000002</v>
      </c>
      <c r="D892" s="252">
        <v>-5.4999999999999993E-2</v>
      </c>
      <c r="E892" s="250">
        <v>0.49399999999999999</v>
      </c>
      <c r="F892" s="251">
        <v>0.48099999999999998</v>
      </c>
      <c r="G892" s="252">
        <v>-1.3000000000000012E-2</v>
      </c>
      <c r="H892" s="250">
        <v>0.371</v>
      </c>
      <c r="I892" s="251">
        <v>0.34100000000000003</v>
      </c>
      <c r="J892" s="252">
        <v>-2.9999999999999971E-2</v>
      </c>
    </row>
    <row r="893" spans="1:10" x14ac:dyDescent="0.3">
      <c r="A893" s="279" t="s">
        <v>259</v>
      </c>
      <c r="B893" s="254">
        <v>36</v>
      </c>
      <c r="C893" s="255">
        <v>36</v>
      </c>
      <c r="D893" s="256" t="s">
        <v>248</v>
      </c>
      <c r="E893" s="254">
        <v>77</v>
      </c>
      <c r="F893" s="255">
        <v>77</v>
      </c>
      <c r="G893" s="256" t="s">
        <v>248</v>
      </c>
      <c r="H893" s="254">
        <v>369</v>
      </c>
      <c r="I893" s="255">
        <v>369</v>
      </c>
      <c r="J893" s="256" t="s">
        <v>248</v>
      </c>
    </row>
    <row r="894" spans="1:10" x14ac:dyDescent="0.3">
      <c r="A894" s="222" t="s">
        <v>194</v>
      </c>
      <c r="B894" s="257">
        <v>2.44</v>
      </c>
      <c r="C894" s="258">
        <v>3.89</v>
      </c>
      <c r="D894" s="259">
        <v>1.4500000000000002</v>
      </c>
      <c r="E894" s="257">
        <v>2.3199999999999998</v>
      </c>
      <c r="F894" s="258">
        <v>2.92</v>
      </c>
      <c r="G894" s="259">
        <v>0.60000000000000009</v>
      </c>
      <c r="H894" s="257">
        <v>2.64</v>
      </c>
      <c r="I894" s="258">
        <v>3.45</v>
      </c>
      <c r="J894" s="259">
        <v>0.81</v>
      </c>
    </row>
    <row r="895" spans="1:10" x14ac:dyDescent="0.3">
      <c r="A895" s="222" t="s">
        <v>174</v>
      </c>
      <c r="B895" s="257">
        <v>1.3</v>
      </c>
      <c r="C895" s="258">
        <v>2.09</v>
      </c>
      <c r="D895" s="260" t="s">
        <v>248</v>
      </c>
      <c r="E895" s="257">
        <v>1.6</v>
      </c>
      <c r="F895" s="258">
        <v>2.09</v>
      </c>
      <c r="G895" s="260" t="s">
        <v>248</v>
      </c>
      <c r="H895" s="257">
        <v>1.63</v>
      </c>
      <c r="I895" s="258">
        <v>2.0699999999999998</v>
      </c>
      <c r="J895" s="260" t="s">
        <v>248</v>
      </c>
    </row>
    <row r="896" spans="1:10" x14ac:dyDescent="0.3">
      <c r="A896" s="222" t="s">
        <v>260</v>
      </c>
      <c r="B896" s="262" t="s">
        <v>248</v>
      </c>
      <c r="C896" s="258" t="s">
        <v>237</v>
      </c>
      <c r="D896" s="260" t="s">
        <v>248</v>
      </c>
      <c r="E896" s="262" t="s">
        <v>248</v>
      </c>
      <c r="F896" s="258" t="s">
        <v>236</v>
      </c>
      <c r="G896" s="260" t="s">
        <v>248</v>
      </c>
      <c r="H896" s="262" t="s">
        <v>248</v>
      </c>
      <c r="I896" s="258" t="s">
        <v>237</v>
      </c>
      <c r="J896" s="260" t="s">
        <v>248</v>
      </c>
    </row>
    <row r="897" spans="1:10" x14ac:dyDescent="0.3">
      <c r="A897" s="280" t="s">
        <v>173</v>
      </c>
      <c r="B897" s="264" t="s">
        <v>248</v>
      </c>
      <c r="C897" s="265">
        <v>0.80734966592427626</v>
      </c>
      <c r="D897" s="266" t="s">
        <v>248</v>
      </c>
      <c r="E897" s="264" t="s">
        <v>248</v>
      </c>
      <c r="F897" s="265">
        <v>0.33444816053511711</v>
      </c>
      <c r="G897" s="266" t="s">
        <v>248</v>
      </c>
      <c r="H897" s="264" t="s">
        <v>248</v>
      </c>
      <c r="I897" s="265">
        <v>0.45866364665911669</v>
      </c>
      <c r="J897" s="266" t="s">
        <v>248</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2" manualBreakCount="22">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24" max="9" man="1"/>
    <brk id="552" max="9" man="1"/>
    <brk id="561" max="16383" man="1"/>
    <brk id="588" max="16383" man="1"/>
    <brk id="615" max="16383" man="1"/>
    <brk id="651" max="16383" man="1"/>
    <brk id="678" max="16383" man="1"/>
    <brk id="696" max="16383" man="1"/>
    <brk id="875"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897"/>
  <sheetViews>
    <sheetView workbookViewId="0">
      <pane ySplit="3" topLeftCell="A4" activePane="bottomLeft" state="frozen"/>
      <selection activeCell="A802" sqref="A802"/>
      <selection pane="bottomLeft"/>
    </sheetView>
  </sheetViews>
  <sheetFormatPr defaultColWidth="9.33203125" defaultRowHeight="13" x14ac:dyDescent="0.3"/>
  <cols>
    <col min="1" max="1" width="67.77734375" style="243" customWidth="1"/>
    <col min="2" max="10" width="10.33203125" style="293" customWidth="1"/>
    <col min="11" max="16384" width="9.33203125" style="199"/>
  </cols>
  <sheetData>
    <row r="1" spans="1:13" ht="44.25" customHeight="1" x14ac:dyDescent="0.3">
      <c r="B1" s="854" t="s">
        <v>876</v>
      </c>
      <c r="C1" s="893"/>
      <c r="D1" s="893"/>
      <c r="E1" s="893"/>
      <c r="F1" s="893"/>
      <c r="G1" s="893"/>
      <c r="H1" s="893"/>
      <c r="I1" s="893"/>
      <c r="J1" s="893"/>
    </row>
    <row r="2" spans="1:13" x14ac:dyDescent="0.3">
      <c r="A2" s="200"/>
      <c r="B2" s="894" t="s">
        <v>267</v>
      </c>
      <c r="C2" s="895"/>
      <c r="D2" s="895"/>
      <c r="E2" s="894" t="s">
        <v>270</v>
      </c>
      <c r="F2" s="895"/>
      <c r="G2" s="895"/>
      <c r="H2" s="894" t="s">
        <v>271</v>
      </c>
      <c r="I2" s="895"/>
      <c r="J2" s="896"/>
    </row>
    <row r="3" spans="1:13" s="205" customFormat="1" x14ac:dyDescent="0.3">
      <c r="A3" s="201" t="s">
        <v>284</v>
      </c>
      <c r="B3" s="304" t="s">
        <v>268</v>
      </c>
      <c r="C3" s="305" t="s">
        <v>272</v>
      </c>
      <c r="D3" s="202" t="s">
        <v>269</v>
      </c>
      <c r="E3" s="203" t="s">
        <v>268</v>
      </c>
      <c r="F3" s="202" t="s">
        <v>272</v>
      </c>
      <c r="G3" s="202" t="s">
        <v>269</v>
      </c>
      <c r="H3" s="203" t="s">
        <v>268</v>
      </c>
      <c r="I3" s="202" t="s">
        <v>272</v>
      </c>
      <c r="J3" s="204" t="s">
        <v>269</v>
      </c>
    </row>
    <row r="4" spans="1:13" x14ac:dyDescent="0.3">
      <c r="A4" s="206" t="s">
        <v>497</v>
      </c>
      <c r="B4" s="244">
        <v>48</v>
      </c>
      <c r="C4" s="245">
        <v>48</v>
      </c>
      <c r="D4" s="246" t="s">
        <v>248</v>
      </c>
      <c r="E4" s="245">
        <v>73</v>
      </c>
      <c r="F4" s="245">
        <v>73</v>
      </c>
      <c r="G4" s="245" t="s">
        <v>248</v>
      </c>
      <c r="H4" s="244">
        <v>233</v>
      </c>
      <c r="I4" s="245">
        <v>233</v>
      </c>
      <c r="J4" s="246" t="s">
        <v>248</v>
      </c>
    </row>
    <row r="5" spans="1:13" ht="26" x14ac:dyDescent="0.3">
      <c r="A5" s="207" t="s">
        <v>234</v>
      </c>
      <c r="B5" s="247">
        <v>0.33300000000000002</v>
      </c>
      <c r="C5" s="248">
        <v>0.24399999999999999</v>
      </c>
      <c r="D5" s="249">
        <v>-8.9000000000000024E-2</v>
      </c>
      <c r="E5" s="248">
        <v>0.47099999999999997</v>
      </c>
      <c r="F5" s="248">
        <v>0.26500000000000001</v>
      </c>
      <c r="G5" s="248">
        <v>-0.20599999999999996</v>
      </c>
      <c r="H5" s="247">
        <v>0.29299999999999998</v>
      </c>
      <c r="I5" s="248">
        <v>0.21199999999999999</v>
      </c>
      <c r="J5" s="249">
        <v>-8.0999999999999989E-2</v>
      </c>
    </row>
    <row r="6" spans="1:13" x14ac:dyDescent="0.3">
      <c r="A6" s="216" t="s">
        <v>11</v>
      </c>
      <c r="B6" s="250">
        <v>0.28899999999999998</v>
      </c>
      <c r="C6" s="251">
        <v>0.311</v>
      </c>
      <c r="D6" s="252">
        <v>2.200000000000002E-2</v>
      </c>
      <c r="E6" s="251">
        <v>0.27900000000000003</v>
      </c>
      <c r="F6" s="251">
        <v>0.27900000000000003</v>
      </c>
      <c r="G6" s="251">
        <v>0</v>
      </c>
      <c r="H6" s="250">
        <v>0.308</v>
      </c>
      <c r="I6" s="251">
        <v>0.255</v>
      </c>
      <c r="J6" s="252">
        <v>-5.2999999999999992E-2</v>
      </c>
    </row>
    <row r="7" spans="1:13" x14ac:dyDescent="0.3">
      <c r="A7" s="216" t="s">
        <v>12</v>
      </c>
      <c r="B7" s="250">
        <v>0.222</v>
      </c>
      <c r="C7" s="251">
        <v>0.2</v>
      </c>
      <c r="D7" s="252">
        <v>-2.1999999999999992E-2</v>
      </c>
      <c r="E7" s="251">
        <v>0.14699999999999999</v>
      </c>
      <c r="F7" s="251">
        <v>0.16200000000000001</v>
      </c>
      <c r="G7" s="251">
        <v>1.5000000000000013E-2</v>
      </c>
      <c r="H7" s="250">
        <v>0.221</v>
      </c>
      <c r="I7" s="251">
        <v>0.21199999999999999</v>
      </c>
      <c r="J7" s="252">
        <v>-9.000000000000008E-3</v>
      </c>
    </row>
    <row r="8" spans="1:13" x14ac:dyDescent="0.3">
      <c r="A8" s="216" t="s">
        <v>13</v>
      </c>
      <c r="B8" s="250">
        <v>0.13300000000000001</v>
      </c>
      <c r="C8" s="251">
        <v>0.2</v>
      </c>
      <c r="D8" s="252">
        <v>6.7000000000000004E-2</v>
      </c>
      <c r="E8" s="251">
        <v>8.7999999999999995E-2</v>
      </c>
      <c r="F8" s="251">
        <v>0.17599999999999999</v>
      </c>
      <c r="G8" s="251">
        <v>8.7999999999999995E-2</v>
      </c>
      <c r="H8" s="250">
        <v>0.159</v>
      </c>
      <c r="I8" s="251">
        <v>0.20200000000000001</v>
      </c>
      <c r="J8" s="252">
        <v>4.300000000000001E-2</v>
      </c>
      <c r="M8" s="199" t="s">
        <v>130</v>
      </c>
    </row>
    <row r="9" spans="1:13" x14ac:dyDescent="0.3">
      <c r="A9" s="216" t="s">
        <v>17</v>
      </c>
      <c r="B9" s="250">
        <v>0</v>
      </c>
      <c r="C9" s="251">
        <v>2.1999999999999999E-2</v>
      </c>
      <c r="D9" s="252">
        <v>2.1999999999999999E-2</v>
      </c>
      <c r="E9" s="251">
        <v>0</v>
      </c>
      <c r="F9" s="251">
        <v>5.8999999999999997E-2</v>
      </c>
      <c r="G9" s="251">
        <v>5.8999999999999997E-2</v>
      </c>
      <c r="H9" s="250">
        <v>5.0000000000000001E-3</v>
      </c>
      <c r="I9" s="251">
        <v>6.7000000000000004E-2</v>
      </c>
      <c r="J9" s="252">
        <v>6.2000000000000006E-2</v>
      </c>
    </row>
    <row r="10" spans="1:13" x14ac:dyDescent="0.3">
      <c r="A10" s="216" t="s">
        <v>18</v>
      </c>
      <c r="B10" s="250">
        <v>2.1999999999999999E-2</v>
      </c>
      <c r="C10" s="251">
        <v>2.1999999999999999E-2</v>
      </c>
      <c r="D10" s="252">
        <v>0</v>
      </c>
      <c r="E10" s="251">
        <v>1.4999999999999999E-2</v>
      </c>
      <c r="F10" s="251">
        <v>2.9000000000000001E-2</v>
      </c>
      <c r="G10" s="251">
        <v>1.4000000000000002E-2</v>
      </c>
      <c r="H10" s="250">
        <v>1.4E-2</v>
      </c>
      <c r="I10" s="251">
        <v>2.9000000000000001E-2</v>
      </c>
      <c r="J10" s="252">
        <v>1.5000000000000001E-2</v>
      </c>
    </row>
    <row r="11" spans="1:13" x14ac:dyDescent="0.3">
      <c r="A11" s="216" t="s">
        <v>19</v>
      </c>
      <c r="B11" s="250">
        <v>0</v>
      </c>
      <c r="C11" s="251">
        <v>0</v>
      </c>
      <c r="D11" s="252">
        <v>0</v>
      </c>
      <c r="E11" s="251">
        <v>0</v>
      </c>
      <c r="F11" s="251">
        <v>2.9000000000000001E-2</v>
      </c>
      <c r="G11" s="251">
        <v>2.9000000000000001E-2</v>
      </c>
      <c r="H11" s="250">
        <v>0</v>
      </c>
      <c r="I11" s="251">
        <v>2.4E-2</v>
      </c>
      <c r="J11" s="252">
        <v>2.4E-2</v>
      </c>
    </row>
    <row r="12" spans="1:13" x14ac:dyDescent="0.3">
      <c r="A12" s="216" t="s">
        <v>20</v>
      </c>
      <c r="B12" s="250">
        <v>0</v>
      </c>
      <c r="C12" s="251">
        <v>0</v>
      </c>
      <c r="D12" s="252">
        <v>0</v>
      </c>
      <c r="E12" s="251">
        <v>0</v>
      </c>
      <c r="F12" s="251">
        <v>0</v>
      </c>
      <c r="G12" s="251">
        <v>0</v>
      </c>
      <c r="H12" s="250">
        <v>0</v>
      </c>
      <c r="I12" s="251">
        <v>0</v>
      </c>
      <c r="J12" s="252">
        <v>0</v>
      </c>
    </row>
    <row r="13" spans="1:13" x14ac:dyDescent="0.3">
      <c r="A13" s="253" t="s">
        <v>259</v>
      </c>
      <c r="B13" s="254">
        <v>45</v>
      </c>
      <c r="C13" s="255">
        <v>45</v>
      </c>
      <c r="D13" s="256" t="s">
        <v>248</v>
      </c>
      <c r="E13" s="255">
        <v>68</v>
      </c>
      <c r="F13" s="255">
        <v>68</v>
      </c>
      <c r="G13" s="255" t="s">
        <v>248</v>
      </c>
      <c r="H13" s="254">
        <v>208</v>
      </c>
      <c r="I13" s="255">
        <v>208</v>
      </c>
      <c r="J13" s="256" t="s">
        <v>248</v>
      </c>
    </row>
    <row r="14" spans="1:13" x14ac:dyDescent="0.3">
      <c r="A14" s="216" t="s">
        <v>194</v>
      </c>
      <c r="B14" s="257">
        <v>6.76</v>
      </c>
      <c r="C14" s="258">
        <v>6.49</v>
      </c>
      <c r="D14" s="259">
        <v>-0.26999999999999957</v>
      </c>
      <c r="E14" s="258">
        <v>7.09</v>
      </c>
      <c r="F14" s="258">
        <v>6.31</v>
      </c>
      <c r="G14" s="258">
        <v>-0.78000000000000025</v>
      </c>
      <c r="H14" s="257">
        <v>6.68</v>
      </c>
      <c r="I14" s="258">
        <v>6.16</v>
      </c>
      <c r="J14" s="259">
        <v>-0.51999999999999957</v>
      </c>
    </row>
    <row r="15" spans="1:13" x14ac:dyDescent="0.3">
      <c r="A15" s="216" t="s">
        <v>174</v>
      </c>
      <c r="B15" s="257">
        <v>1.19</v>
      </c>
      <c r="C15" s="258">
        <v>1.25</v>
      </c>
      <c r="D15" s="260" t="s">
        <v>248</v>
      </c>
      <c r="E15" s="258">
        <v>1.1000000000000001</v>
      </c>
      <c r="F15" s="258">
        <v>1.56</v>
      </c>
      <c r="G15" s="261" t="s">
        <v>248</v>
      </c>
      <c r="H15" s="257">
        <v>1.1499999999999999</v>
      </c>
      <c r="I15" s="258">
        <v>1.48</v>
      </c>
      <c r="J15" s="260" t="s">
        <v>248</v>
      </c>
    </row>
    <row r="16" spans="1:13" x14ac:dyDescent="0.3">
      <c r="A16" s="216" t="s">
        <v>260</v>
      </c>
      <c r="B16" s="262" t="s">
        <v>248</v>
      </c>
      <c r="C16" s="258" t="s">
        <v>130</v>
      </c>
      <c r="D16" s="260" t="s">
        <v>248</v>
      </c>
      <c r="E16" s="261" t="s">
        <v>248</v>
      </c>
      <c r="F16" s="258" t="s">
        <v>237</v>
      </c>
      <c r="G16" s="261" t="s">
        <v>248</v>
      </c>
      <c r="H16" s="262" t="s">
        <v>248</v>
      </c>
      <c r="I16" s="258" t="s">
        <v>237</v>
      </c>
      <c r="J16" s="260" t="s">
        <v>248</v>
      </c>
    </row>
    <row r="17" spans="1:10" x14ac:dyDescent="0.3">
      <c r="A17" s="263" t="s">
        <v>173</v>
      </c>
      <c r="B17" s="264" t="s">
        <v>248</v>
      </c>
      <c r="C17" s="265">
        <v>-0.20439061317183921</v>
      </c>
      <c r="D17" s="266" t="s">
        <v>248</v>
      </c>
      <c r="E17" s="267" t="s">
        <v>248</v>
      </c>
      <c r="F17" s="265">
        <v>-0.4472477064220185</v>
      </c>
      <c r="G17" s="267" t="s">
        <v>248</v>
      </c>
      <c r="H17" s="264" t="s">
        <v>248</v>
      </c>
      <c r="I17" s="265">
        <v>-0.32378580323785777</v>
      </c>
      <c r="J17" s="266" t="s">
        <v>248</v>
      </c>
    </row>
    <row r="18" spans="1:10" ht="26" x14ac:dyDescent="0.3">
      <c r="A18" s="12" t="s">
        <v>534</v>
      </c>
      <c r="B18" s="247">
        <v>7.0999999999999994E-2</v>
      </c>
      <c r="C18" s="248">
        <v>7.0999999999999994E-2</v>
      </c>
      <c r="D18" s="249">
        <v>0</v>
      </c>
      <c r="E18" s="248">
        <v>0.108</v>
      </c>
      <c r="F18" s="248">
        <v>0.108</v>
      </c>
      <c r="G18" s="248">
        <v>0</v>
      </c>
      <c r="H18" s="247">
        <v>9.1999999999999998E-2</v>
      </c>
      <c r="I18" s="248">
        <v>0.123</v>
      </c>
      <c r="J18" s="249">
        <v>3.1E-2</v>
      </c>
    </row>
    <row r="19" spans="1:10" x14ac:dyDescent="0.3">
      <c r="A19" s="215" t="s">
        <v>535</v>
      </c>
      <c r="B19" s="250">
        <v>2.4E-2</v>
      </c>
      <c r="C19" s="251">
        <v>2.4E-2</v>
      </c>
      <c r="D19" s="252">
        <v>0</v>
      </c>
      <c r="E19" s="251">
        <v>0.13800000000000001</v>
      </c>
      <c r="F19" s="251">
        <v>9.1999999999999998E-2</v>
      </c>
      <c r="G19" s="251">
        <v>-4.6000000000000013E-2</v>
      </c>
      <c r="H19" s="250">
        <v>8.6999999999999994E-2</v>
      </c>
      <c r="I19" s="251">
        <v>0.123</v>
      </c>
      <c r="J19" s="252">
        <v>3.6000000000000004E-2</v>
      </c>
    </row>
    <row r="20" spans="1:10" x14ac:dyDescent="0.3">
      <c r="A20" s="215" t="s">
        <v>526</v>
      </c>
      <c r="B20" s="250">
        <v>7.0999999999999994E-2</v>
      </c>
      <c r="C20" s="251">
        <v>9.5000000000000001E-2</v>
      </c>
      <c r="D20" s="252">
        <v>2.4000000000000007E-2</v>
      </c>
      <c r="E20" s="251">
        <v>6.2E-2</v>
      </c>
      <c r="F20" s="251">
        <v>7.6999999999999999E-2</v>
      </c>
      <c r="G20" s="251">
        <v>1.4999999999999999E-2</v>
      </c>
      <c r="H20" s="250">
        <v>4.1000000000000002E-2</v>
      </c>
      <c r="I20" s="251">
        <v>5.0999999999999997E-2</v>
      </c>
      <c r="J20" s="252">
        <v>9.999999999999995E-3</v>
      </c>
    </row>
    <row r="21" spans="1:10" x14ac:dyDescent="0.3">
      <c r="A21" s="65" t="s">
        <v>182</v>
      </c>
      <c r="B21" s="250">
        <v>0</v>
      </c>
      <c r="C21" s="251">
        <v>0</v>
      </c>
      <c r="D21" s="252">
        <v>0</v>
      </c>
      <c r="E21" s="251">
        <v>1.4999999999999999E-2</v>
      </c>
      <c r="F21" s="251">
        <v>1.4999999999999999E-2</v>
      </c>
      <c r="G21" s="251">
        <v>0</v>
      </c>
      <c r="H21" s="250">
        <v>5.0000000000000001E-3</v>
      </c>
      <c r="I21" s="251">
        <v>0.01</v>
      </c>
      <c r="J21" s="252">
        <v>5.0000000000000001E-3</v>
      </c>
    </row>
    <row r="22" spans="1:10" x14ac:dyDescent="0.3">
      <c r="A22" s="65" t="s">
        <v>244</v>
      </c>
      <c r="B22" s="250">
        <v>4.8000000000000001E-2</v>
      </c>
      <c r="C22" s="251">
        <v>0</v>
      </c>
      <c r="D22" s="252">
        <v>-4.8000000000000001E-2</v>
      </c>
      <c r="E22" s="251">
        <v>4.5999999999999999E-2</v>
      </c>
      <c r="F22" s="251">
        <v>1.4999999999999999E-2</v>
      </c>
      <c r="G22" s="251">
        <v>-3.1E-2</v>
      </c>
      <c r="H22" s="250">
        <v>3.5999999999999997E-2</v>
      </c>
      <c r="I22" s="251">
        <v>2.5999999999999999E-2</v>
      </c>
      <c r="J22" s="252">
        <v>-9.9999999999999985E-3</v>
      </c>
    </row>
    <row r="23" spans="1:10" x14ac:dyDescent="0.3">
      <c r="A23" s="215" t="s">
        <v>183</v>
      </c>
      <c r="B23" s="250">
        <v>2.4E-2</v>
      </c>
      <c r="C23" s="251">
        <v>2.4E-2</v>
      </c>
      <c r="D23" s="252">
        <v>0</v>
      </c>
      <c r="E23" s="251">
        <v>1.4999999999999999E-2</v>
      </c>
      <c r="F23" s="251">
        <v>1.4999999999999999E-2</v>
      </c>
      <c r="G23" s="251">
        <v>0</v>
      </c>
      <c r="H23" s="250">
        <v>5.0000000000000001E-3</v>
      </c>
      <c r="I23" s="251">
        <v>5.0000000000000001E-3</v>
      </c>
      <c r="J23" s="252">
        <v>0</v>
      </c>
    </row>
    <row r="24" spans="1:10" x14ac:dyDescent="0.3">
      <c r="A24" s="65" t="s">
        <v>171</v>
      </c>
      <c r="B24" s="250">
        <v>2.4E-2</v>
      </c>
      <c r="C24" s="251">
        <v>2.4E-2</v>
      </c>
      <c r="D24" s="252">
        <v>0</v>
      </c>
      <c r="E24" s="251">
        <v>1.4999999999999999E-2</v>
      </c>
      <c r="F24" s="251">
        <v>1.4999999999999999E-2</v>
      </c>
      <c r="G24" s="251">
        <v>0</v>
      </c>
      <c r="H24" s="250">
        <v>5.6000000000000001E-2</v>
      </c>
      <c r="I24" s="251">
        <v>6.2E-2</v>
      </c>
      <c r="J24" s="252">
        <v>5.9999999999999984E-3</v>
      </c>
    </row>
    <row r="25" spans="1:10" x14ac:dyDescent="0.3">
      <c r="A25" s="215" t="s">
        <v>184</v>
      </c>
      <c r="B25" s="250">
        <v>0</v>
      </c>
      <c r="C25" s="251">
        <v>0</v>
      </c>
      <c r="D25" s="252">
        <v>0</v>
      </c>
      <c r="E25" s="251">
        <v>0</v>
      </c>
      <c r="F25" s="251">
        <v>0</v>
      </c>
      <c r="G25" s="251">
        <v>0</v>
      </c>
      <c r="H25" s="250">
        <v>0</v>
      </c>
      <c r="I25" s="251">
        <v>0</v>
      </c>
      <c r="J25" s="252">
        <v>0</v>
      </c>
    </row>
    <row r="26" spans="1:10" x14ac:dyDescent="0.3">
      <c r="A26" s="215" t="s">
        <v>185</v>
      </c>
      <c r="B26" s="250">
        <v>0</v>
      </c>
      <c r="C26" s="251">
        <v>0</v>
      </c>
      <c r="D26" s="252">
        <v>0</v>
      </c>
      <c r="E26" s="251">
        <v>1.4999999999999999E-2</v>
      </c>
      <c r="F26" s="251">
        <v>3.1E-2</v>
      </c>
      <c r="G26" s="251">
        <v>1.6E-2</v>
      </c>
      <c r="H26" s="250">
        <v>2.5999999999999999E-2</v>
      </c>
      <c r="I26" s="251">
        <v>3.1E-2</v>
      </c>
      <c r="J26" s="252">
        <v>5.000000000000001E-3</v>
      </c>
    </row>
    <row r="27" spans="1:10" x14ac:dyDescent="0.3">
      <c r="A27" s="215" t="s">
        <v>651</v>
      </c>
      <c r="B27" s="250">
        <v>0</v>
      </c>
      <c r="C27" s="251">
        <v>0</v>
      </c>
      <c r="D27" s="252">
        <v>0</v>
      </c>
      <c r="E27" s="251">
        <v>0</v>
      </c>
      <c r="F27" s="251">
        <v>0</v>
      </c>
      <c r="G27" s="251">
        <v>0</v>
      </c>
      <c r="H27" s="250">
        <v>0</v>
      </c>
      <c r="I27" s="251">
        <v>0</v>
      </c>
      <c r="J27" s="252">
        <v>0</v>
      </c>
    </row>
    <row r="28" spans="1:10" x14ac:dyDescent="0.3">
      <c r="A28" s="65" t="s">
        <v>186</v>
      </c>
      <c r="B28" s="250">
        <v>4.8000000000000001E-2</v>
      </c>
      <c r="C28" s="251">
        <v>4.8000000000000001E-2</v>
      </c>
      <c r="D28" s="252">
        <v>0</v>
      </c>
      <c r="E28" s="251">
        <v>3.1E-2</v>
      </c>
      <c r="F28" s="251">
        <v>3.1E-2</v>
      </c>
      <c r="G28" s="251">
        <v>0</v>
      </c>
      <c r="H28" s="250">
        <v>2.5999999999999999E-2</v>
      </c>
      <c r="I28" s="251">
        <v>2.1000000000000001E-2</v>
      </c>
      <c r="J28" s="252">
        <v>-4.9999999999999975E-3</v>
      </c>
    </row>
    <row r="29" spans="1:10" x14ac:dyDescent="0.3">
      <c r="A29" s="215" t="s">
        <v>187</v>
      </c>
      <c r="B29" s="250">
        <v>4.8000000000000001E-2</v>
      </c>
      <c r="C29" s="251">
        <v>0</v>
      </c>
      <c r="D29" s="252">
        <v>-4.8000000000000001E-2</v>
      </c>
      <c r="E29" s="251">
        <v>3.1E-2</v>
      </c>
      <c r="F29" s="251">
        <v>0</v>
      </c>
      <c r="G29" s="251">
        <v>-3.1E-2</v>
      </c>
      <c r="H29" s="250">
        <v>1.4999999999999999E-2</v>
      </c>
      <c r="I29" s="251">
        <v>0.01</v>
      </c>
      <c r="J29" s="252">
        <v>-4.9999999999999992E-3</v>
      </c>
    </row>
    <row r="30" spans="1:10" x14ac:dyDescent="0.3">
      <c r="A30" s="65" t="s">
        <v>254</v>
      </c>
      <c r="B30" s="250">
        <v>0</v>
      </c>
      <c r="C30" s="251">
        <v>0</v>
      </c>
      <c r="D30" s="252">
        <v>0</v>
      </c>
      <c r="E30" s="251">
        <v>0</v>
      </c>
      <c r="F30" s="251">
        <v>1.4999999999999999E-2</v>
      </c>
      <c r="G30" s="251">
        <v>1.4999999999999999E-2</v>
      </c>
      <c r="H30" s="250">
        <v>0.01</v>
      </c>
      <c r="I30" s="251">
        <v>0.01</v>
      </c>
      <c r="J30" s="252">
        <v>0</v>
      </c>
    </row>
    <row r="31" spans="1:10" x14ac:dyDescent="0.3">
      <c r="A31" s="65" t="s">
        <v>188</v>
      </c>
      <c r="B31" s="250">
        <v>2.4E-2</v>
      </c>
      <c r="C31" s="251">
        <v>4.8000000000000001E-2</v>
      </c>
      <c r="D31" s="252">
        <v>2.4E-2</v>
      </c>
      <c r="E31" s="251">
        <v>1.4999999999999999E-2</v>
      </c>
      <c r="F31" s="251">
        <v>3.1E-2</v>
      </c>
      <c r="G31" s="251">
        <v>1.6E-2</v>
      </c>
      <c r="H31" s="250">
        <v>2.5999999999999999E-2</v>
      </c>
      <c r="I31" s="251">
        <v>2.5999999999999999E-2</v>
      </c>
      <c r="J31" s="252">
        <v>0</v>
      </c>
    </row>
    <row r="32" spans="1:10" x14ac:dyDescent="0.3">
      <c r="A32" s="215" t="s">
        <v>189</v>
      </c>
      <c r="B32" s="250">
        <v>0</v>
      </c>
      <c r="C32" s="251">
        <v>0</v>
      </c>
      <c r="D32" s="252">
        <v>0</v>
      </c>
      <c r="E32" s="251">
        <v>0</v>
      </c>
      <c r="F32" s="251">
        <v>0</v>
      </c>
      <c r="G32" s="251">
        <v>0</v>
      </c>
      <c r="H32" s="250">
        <v>0</v>
      </c>
      <c r="I32" s="251">
        <v>0.01</v>
      </c>
      <c r="J32" s="252">
        <v>0.01</v>
      </c>
    </row>
    <row r="33" spans="1:10" x14ac:dyDescent="0.3">
      <c r="A33" s="65" t="s">
        <v>190</v>
      </c>
      <c r="B33" s="250">
        <v>0.33300000000000002</v>
      </c>
      <c r="C33" s="251">
        <v>0.31</v>
      </c>
      <c r="D33" s="252">
        <v>-2.300000000000002E-2</v>
      </c>
      <c r="E33" s="251">
        <v>0.246</v>
      </c>
      <c r="F33" s="251">
        <v>0.2</v>
      </c>
      <c r="G33" s="251">
        <v>-4.5999999999999985E-2</v>
      </c>
      <c r="H33" s="250">
        <v>0.19</v>
      </c>
      <c r="I33" s="251">
        <v>0.14899999999999999</v>
      </c>
      <c r="J33" s="252">
        <v>-4.1000000000000009E-2</v>
      </c>
    </row>
    <row r="34" spans="1:10" x14ac:dyDescent="0.3">
      <c r="A34" s="215" t="s">
        <v>311</v>
      </c>
      <c r="B34" s="250">
        <v>0</v>
      </c>
      <c r="C34" s="251">
        <v>0</v>
      </c>
      <c r="D34" s="252">
        <v>0</v>
      </c>
      <c r="E34" s="251">
        <v>0</v>
      </c>
      <c r="F34" s="251">
        <v>0</v>
      </c>
      <c r="G34" s="251">
        <v>0</v>
      </c>
      <c r="H34" s="250">
        <v>5.0000000000000001E-3</v>
      </c>
      <c r="I34" s="251">
        <v>5.0000000000000001E-3</v>
      </c>
      <c r="J34" s="252">
        <v>0</v>
      </c>
    </row>
    <row r="35" spans="1:10" x14ac:dyDescent="0.3">
      <c r="A35" s="65" t="s">
        <v>172</v>
      </c>
      <c r="B35" s="250">
        <v>0</v>
      </c>
      <c r="C35" s="251">
        <v>0</v>
      </c>
      <c r="D35" s="252">
        <v>0</v>
      </c>
      <c r="E35" s="251">
        <v>0</v>
      </c>
      <c r="F35" s="251">
        <v>1.4999999999999999E-2</v>
      </c>
      <c r="G35" s="251">
        <v>1.4999999999999999E-2</v>
      </c>
      <c r="H35" s="250">
        <v>5.0000000000000001E-3</v>
      </c>
      <c r="I35" s="251">
        <v>5.0000000000000001E-3</v>
      </c>
      <c r="J35" s="252">
        <v>0</v>
      </c>
    </row>
    <row r="36" spans="1:10" x14ac:dyDescent="0.3">
      <c r="A36" s="65" t="s">
        <v>191</v>
      </c>
      <c r="B36" s="250">
        <v>0.16700000000000001</v>
      </c>
      <c r="C36" s="251">
        <v>0.214</v>
      </c>
      <c r="D36" s="252">
        <v>4.6999999999999986E-2</v>
      </c>
      <c r="E36" s="251">
        <v>0.154</v>
      </c>
      <c r="F36" s="251">
        <v>0.16900000000000001</v>
      </c>
      <c r="G36" s="251">
        <v>1.5000000000000013E-2</v>
      </c>
      <c r="H36" s="250">
        <v>0.185</v>
      </c>
      <c r="I36" s="251">
        <v>0.159</v>
      </c>
      <c r="J36" s="252">
        <v>-2.5999999999999995E-2</v>
      </c>
    </row>
    <row r="37" spans="1:10" x14ac:dyDescent="0.3">
      <c r="A37" s="215" t="s">
        <v>929</v>
      </c>
      <c r="B37" s="250">
        <v>0</v>
      </c>
      <c r="C37" s="251">
        <v>0</v>
      </c>
      <c r="D37" s="252">
        <v>0</v>
      </c>
      <c r="E37" s="251">
        <v>1.4999999999999999E-2</v>
      </c>
      <c r="F37" s="251">
        <v>3.1E-2</v>
      </c>
      <c r="G37" s="251">
        <v>1.6E-2</v>
      </c>
      <c r="H37" s="250">
        <v>2.5999999999999999E-2</v>
      </c>
      <c r="I37" s="251">
        <v>3.1E-2</v>
      </c>
      <c r="J37" s="252">
        <v>5.000000000000001E-3</v>
      </c>
    </row>
    <row r="38" spans="1:10" x14ac:dyDescent="0.3">
      <c r="A38" s="65" t="s">
        <v>103</v>
      </c>
      <c r="B38" s="250">
        <v>0.11899999999999999</v>
      </c>
      <c r="C38" s="251">
        <v>0.14299999999999999</v>
      </c>
      <c r="D38" s="252">
        <v>2.3999999999999994E-2</v>
      </c>
      <c r="E38" s="251">
        <v>9.1999999999999998E-2</v>
      </c>
      <c r="F38" s="251">
        <v>0.13800000000000001</v>
      </c>
      <c r="G38" s="251">
        <v>4.6000000000000013E-2</v>
      </c>
      <c r="H38" s="250">
        <v>0.16400000000000001</v>
      </c>
      <c r="I38" s="251">
        <v>0.14399999999999999</v>
      </c>
      <c r="J38" s="252">
        <v>-2.0000000000000018E-2</v>
      </c>
    </row>
    <row r="39" spans="1:10" x14ac:dyDescent="0.3">
      <c r="A39" s="140" t="s">
        <v>259</v>
      </c>
      <c r="B39" s="269">
        <v>42</v>
      </c>
      <c r="C39" s="270">
        <v>42</v>
      </c>
      <c r="D39" s="271" t="s">
        <v>248</v>
      </c>
      <c r="E39" s="270">
        <v>65</v>
      </c>
      <c r="F39" s="270">
        <v>65</v>
      </c>
      <c r="G39" s="270" t="s">
        <v>248</v>
      </c>
      <c r="H39" s="269">
        <v>195</v>
      </c>
      <c r="I39" s="270">
        <v>195</v>
      </c>
      <c r="J39" s="271" t="s">
        <v>248</v>
      </c>
    </row>
    <row r="40" spans="1:10" ht="26" x14ac:dyDescent="0.3">
      <c r="A40" s="207" t="s">
        <v>137</v>
      </c>
      <c r="B40" s="247">
        <v>0</v>
      </c>
      <c r="C40" s="248">
        <v>6.5000000000000002E-2</v>
      </c>
      <c r="D40" s="249">
        <v>6.5000000000000002E-2</v>
      </c>
      <c r="E40" s="248">
        <v>7.0000000000000007E-2</v>
      </c>
      <c r="F40" s="248">
        <v>0.16900000000000001</v>
      </c>
      <c r="G40" s="248">
        <v>9.9000000000000005E-2</v>
      </c>
      <c r="H40" s="247">
        <v>5.6000000000000001E-2</v>
      </c>
      <c r="I40" s="248">
        <v>0.106</v>
      </c>
      <c r="J40" s="249">
        <v>4.9999999999999996E-2</v>
      </c>
    </row>
    <row r="41" spans="1:10" x14ac:dyDescent="0.3">
      <c r="A41" s="216" t="s">
        <v>119</v>
      </c>
      <c r="B41" s="250">
        <v>0.109</v>
      </c>
      <c r="C41" s="251">
        <v>0.23899999999999999</v>
      </c>
      <c r="D41" s="252">
        <v>0.13</v>
      </c>
      <c r="E41" s="251">
        <v>0.26800000000000002</v>
      </c>
      <c r="F41" s="251">
        <v>0.31</v>
      </c>
      <c r="G41" s="251">
        <v>4.1999999999999982E-2</v>
      </c>
      <c r="H41" s="250">
        <v>0.26400000000000001</v>
      </c>
      <c r="I41" s="251">
        <v>0.315</v>
      </c>
      <c r="J41" s="252">
        <v>5.099999999999999E-2</v>
      </c>
    </row>
    <row r="42" spans="1:10" x14ac:dyDescent="0.3">
      <c r="A42" s="216" t="s">
        <v>120</v>
      </c>
      <c r="B42" s="250">
        <v>0.435</v>
      </c>
      <c r="C42" s="251">
        <v>0.37</v>
      </c>
      <c r="D42" s="252">
        <v>-6.5000000000000002E-2</v>
      </c>
      <c r="E42" s="251">
        <v>0.32400000000000001</v>
      </c>
      <c r="F42" s="251">
        <v>0.29599999999999999</v>
      </c>
      <c r="G42" s="251">
        <v>-2.8000000000000025E-2</v>
      </c>
      <c r="H42" s="250">
        <v>0.40699999999999997</v>
      </c>
      <c r="I42" s="251">
        <v>0.36599999999999999</v>
      </c>
      <c r="J42" s="252">
        <v>-4.0999999999999981E-2</v>
      </c>
    </row>
    <row r="43" spans="1:10" x14ac:dyDescent="0.3">
      <c r="A43" s="216" t="s">
        <v>121</v>
      </c>
      <c r="B43" s="250">
        <v>0.45700000000000002</v>
      </c>
      <c r="C43" s="251">
        <v>0.30399999999999999</v>
      </c>
      <c r="D43" s="252">
        <v>-0.15300000000000002</v>
      </c>
      <c r="E43" s="251">
        <v>0.33800000000000002</v>
      </c>
      <c r="F43" s="251">
        <v>0.21099999999999999</v>
      </c>
      <c r="G43" s="251">
        <v>-0.12700000000000003</v>
      </c>
      <c r="H43" s="250">
        <v>0.245</v>
      </c>
      <c r="I43" s="251">
        <v>0.20799999999999999</v>
      </c>
      <c r="J43" s="252">
        <v>-3.7000000000000005E-2</v>
      </c>
    </row>
    <row r="44" spans="1:10" x14ac:dyDescent="0.3">
      <c r="A44" s="242" t="s">
        <v>122</v>
      </c>
      <c r="B44" s="272">
        <v>0</v>
      </c>
      <c r="C44" s="273">
        <v>2.1999999999999999E-2</v>
      </c>
      <c r="D44" s="274">
        <v>2.1999999999999999E-2</v>
      </c>
      <c r="E44" s="273">
        <v>0</v>
      </c>
      <c r="F44" s="273">
        <v>1.4E-2</v>
      </c>
      <c r="G44" s="273">
        <v>1.4E-2</v>
      </c>
      <c r="H44" s="272">
        <v>2.8000000000000001E-2</v>
      </c>
      <c r="I44" s="273">
        <v>5.0000000000000001E-3</v>
      </c>
      <c r="J44" s="274">
        <v>-2.3E-2</v>
      </c>
    </row>
    <row r="45" spans="1:10" x14ac:dyDescent="0.3">
      <c r="A45" s="216" t="s">
        <v>259</v>
      </c>
      <c r="B45" s="275">
        <v>46</v>
      </c>
      <c r="C45" s="276">
        <v>46</v>
      </c>
      <c r="D45" s="277" t="s">
        <v>248</v>
      </c>
      <c r="E45" s="276">
        <v>71</v>
      </c>
      <c r="F45" s="276">
        <v>71</v>
      </c>
      <c r="G45" s="276" t="s">
        <v>248</v>
      </c>
      <c r="H45" s="275">
        <v>216</v>
      </c>
      <c r="I45" s="276">
        <v>216</v>
      </c>
      <c r="J45" s="277" t="s">
        <v>248</v>
      </c>
    </row>
    <row r="46" spans="1:10" x14ac:dyDescent="0.3">
      <c r="A46" s="216" t="s">
        <v>194</v>
      </c>
      <c r="B46" s="257">
        <v>2.65</v>
      </c>
      <c r="C46" s="258">
        <v>3.02</v>
      </c>
      <c r="D46" s="259">
        <v>0.37000000000000011</v>
      </c>
      <c r="E46" s="258">
        <v>3.07</v>
      </c>
      <c r="F46" s="258">
        <v>3.41</v>
      </c>
      <c r="G46" s="258">
        <v>0.3400000000000003</v>
      </c>
      <c r="H46" s="257">
        <v>3.07</v>
      </c>
      <c r="I46" s="258">
        <v>3.31</v>
      </c>
      <c r="J46" s="259">
        <v>0.24000000000000021</v>
      </c>
    </row>
    <row r="47" spans="1:10" x14ac:dyDescent="0.3">
      <c r="A47" s="216" t="s">
        <v>174</v>
      </c>
      <c r="B47" s="257">
        <v>0.67</v>
      </c>
      <c r="C47" s="258">
        <v>0.95</v>
      </c>
      <c r="D47" s="260" t="s">
        <v>248</v>
      </c>
      <c r="E47" s="258">
        <v>0.95</v>
      </c>
      <c r="F47" s="258">
        <v>1.05</v>
      </c>
      <c r="G47" s="261" t="s">
        <v>248</v>
      </c>
      <c r="H47" s="257">
        <v>0.92</v>
      </c>
      <c r="I47" s="258">
        <v>0.94</v>
      </c>
      <c r="J47" s="260" t="s">
        <v>248</v>
      </c>
    </row>
    <row r="48" spans="1:10" x14ac:dyDescent="0.3">
      <c r="A48" s="216" t="s">
        <v>260</v>
      </c>
      <c r="B48" s="262" t="s">
        <v>248</v>
      </c>
      <c r="C48" s="258" t="s">
        <v>236</v>
      </c>
      <c r="D48" s="260" t="s">
        <v>248</v>
      </c>
      <c r="E48" s="261" t="s">
        <v>248</v>
      </c>
      <c r="F48" s="258" t="s">
        <v>237</v>
      </c>
      <c r="G48" s="261" t="s">
        <v>248</v>
      </c>
      <c r="H48" s="262" t="s">
        <v>248</v>
      </c>
      <c r="I48" s="258" t="s">
        <v>237</v>
      </c>
      <c r="J48" s="260" t="s">
        <v>248</v>
      </c>
    </row>
    <row r="49" spans="1:10" x14ac:dyDescent="0.3">
      <c r="A49" s="263" t="s">
        <v>173</v>
      </c>
      <c r="B49" s="264" t="s">
        <v>248</v>
      </c>
      <c r="C49" s="265">
        <v>0.47989623865110259</v>
      </c>
      <c r="D49" s="266" t="s">
        <v>248</v>
      </c>
      <c r="E49" s="267" t="s">
        <v>248</v>
      </c>
      <c r="F49" s="265">
        <v>0.43927648578811407</v>
      </c>
      <c r="G49" s="267" t="s">
        <v>248</v>
      </c>
      <c r="H49" s="264" t="s">
        <v>248</v>
      </c>
      <c r="I49" s="265">
        <v>0.27906976744186074</v>
      </c>
      <c r="J49" s="266" t="s">
        <v>248</v>
      </c>
    </row>
    <row r="50" spans="1:10" ht="26" x14ac:dyDescent="0.3">
      <c r="A50" s="207" t="s">
        <v>568</v>
      </c>
      <c r="B50" s="247">
        <v>0</v>
      </c>
      <c r="C50" s="248">
        <v>0</v>
      </c>
      <c r="D50" s="249">
        <v>0</v>
      </c>
      <c r="E50" s="248">
        <v>0</v>
      </c>
      <c r="F50" s="248">
        <v>0</v>
      </c>
      <c r="G50" s="248">
        <v>0</v>
      </c>
      <c r="H50" s="247">
        <v>5.0000000000000001E-3</v>
      </c>
      <c r="I50" s="248">
        <v>5.0000000000000001E-3</v>
      </c>
      <c r="J50" s="249">
        <v>0</v>
      </c>
    </row>
    <row r="51" spans="1:10" x14ac:dyDescent="0.3">
      <c r="A51" s="216" t="s">
        <v>445</v>
      </c>
      <c r="B51" s="250">
        <v>0.106</v>
      </c>
      <c r="C51" s="251">
        <v>8.5000000000000006E-2</v>
      </c>
      <c r="D51" s="252">
        <v>-2.0999999999999991E-2</v>
      </c>
      <c r="E51" s="251">
        <v>7.0000000000000007E-2</v>
      </c>
      <c r="F51" s="251">
        <v>5.6000000000000001E-2</v>
      </c>
      <c r="G51" s="251">
        <v>-1.4000000000000005E-2</v>
      </c>
      <c r="H51" s="250">
        <v>0.123</v>
      </c>
      <c r="I51" s="251">
        <v>0.13600000000000001</v>
      </c>
      <c r="J51" s="252">
        <v>1.3000000000000012E-2</v>
      </c>
    </row>
    <row r="52" spans="1:10" x14ac:dyDescent="0.3">
      <c r="A52" s="216" t="s">
        <v>218</v>
      </c>
      <c r="B52" s="250">
        <v>0.128</v>
      </c>
      <c r="C52" s="251">
        <v>2.1000000000000001E-2</v>
      </c>
      <c r="D52" s="252">
        <v>-0.107</v>
      </c>
      <c r="E52" s="251">
        <v>8.5000000000000006E-2</v>
      </c>
      <c r="F52" s="251">
        <v>1.4E-2</v>
      </c>
      <c r="G52" s="251">
        <v>-7.1000000000000008E-2</v>
      </c>
      <c r="H52" s="250">
        <v>0.186</v>
      </c>
      <c r="I52" s="251">
        <v>7.6999999999999999E-2</v>
      </c>
      <c r="J52" s="252">
        <v>-0.109</v>
      </c>
    </row>
    <row r="53" spans="1:10" x14ac:dyDescent="0.3">
      <c r="A53" s="216" t="s">
        <v>219</v>
      </c>
      <c r="B53" s="250">
        <v>2.1000000000000001E-2</v>
      </c>
      <c r="C53" s="251">
        <v>0</v>
      </c>
      <c r="D53" s="252">
        <v>-2.1000000000000001E-2</v>
      </c>
      <c r="E53" s="251">
        <v>2.8000000000000001E-2</v>
      </c>
      <c r="F53" s="251">
        <v>0</v>
      </c>
      <c r="G53" s="251">
        <v>-2.8000000000000001E-2</v>
      </c>
      <c r="H53" s="250">
        <v>2.3E-2</v>
      </c>
      <c r="I53" s="251">
        <v>0</v>
      </c>
      <c r="J53" s="252">
        <v>-2.3E-2</v>
      </c>
    </row>
    <row r="54" spans="1:10" x14ac:dyDescent="0.3">
      <c r="A54" s="216" t="s">
        <v>220</v>
      </c>
      <c r="B54" s="250">
        <v>6.4000000000000001E-2</v>
      </c>
      <c r="C54" s="251">
        <v>0</v>
      </c>
      <c r="D54" s="252">
        <v>-6.4000000000000001E-2</v>
      </c>
      <c r="E54" s="251">
        <v>0.19700000000000001</v>
      </c>
      <c r="F54" s="251">
        <v>8.5000000000000006E-2</v>
      </c>
      <c r="G54" s="251">
        <v>-0.112</v>
      </c>
      <c r="H54" s="250">
        <v>9.5000000000000001E-2</v>
      </c>
      <c r="I54" s="251">
        <v>2.7E-2</v>
      </c>
      <c r="J54" s="252">
        <v>-6.8000000000000005E-2</v>
      </c>
    </row>
    <row r="55" spans="1:10" x14ac:dyDescent="0.3">
      <c r="A55" s="216" t="s">
        <v>221</v>
      </c>
      <c r="B55" s="250">
        <v>0</v>
      </c>
      <c r="C55" s="251">
        <v>6.4000000000000001E-2</v>
      </c>
      <c r="D55" s="252">
        <v>6.4000000000000001E-2</v>
      </c>
      <c r="E55" s="251">
        <v>0</v>
      </c>
      <c r="F55" s="251">
        <v>4.2000000000000003E-2</v>
      </c>
      <c r="G55" s="251">
        <v>4.2000000000000003E-2</v>
      </c>
      <c r="H55" s="250">
        <v>1.7999999999999999E-2</v>
      </c>
      <c r="I55" s="251">
        <v>2.7E-2</v>
      </c>
      <c r="J55" s="252">
        <v>9.0000000000000011E-3</v>
      </c>
    </row>
    <row r="56" spans="1:10" x14ac:dyDescent="0.3">
      <c r="A56" s="216" t="s">
        <v>496</v>
      </c>
      <c r="B56" s="250">
        <v>4.2999999999999997E-2</v>
      </c>
      <c r="C56" s="251">
        <v>0</v>
      </c>
      <c r="D56" s="252">
        <v>-4.2999999999999997E-2</v>
      </c>
      <c r="E56" s="251">
        <v>2.8000000000000001E-2</v>
      </c>
      <c r="F56" s="251">
        <v>0</v>
      </c>
      <c r="G56" s="251">
        <v>-2.8000000000000001E-2</v>
      </c>
      <c r="H56" s="250">
        <v>4.1000000000000002E-2</v>
      </c>
      <c r="I56" s="251">
        <v>5.0000000000000001E-3</v>
      </c>
      <c r="J56" s="252">
        <v>-3.6000000000000004E-2</v>
      </c>
    </row>
    <row r="57" spans="1:10" x14ac:dyDescent="0.3">
      <c r="A57" s="216" t="s">
        <v>223</v>
      </c>
      <c r="B57" s="250">
        <v>6.4000000000000001E-2</v>
      </c>
      <c r="C57" s="251">
        <v>0.14899999999999999</v>
      </c>
      <c r="D57" s="252">
        <v>8.4999999999999992E-2</v>
      </c>
      <c r="E57" s="251">
        <v>4.2000000000000003E-2</v>
      </c>
      <c r="F57" s="251">
        <v>9.9000000000000005E-2</v>
      </c>
      <c r="G57" s="251">
        <v>5.7000000000000002E-2</v>
      </c>
      <c r="H57" s="250">
        <v>6.4000000000000001E-2</v>
      </c>
      <c r="I57" s="251">
        <v>0.14499999999999999</v>
      </c>
      <c r="J57" s="252">
        <v>8.0999999999999989E-2</v>
      </c>
    </row>
    <row r="58" spans="1:10" x14ac:dyDescent="0.3">
      <c r="A58" s="216" t="s">
        <v>365</v>
      </c>
      <c r="B58" s="250">
        <v>4.2999999999999997E-2</v>
      </c>
      <c r="C58" s="251">
        <v>0.23400000000000001</v>
      </c>
      <c r="D58" s="252">
        <v>0.191</v>
      </c>
      <c r="E58" s="251">
        <v>2.8000000000000001E-2</v>
      </c>
      <c r="F58" s="251">
        <v>0.155</v>
      </c>
      <c r="G58" s="251">
        <v>0.127</v>
      </c>
      <c r="H58" s="250">
        <v>5.5E-2</v>
      </c>
      <c r="I58" s="251">
        <v>0.123</v>
      </c>
      <c r="J58" s="252">
        <v>6.8000000000000005E-2</v>
      </c>
    </row>
    <row r="59" spans="1:10" x14ac:dyDescent="0.3">
      <c r="A59" s="216" t="s">
        <v>224</v>
      </c>
      <c r="B59" s="250">
        <v>4.2999999999999997E-2</v>
      </c>
      <c r="C59" s="251">
        <v>0.106</v>
      </c>
      <c r="D59" s="252">
        <v>6.3E-2</v>
      </c>
      <c r="E59" s="251">
        <v>0.155</v>
      </c>
      <c r="F59" s="251">
        <v>7.0000000000000007E-2</v>
      </c>
      <c r="G59" s="251">
        <v>-8.4999999999999992E-2</v>
      </c>
      <c r="H59" s="250">
        <v>6.8000000000000005E-2</v>
      </c>
      <c r="I59" s="251">
        <v>0.05</v>
      </c>
      <c r="J59" s="252">
        <v>-1.8000000000000002E-2</v>
      </c>
    </row>
    <row r="60" spans="1:10" x14ac:dyDescent="0.3">
      <c r="A60" s="216" t="s">
        <v>366</v>
      </c>
      <c r="B60" s="250">
        <v>0.255</v>
      </c>
      <c r="C60" s="251">
        <v>2.1000000000000001E-2</v>
      </c>
      <c r="D60" s="252">
        <v>-0.23400000000000001</v>
      </c>
      <c r="E60" s="251">
        <v>0.21099999999999999</v>
      </c>
      <c r="F60" s="251">
        <v>0.23899999999999999</v>
      </c>
      <c r="G60" s="251">
        <v>2.7999999999999997E-2</v>
      </c>
      <c r="H60" s="250">
        <v>0.15</v>
      </c>
      <c r="I60" s="251">
        <v>0.109</v>
      </c>
      <c r="J60" s="252">
        <v>-4.0999999999999995E-2</v>
      </c>
    </row>
    <row r="61" spans="1:10" x14ac:dyDescent="0.3">
      <c r="A61" s="216" t="s">
        <v>226</v>
      </c>
      <c r="B61" s="250">
        <v>0</v>
      </c>
      <c r="C61" s="251">
        <v>2.1000000000000001E-2</v>
      </c>
      <c r="D61" s="252">
        <v>2.1000000000000001E-2</v>
      </c>
      <c r="E61" s="251">
        <v>0</v>
      </c>
      <c r="F61" s="251">
        <v>2.8000000000000001E-2</v>
      </c>
      <c r="G61" s="251">
        <v>2.8000000000000001E-2</v>
      </c>
      <c r="H61" s="250">
        <v>5.0000000000000001E-3</v>
      </c>
      <c r="I61" s="251">
        <v>3.5999999999999997E-2</v>
      </c>
      <c r="J61" s="252">
        <v>3.0999999999999996E-2</v>
      </c>
    </row>
    <row r="62" spans="1:10" ht="14.9" customHeight="1" x14ac:dyDescent="0.3">
      <c r="A62" s="216" t="s">
        <v>227</v>
      </c>
      <c r="B62" s="250">
        <v>0</v>
      </c>
      <c r="C62" s="251">
        <v>0.27700000000000002</v>
      </c>
      <c r="D62" s="252">
        <v>0.27700000000000002</v>
      </c>
      <c r="E62" s="251">
        <v>0</v>
      </c>
      <c r="F62" s="251">
        <v>0.19700000000000001</v>
      </c>
      <c r="G62" s="251">
        <v>0.19700000000000001</v>
      </c>
      <c r="H62" s="250">
        <v>0</v>
      </c>
      <c r="I62" s="251">
        <v>0.245</v>
      </c>
      <c r="J62" s="252">
        <v>0.245</v>
      </c>
    </row>
    <row r="63" spans="1:10" ht="14.9" customHeight="1" x14ac:dyDescent="0.3">
      <c r="A63" s="216" t="s">
        <v>536</v>
      </c>
      <c r="B63" s="250">
        <v>0</v>
      </c>
      <c r="C63" s="251">
        <v>0</v>
      </c>
      <c r="D63" s="252">
        <v>0</v>
      </c>
      <c r="E63" s="251">
        <v>0</v>
      </c>
      <c r="F63" s="251">
        <v>0</v>
      </c>
      <c r="G63" s="251">
        <v>0</v>
      </c>
      <c r="H63" s="250">
        <v>0</v>
      </c>
      <c r="I63" s="251">
        <v>0</v>
      </c>
      <c r="J63" s="252">
        <v>0</v>
      </c>
    </row>
    <row r="64" spans="1:10" x14ac:dyDescent="0.3">
      <c r="A64" s="216" t="s">
        <v>228</v>
      </c>
      <c r="B64" s="250">
        <v>0.23400000000000001</v>
      </c>
      <c r="C64" s="251">
        <v>2.1000000000000001E-2</v>
      </c>
      <c r="D64" s="252">
        <v>-0.21300000000000002</v>
      </c>
      <c r="E64" s="251">
        <v>0.155</v>
      </c>
      <c r="F64" s="251">
        <v>1.4E-2</v>
      </c>
      <c r="G64" s="251">
        <v>-0.14099999999999999</v>
      </c>
      <c r="H64" s="250">
        <v>0.16800000000000001</v>
      </c>
      <c r="I64" s="251">
        <v>1.4E-2</v>
      </c>
      <c r="J64" s="252">
        <v>-0.154</v>
      </c>
    </row>
    <row r="65" spans="1:10" x14ac:dyDescent="0.3">
      <c r="A65" s="216" t="s">
        <v>304</v>
      </c>
      <c r="B65" s="250">
        <v>0</v>
      </c>
      <c r="C65" s="251">
        <v>0</v>
      </c>
      <c r="D65" s="252">
        <v>0</v>
      </c>
      <c r="E65" s="251">
        <v>0</v>
      </c>
      <c r="F65" s="251">
        <v>0</v>
      </c>
      <c r="G65" s="251">
        <v>0</v>
      </c>
      <c r="H65" s="250">
        <v>0</v>
      </c>
      <c r="I65" s="251">
        <v>0</v>
      </c>
      <c r="J65" s="252">
        <v>0</v>
      </c>
    </row>
    <row r="66" spans="1:10" x14ac:dyDescent="0.3">
      <c r="A66" s="268" t="s">
        <v>259</v>
      </c>
      <c r="B66" s="269">
        <v>47</v>
      </c>
      <c r="C66" s="270">
        <v>47</v>
      </c>
      <c r="D66" s="271" t="s">
        <v>248</v>
      </c>
      <c r="E66" s="270">
        <v>71</v>
      </c>
      <c r="F66" s="270">
        <v>71</v>
      </c>
      <c r="G66" s="270" t="s">
        <v>248</v>
      </c>
      <c r="H66" s="269">
        <v>220</v>
      </c>
      <c r="I66" s="270">
        <v>220</v>
      </c>
      <c r="J66" s="271" t="s">
        <v>248</v>
      </c>
    </row>
    <row r="67" spans="1:10" ht="26" x14ac:dyDescent="0.3">
      <c r="A67" s="207" t="s">
        <v>935</v>
      </c>
      <c r="B67" s="247">
        <v>2.3E-2</v>
      </c>
      <c r="C67" s="248">
        <v>4.4999999999999998E-2</v>
      </c>
      <c r="D67" s="249">
        <v>2.1999999999999999E-2</v>
      </c>
      <c r="E67" s="248">
        <v>1.4999999999999999E-2</v>
      </c>
      <c r="F67" s="248">
        <v>2.9000000000000001E-2</v>
      </c>
      <c r="G67" s="248">
        <v>1.4000000000000002E-2</v>
      </c>
      <c r="H67" s="247">
        <v>1.4E-2</v>
      </c>
      <c r="I67" s="248">
        <v>2.8000000000000001E-2</v>
      </c>
      <c r="J67" s="249">
        <v>1.4E-2</v>
      </c>
    </row>
    <row r="68" spans="1:10" x14ac:dyDescent="0.3">
      <c r="A68" s="216" t="s">
        <v>230</v>
      </c>
      <c r="B68" s="250">
        <v>0</v>
      </c>
      <c r="C68" s="251">
        <v>0</v>
      </c>
      <c r="D68" s="252">
        <v>0</v>
      </c>
      <c r="E68" s="251">
        <v>0</v>
      </c>
      <c r="F68" s="251">
        <v>0</v>
      </c>
      <c r="G68" s="251">
        <v>0</v>
      </c>
      <c r="H68" s="250">
        <v>0</v>
      </c>
      <c r="I68" s="251">
        <v>0</v>
      </c>
      <c r="J68" s="252">
        <v>0</v>
      </c>
    </row>
    <row r="69" spans="1:10" x14ac:dyDescent="0.3">
      <c r="A69" s="216" t="s">
        <v>653</v>
      </c>
      <c r="B69" s="250">
        <v>2.3E-2</v>
      </c>
      <c r="C69" s="251">
        <v>0</v>
      </c>
      <c r="D69" s="252">
        <v>-2.3E-2</v>
      </c>
      <c r="E69" s="251">
        <v>1.4999999999999999E-2</v>
      </c>
      <c r="F69" s="251">
        <v>0</v>
      </c>
      <c r="G69" s="251">
        <v>-1.4999999999999999E-2</v>
      </c>
      <c r="H69" s="250">
        <v>8.9999999999999993E-3</v>
      </c>
      <c r="I69" s="251">
        <v>0</v>
      </c>
      <c r="J69" s="252">
        <v>-8.9999999999999993E-3</v>
      </c>
    </row>
    <row r="70" spans="1:10" x14ac:dyDescent="0.3">
      <c r="A70" s="216" t="s">
        <v>654</v>
      </c>
      <c r="B70" s="250">
        <v>0.20499999999999999</v>
      </c>
      <c r="C70" s="251">
        <v>0.25</v>
      </c>
      <c r="D70" s="252">
        <v>4.5000000000000012E-2</v>
      </c>
      <c r="E70" s="251">
        <v>0.20599999999999999</v>
      </c>
      <c r="F70" s="251">
        <v>0.29399999999999998</v>
      </c>
      <c r="G70" s="251">
        <v>8.7999999999999995E-2</v>
      </c>
      <c r="H70" s="250">
        <v>0.22700000000000001</v>
      </c>
      <c r="I70" s="251">
        <v>0.379</v>
      </c>
      <c r="J70" s="252">
        <v>0.152</v>
      </c>
    </row>
    <row r="71" spans="1:10" x14ac:dyDescent="0.3">
      <c r="A71" s="216" t="s">
        <v>647</v>
      </c>
      <c r="B71" s="250">
        <v>0.38600000000000001</v>
      </c>
      <c r="C71" s="251">
        <v>0.318</v>
      </c>
      <c r="D71" s="252">
        <v>-6.8000000000000005E-2</v>
      </c>
      <c r="E71" s="251">
        <v>0.41199999999999998</v>
      </c>
      <c r="F71" s="251">
        <v>0.309</v>
      </c>
      <c r="G71" s="251">
        <v>-0.10299999999999998</v>
      </c>
      <c r="H71" s="250">
        <v>0.441</v>
      </c>
      <c r="I71" s="251">
        <v>0.34100000000000003</v>
      </c>
      <c r="J71" s="252">
        <v>-9.9999999999999978E-2</v>
      </c>
    </row>
    <row r="72" spans="1:10" x14ac:dyDescent="0.3">
      <c r="A72" s="216" t="s">
        <v>650</v>
      </c>
      <c r="B72" s="250">
        <v>0.159</v>
      </c>
      <c r="C72" s="251">
        <v>9.0999999999999998E-2</v>
      </c>
      <c r="D72" s="252">
        <v>-6.8000000000000005E-2</v>
      </c>
      <c r="E72" s="251">
        <v>0.20599999999999999</v>
      </c>
      <c r="F72" s="251">
        <v>0.16200000000000001</v>
      </c>
      <c r="G72" s="251">
        <v>-4.3999999999999984E-2</v>
      </c>
      <c r="H72" s="250">
        <v>0.14699999999999999</v>
      </c>
      <c r="I72" s="251">
        <v>0.123</v>
      </c>
      <c r="J72" s="252">
        <v>-2.3999999999999994E-2</v>
      </c>
    </row>
    <row r="73" spans="1:10" x14ac:dyDescent="0.3">
      <c r="A73" s="216" t="s">
        <v>649</v>
      </c>
      <c r="B73" s="250">
        <v>0.114</v>
      </c>
      <c r="C73" s="251">
        <v>6.8000000000000005E-2</v>
      </c>
      <c r="D73" s="252">
        <v>-4.5999999999999999E-2</v>
      </c>
      <c r="E73" s="251">
        <v>7.3999999999999996E-2</v>
      </c>
      <c r="F73" s="251">
        <v>4.3999999999999997E-2</v>
      </c>
      <c r="G73" s="251">
        <v>-0.03</v>
      </c>
      <c r="H73" s="250">
        <v>7.5999999999999998E-2</v>
      </c>
      <c r="I73" s="251">
        <v>2.8000000000000001E-2</v>
      </c>
      <c r="J73" s="252">
        <v>-4.8000000000000001E-2</v>
      </c>
    </row>
    <row r="74" spans="1:10" x14ac:dyDescent="0.3">
      <c r="A74" s="216" t="s">
        <v>648</v>
      </c>
      <c r="B74" s="250">
        <v>9.0999999999999998E-2</v>
      </c>
      <c r="C74" s="251">
        <v>0.182</v>
      </c>
      <c r="D74" s="252">
        <v>9.0999999999999998E-2</v>
      </c>
      <c r="E74" s="251">
        <v>7.3999999999999996E-2</v>
      </c>
      <c r="F74" s="251">
        <v>0.13200000000000001</v>
      </c>
      <c r="G74" s="251">
        <v>5.800000000000001E-2</v>
      </c>
      <c r="H74" s="250">
        <v>8.1000000000000003E-2</v>
      </c>
      <c r="I74" s="251">
        <v>0.09</v>
      </c>
      <c r="J74" s="252">
        <v>8.9999999999999941E-3</v>
      </c>
    </row>
    <row r="75" spans="1:10" x14ac:dyDescent="0.3">
      <c r="A75" s="216" t="s">
        <v>635</v>
      </c>
      <c r="B75" s="250">
        <v>0</v>
      </c>
      <c r="C75" s="251">
        <v>4.4999999999999998E-2</v>
      </c>
      <c r="D75" s="252">
        <v>4.4999999999999998E-2</v>
      </c>
      <c r="E75" s="251">
        <v>0</v>
      </c>
      <c r="F75" s="251">
        <v>2.9000000000000001E-2</v>
      </c>
      <c r="G75" s="251">
        <v>2.9000000000000001E-2</v>
      </c>
      <c r="H75" s="250">
        <v>0</v>
      </c>
      <c r="I75" s="251">
        <v>8.9999999999999993E-3</v>
      </c>
      <c r="J75" s="252">
        <v>8.9999999999999993E-3</v>
      </c>
    </row>
    <row r="76" spans="1:10" x14ac:dyDescent="0.3">
      <c r="A76" s="216" t="s">
        <v>101</v>
      </c>
      <c r="B76" s="250">
        <v>0</v>
      </c>
      <c r="C76" s="251">
        <v>0</v>
      </c>
      <c r="D76" s="252">
        <v>0</v>
      </c>
      <c r="E76" s="251">
        <v>0</v>
      </c>
      <c r="F76" s="251">
        <v>0</v>
      </c>
      <c r="G76" s="251">
        <v>0</v>
      </c>
      <c r="H76" s="250">
        <v>5.0000000000000001E-3</v>
      </c>
      <c r="I76" s="251">
        <v>0</v>
      </c>
      <c r="J76" s="252">
        <v>-5.0000000000000001E-3</v>
      </c>
    </row>
    <row r="77" spans="1:10" x14ac:dyDescent="0.3">
      <c r="A77" s="278" t="s">
        <v>259</v>
      </c>
      <c r="B77" s="269">
        <v>44</v>
      </c>
      <c r="C77" s="270">
        <v>44</v>
      </c>
      <c r="D77" s="271" t="s">
        <v>248</v>
      </c>
      <c r="E77" s="270">
        <v>68</v>
      </c>
      <c r="F77" s="270">
        <v>68</v>
      </c>
      <c r="G77" s="270" t="s">
        <v>248</v>
      </c>
      <c r="H77" s="269">
        <v>211</v>
      </c>
      <c r="I77" s="270">
        <v>211</v>
      </c>
      <c r="J77" s="271" t="s">
        <v>248</v>
      </c>
    </row>
    <row r="78" spans="1:10" ht="26" x14ac:dyDescent="0.3">
      <c r="A78" s="207" t="s">
        <v>537</v>
      </c>
      <c r="B78" s="247">
        <v>2.8000000000000001E-2</v>
      </c>
      <c r="C78" s="248">
        <v>0</v>
      </c>
      <c r="D78" s="249">
        <v>-2.8000000000000001E-2</v>
      </c>
      <c r="E78" s="248">
        <v>1.6E-2</v>
      </c>
      <c r="F78" s="248">
        <v>0</v>
      </c>
      <c r="G78" s="248">
        <v>-1.6E-2</v>
      </c>
      <c r="H78" s="247">
        <v>3.5999999999999997E-2</v>
      </c>
      <c r="I78" s="248">
        <v>4.1000000000000002E-2</v>
      </c>
      <c r="J78" s="249">
        <v>5.0000000000000044E-3</v>
      </c>
    </row>
    <row r="79" spans="1:10" x14ac:dyDescent="0.3">
      <c r="A79" s="65" t="s">
        <v>218</v>
      </c>
      <c r="B79" s="250">
        <v>0.16700000000000001</v>
      </c>
      <c r="C79" s="251">
        <v>0.36099999999999999</v>
      </c>
      <c r="D79" s="252">
        <v>0.19399999999999998</v>
      </c>
      <c r="E79" s="251">
        <v>0.14799999999999999</v>
      </c>
      <c r="F79" s="251">
        <v>0.23</v>
      </c>
      <c r="G79" s="251">
        <v>8.2000000000000017E-2</v>
      </c>
      <c r="H79" s="250">
        <v>0.22600000000000001</v>
      </c>
      <c r="I79" s="251">
        <v>0.318</v>
      </c>
      <c r="J79" s="252">
        <v>9.1999999999999998E-2</v>
      </c>
    </row>
    <row r="80" spans="1:10" x14ac:dyDescent="0.3">
      <c r="A80" s="65" t="s">
        <v>454</v>
      </c>
      <c r="B80" s="250">
        <v>0.13900000000000001</v>
      </c>
      <c r="C80" s="251">
        <v>0</v>
      </c>
      <c r="D80" s="252">
        <v>-0.13900000000000001</v>
      </c>
      <c r="E80" s="251">
        <v>8.2000000000000003E-2</v>
      </c>
      <c r="F80" s="251">
        <v>0</v>
      </c>
      <c r="G80" s="251">
        <v>-8.2000000000000003E-2</v>
      </c>
      <c r="H80" s="250">
        <v>6.7000000000000004E-2</v>
      </c>
      <c r="I80" s="251">
        <v>0</v>
      </c>
      <c r="J80" s="252">
        <v>-6.7000000000000004E-2</v>
      </c>
    </row>
    <row r="81" spans="1:10" x14ac:dyDescent="0.3">
      <c r="A81" s="65" t="s">
        <v>167</v>
      </c>
      <c r="B81" s="250">
        <v>2.8000000000000001E-2</v>
      </c>
      <c r="C81" s="251">
        <v>0</v>
      </c>
      <c r="D81" s="252">
        <v>-2.8000000000000001E-2</v>
      </c>
      <c r="E81" s="251">
        <v>1.6E-2</v>
      </c>
      <c r="F81" s="251">
        <v>0</v>
      </c>
      <c r="G81" s="251">
        <v>-1.6E-2</v>
      </c>
      <c r="H81" s="250">
        <v>0.01</v>
      </c>
      <c r="I81" s="251">
        <v>5.0000000000000001E-3</v>
      </c>
      <c r="J81" s="252">
        <v>-5.0000000000000001E-3</v>
      </c>
    </row>
    <row r="82" spans="1:10" x14ac:dyDescent="0.3">
      <c r="A82" s="215" t="s">
        <v>687</v>
      </c>
      <c r="B82" s="250">
        <v>5.6000000000000001E-2</v>
      </c>
      <c r="C82" s="251">
        <v>5.6000000000000001E-2</v>
      </c>
      <c r="D82" s="252">
        <v>0</v>
      </c>
      <c r="E82" s="251">
        <v>3.3000000000000002E-2</v>
      </c>
      <c r="F82" s="251">
        <v>3.3000000000000002E-2</v>
      </c>
      <c r="G82" s="251">
        <v>0</v>
      </c>
      <c r="H82" s="250">
        <v>6.2E-2</v>
      </c>
      <c r="I82" s="251">
        <v>3.1E-2</v>
      </c>
      <c r="J82" s="252">
        <v>-3.1E-2</v>
      </c>
    </row>
    <row r="83" spans="1:10" x14ac:dyDescent="0.3">
      <c r="A83" s="215" t="s">
        <v>686</v>
      </c>
      <c r="B83" s="250">
        <v>8.3000000000000004E-2</v>
      </c>
      <c r="C83" s="251">
        <v>2.8000000000000001E-2</v>
      </c>
      <c r="D83" s="252">
        <v>-5.5000000000000007E-2</v>
      </c>
      <c r="E83" s="251">
        <v>8.2000000000000003E-2</v>
      </c>
      <c r="F83" s="251">
        <v>1.6E-2</v>
      </c>
      <c r="G83" s="251">
        <v>-6.6000000000000003E-2</v>
      </c>
      <c r="H83" s="250">
        <v>0.128</v>
      </c>
      <c r="I83" s="251">
        <v>1.4999999999999999E-2</v>
      </c>
      <c r="J83" s="252">
        <v>-0.113</v>
      </c>
    </row>
    <row r="84" spans="1:10" x14ac:dyDescent="0.3">
      <c r="A84" s="215" t="s">
        <v>685</v>
      </c>
      <c r="B84" s="250">
        <v>0.13900000000000001</v>
      </c>
      <c r="C84" s="251">
        <v>5.6000000000000001E-2</v>
      </c>
      <c r="D84" s="252">
        <v>-8.3000000000000018E-2</v>
      </c>
      <c r="E84" s="251">
        <v>9.8000000000000004E-2</v>
      </c>
      <c r="F84" s="251">
        <v>3.3000000000000002E-2</v>
      </c>
      <c r="G84" s="251">
        <v>-6.5000000000000002E-2</v>
      </c>
      <c r="H84" s="250">
        <v>0.10299999999999999</v>
      </c>
      <c r="I84" s="251">
        <v>3.1E-2</v>
      </c>
      <c r="J84" s="252">
        <v>-7.1999999999999995E-2</v>
      </c>
    </row>
    <row r="85" spans="1:10" x14ac:dyDescent="0.3">
      <c r="A85" s="215" t="s">
        <v>168</v>
      </c>
      <c r="B85" s="250">
        <v>0</v>
      </c>
      <c r="C85" s="251">
        <v>2.8000000000000001E-2</v>
      </c>
      <c r="D85" s="252">
        <v>2.8000000000000001E-2</v>
      </c>
      <c r="E85" s="251">
        <v>0</v>
      </c>
      <c r="F85" s="251">
        <v>0.18</v>
      </c>
      <c r="G85" s="251">
        <v>0.18</v>
      </c>
      <c r="H85" s="250">
        <v>0</v>
      </c>
      <c r="I85" s="251">
        <v>6.2E-2</v>
      </c>
      <c r="J85" s="252">
        <v>6.2E-2</v>
      </c>
    </row>
    <row r="86" spans="1:10" x14ac:dyDescent="0.3">
      <c r="A86" s="215" t="s">
        <v>684</v>
      </c>
      <c r="B86" s="250">
        <v>0</v>
      </c>
      <c r="C86" s="251">
        <v>2.8000000000000001E-2</v>
      </c>
      <c r="D86" s="252">
        <v>2.8000000000000001E-2</v>
      </c>
      <c r="E86" s="251">
        <v>0.18</v>
      </c>
      <c r="F86" s="251">
        <v>0.21299999999999999</v>
      </c>
      <c r="G86" s="251">
        <v>3.3000000000000002E-2</v>
      </c>
      <c r="H86" s="250">
        <v>8.2000000000000003E-2</v>
      </c>
      <c r="I86" s="251">
        <v>7.6999999999999999E-2</v>
      </c>
      <c r="J86" s="252">
        <v>-5.0000000000000044E-3</v>
      </c>
    </row>
    <row r="87" spans="1:10" x14ac:dyDescent="0.3">
      <c r="A87" s="65" t="s">
        <v>463</v>
      </c>
      <c r="B87" s="250">
        <v>0</v>
      </c>
      <c r="C87" s="251">
        <v>0</v>
      </c>
      <c r="D87" s="252">
        <v>0</v>
      </c>
      <c r="E87" s="251">
        <v>0</v>
      </c>
      <c r="F87" s="251">
        <v>0</v>
      </c>
      <c r="G87" s="251">
        <v>0</v>
      </c>
      <c r="H87" s="250">
        <v>0</v>
      </c>
      <c r="I87" s="251">
        <v>5.0999999999999997E-2</v>
      </c>
      <c r="J87" s="252">
        <v>5.0999999999999997E-2</v>
      </c>
    </row>
    <row r="88" spans="1:10" x14ac:dyDescent="0.3">
      <c r="A88" s="215" t="s">
        <v>222</v>
      </c>
      <c r="B88" s="250">
        <v>8.3000000000000004E-2</v>
      </c>
      <c r="C88" s="251">
        <v>2.8000000000000001E-2</v>
      </c>
      <c r="D88" s="252">
        <v>-5.5000000000000007E-2</v>
      </c>
      <c r="E88" s="251">
        <v>0.115</v>
      </c>
      <c r="F88" s="251">
        <v>1.6E-2</v>
      </c>
      <c r="G88" s="251">
        <v>-9.9000000000000005E-2</v>
      </c>
      <c r="H88" s="250">
        <v>0.11799999999999999</v>
      </c>
      <c r="I88" s="251">
        <v>2.1000000000000001E-2</v>
      </c>
      <c r="J88" s="252">
        <v>-9.6999999999999989E-2</v>
      </c>
    </row>
    <row r="89" spans="1:10" x14ac:dyDescent="0.3">
      <c r="A89" s="65" t="s">
        <v>456</v>
      </c>
      <c r="B89" s="250">
        <v>0</v>
      </c>
      <c r="C89" s="251">
        <v>0</v>
      </c>
      <c r="D89" s="252">
        <v>0</v>
      </c>
      <c r="E89" s="251">
        <v>0</v>
      </c>
      <c r="F89" s="251">
        <v>0</v>
      </c>
      <c r="G89" s="251">
        <v>0</v>
      </c>
      <c r="H89" s="250">
        <v>0</v>
      </c>
      <c r="I89" s="251">
        <v>0</v>
      </c>
      <c r="J89" s="252">
        <v>0</v>
      </c>
    </row>
    <row r="90" spans="1:10" x14ac:dyDescent="0.3">
      <c r="A90" s="65" t="s">
        <v>169</v>
      </c>
      <c r="B90" s="250">
        <v>0</v>
      </c>
      <c r="C90" s="251">
        <v>0.16700000000000001</v>
      </c>
      <c r="D90" s="252">
        <v>0.16700000000000001</v>
      </c>
      <c r="E90" s="251">
        <v>0</v>
      </c>
      <c r="F90" s="251">
        <v>9.8000000000000004E-2</v>
      </c>
      <c r="G90" s="251">
        <v>9.8000000000000004E-2</v>
      </c>
      <c r="H90" s="250">
        <v>0</v>
      </c>
      <c r="I90" s="251">
        <v>8.2000000000000003E-2</v>
      </c>
      <c r="J90" s="252">
        <v>8.2000000000000003E-2</v>
      </c>
    </row>
    <row r="91" spans="1:10" x14ac:dyDescent="0.3">
      <c r="A91" s="65" t="s">
        <v>457</v>
      </c>
      <c r="B91" s="250">
        <v>0</v>
      </c>
      <c r="C91" s="251">
        <v>0</v>
      </c>
      <c r="D91" s="252">
        <v>0</v>
      </c>
      <c r="E91" s="251">
        <v>0</v>
      </c>
      <c r="F91" s="251">
        <v>0</v>
      </c>
      <c r="G91" s="251">
        <v>0</v>
      </c>
      <c r="H91" s="250">
        <v>5.0000000000000001E-3</v>
      </c>
      <c r="I91" s="251">
        <v>5.0000000000000001E-3</v>
      </c>
      <c r="J91" s="252">
        <v>0</v>
      </c>
    </row>
    <row r="92" spans="1:10" x14ac:dyDescent="0.3">
      <c r="A92" s="215" t="s">
        <v>170</v>
      </c>
      <c r="B92" s="250">
        <v>0.111</v>
      </c>
      <c r="C92" s="251">
        <v>0</v>
      </c>
      <c r="D92" s="252">
        <v>-0.111</v>
      </c>
      <c r="E92" s="251">
        <v>6.6000000000000003E-2</v>
      </c>
      <c r="F92" s="251">
        <v>0</v>
      </c>
      <c r="G92" s="251">
        <v>-6.6000000000000003E-2</v>
      </c>
      <c r="H92" s="250">
        <v>6.2E-2</v>
      </c>
      <c r="I92" s="251">
        <v>5.0000000000000001E-3</v>
      </c>
      <c r="J92" s="252">
        <v>-5.7000000000000002E-2</v>
      </c>
    </row>
    <row r="93" spans="1:10" x14ac:dyDescent="0.3">
      <c r="A93" s="215" t="s">
        <v>485</v>
      </c>
      <c r="B93" s="250">
        <v>0</v>
      </c>
      <c r="C93" s="251">
        <v>2.8000000000000001E-2</v>
      </c>
      <c r="D93" s="252">
        <v>2.8000000000000001E-2</v>
      </c>
      <c r="E93" s="251">
        <v>4.9000000000000002E-2</v>
      </c>
      <c r="F93" s="251">
        <v>3.3000000000000002E-2</v>
      </c>
      <c r="G93" s="251">
        <v>-1.6E-2</v>
      </c>
      <c r="H93" s="250">
        <v>3.5999999999999997E-2</v>
      </c>
      <c r="I93" s="251">
        <v>5.6000000000000001E-2</v>
      </c>
      <c r="J93" s="252">
        <v>2.0000000000000004E-2</v>
      </c>
    </row>
    <row r="94" spans="1:10" x14ac:dyDescent="0.3">
      <c r="A94" s="65" t="s">
        <v>458</v>
      </c>
      <c r="B94" s="250">
        <v>0</v>
      </c>
      <c r="C94" s="251">
        <v>0</v>
      </c>
      <c r="D94" s="252">
        <v>0</v>
      </c>
      <c r="E94" s="251">
        <v>0</v>
      </c>
      <c r="F94" s="251">
        <v>0</v>
      </c>
      <c r="G94" s="251">
        <v>0</v>
      </c>
      <c r="H94" s="250">
        <v>0</v>
      </c>
      <c r="I94" s="251">
        <v>0</v>
      </c>
      <c r="J94" s="252">
        <v>0</v>
      </c>
    </row>
    <row r="95" spans="1:10" x14ac:dyDescent="0.3">
      <c r="A95" s="215" t="s">
        <v>657</v>
      </c>
      <c r="B95" s="250">
        <v>0</v>
      </c>
      <c r="C95" s="251">
        <v>5.6000000000000001E-2</v>
      </c>
      <c r="D95" s="252">
        <v>5.6000000000000001E-2</v>
      </c>
      <c r="E95" s="251">
        <v>0</v>
      </c>
      <c r="F95" s="251">
        <v>3.3000000000000002E-2</v>
      </c>
      <c r="G95" s="251">
        <v>3.3000000000000002E-2</v>
      </c>
      <c r="H95" s="250">
        <v>0</v>
      </c>
      <c r="I95" s="251">
        <v>0.01</v>
      </c>
      <c r="J95" s="252">
        <v>0.01</v>
      </c>
    </row>
    <row r="96" spans="1:10" x14ac:dyDescent="0.3">
      <c r="A96" s="215" t="s">
        <v>515</v>
      </c>
      <c r="B96" s="250">
        <v>0.16700000000000001</v>
      </c>
      <c r="C96" s="251">
        <v>0.111</v>
      </c>
      <c r="D96" s="252">
        <v>-5.6000000000000008E-2</v>
      </c>
      <c r="E96" s="251">
        <v>0.115</v>
      </c>
      <c r="F96" s="251">
        <v>6.6000000000000003E-2</v>
      </c>
      <c r="G96" s="251">
        <v>-4.9000000000000002E-2</v>
      </c>
      <c r="H96" s="250">
        <v>6.7000000000000004E-2</v>
      </c>
      <c r="I96" s="251">
        <v>9.1999999999999998E-2</v>
      </c>
      <c r="J96" s="252">
        <v>2.4999999999999994E-2</v>
      </c>
    </row>
    <row r="97" spans="1:10" x14ac:dyDescent="0.3">
      <c r="A97" s="65" t="s">
        <v>229</v>
      </c>
      <c r="B97" s="250">
        <v>0</v>
      </c>
      <c r="C97" s="251">
        <v>5.6000000000000001E-2</v>
      </c>
      <c r="D97" s="252">
        <v>5.6000000000000001E-2</v>
      </c>
      <c r="E97" s="251">
        <v>0</v>
      </c>
      <c r="F97" s="251">
        <v>4.9000000000000002E-2</v>
      </c>
      <c r="G97" s="251">
        <v>4.9000000000000002E-2</v>
      </c>
      <c r="H97" s="250">
        <v>0</v>
      </c>
      <c r="I97" s="251">
        <v>9.7000000000000003E-2</v>
      </c>
      <c r="J97" s="252">
        <v>9.7000000000000003E-2</v>
      </c>
    </row>
    <row r="98" spans="1:10" x14ac:dyDescent="0.3">
      <c r="A98" s="268" t="s">
        <v>259</v>
      </c>
      <c r="B98" s="269">
        <v>36</v>
      </c>
      <c r="C98" s="270">
        <v>36</v>
      </c>
      <c r="D98" s="271" t="s">
        <v>248</v>
      </c>
      <c r="E98" s="270">
        <v>61</v>
      </c>
      <c r="F98" s="270">
        <v>61</v>
      </c>
      <c r="G98" s="270" t="s">
        <v>248</v>
      </c>
      <c r="H98" s="269">
        <v>195</v>
      </c>
      <c r="I98" s="270">
        <v>195</v>
      </c>
      <c r="J98" s="271" t="s">
        <v>248</v>
      </c>
    </row>
    <row r="99" spans="1:10" ht="52" x14ac:dyDescent="0.3">
      <c r="A99" s="192" t="s">
        <v>936</v>
      </c>
      <c r="B99" s="247">
        <v>0.44400000000000001</v>
      </c>
      <c r="C99" s="248">
        <v>0.156</v>
      </c>
      <c r="D99" s="249">
        <v>-0.28800000000000003</v>
      </c>
      <c r="E99" s="247">
        <v>0.36799999999999999</v>
      </c>
      <c r="F99" s="248">
        <v>0.11799999999999999</v>
      </c>
      <c r="G99" s="249">
        <v>-0.25</v>
      </c>
      <c r="H99" s="247">
        <v>0.29899999999999999</v>
      </c>
      <c r="I99" s="248">
        <v>7.8E-2</v>
      </c>
      <c r="J99" s="249">
        <v>-0.22099999999999997</v>
      </c>
    </row>
    <row r="100" spans="1:10" x14ac:dyDescent="0.3">
      <c r="A100" s="222" t="s">
        <v>104</v>
      </c>
      <c r="B100" s="250">
        <v>0.35599999999999998</v>
      </c>
      <c r="C100" s="251">
        <v>0.44400000000000001</v>
      </c>
      <c r="D100" s="252">
        <v>8.8000000000000023E-2</v>
      </c>
      <c r="E100" s="250">
        <v>0.32400000000000001</v>
      </c>
      <c r="F100" s="251">
        <v>0.36799999999999999</v>
      </c>
      <c r="G100" s="252">
        <v>4.3999999999999984E-2</v>
      </c>
      <c r="H100" s="250">
        <v>0.36799999999999999</v>
      </c>
      <c r="I100" s="251">
        <v>0.35799999999999998</v>
      </c>
      <c r="J100" s="252">
        <v>-1.0000000000000009E-2</v>
      </c>
    </row>
    <row r="101" spans="1:10" x14ac:dyDescent="0.3">
      <c r="A101" s="222" t="s">
        <v>105</v>
      </c>
      <c r="B101" s="250">
        <v>0.2</v>
      </c>
      <c r="C101" s="251">
        <v>0.4</v>
      </c>
      <c r="D101" s="252">
        <v>0.2</v>
      </c>
      <c r="E101" s="250">
        <v>0.309</v>
      </c>
      <c r="F101" s="251">
        <v>0.51500000000000001</v>
      </c>
      <c r="G101" s="252">
        <v>0.20600000000000002</v>
      </c>
      <c r="H101" s="250">
        <v>0.33300000000000002</v>
      </c>
      <c r="I101" s="251">
        <v>0.56399999999999995</v>
      </c>
      <c r="J101" s="252">
        <v>0.23099999999999993</v>
      </c>
    </row>
    <row r="102" spans="1:10" x14ac:dyDescent="0.3">
      <c r="A102" s="279" t="s">
        <v>259</v>
      </c>
      <c r="B102" s="254">
        <v>45</v>
      </c>
      <c r="C102" s="255">
        <v>45</v>
      </c>
      <c r="D102" s="256" t="s">
        <v>248</v>
      </c>
      <c r="E102" s="254">
        <v>68</v>
      </c>
      <c r="F102" s="255">
        <v>68</v>
      </c>
      <c r="G102" s="256" t="s">
        <v>248</v>
      </c>
      <c r="H102" s="254">
        <v>204</v>
      </c>
      <c r="I102" s="255">
        <v>204</v>
      </c>
      <c r="J102" s="256" t="s">
        <v>248</v>
      </c>
    </row>
    <row r="103" spans="1:10" x14ac:dyDescent="0.3">
      <c r="A103" s="222" t="s">
        <v>194</v>
      </c>
      <c r="B103" s="257">
        <v>2.2400000000000002</v>
      </c>
      <c r="C103" s="258">
        <v>1.76</v>
      </c>
      <c r="D103" s="259">
        <v>-0.4800000000000002</v>
      </c>
      <c r="E103" s="257">
        <v>2.06</v>
      </c>
      <c r="F103" s="258">
        <v>1.6</v>
      </c>
      <c r="G103" s="259">
        <v>-0.45999999999999996</v>
      </c>
      <c r="H103" s="257">
        <v>1.97</v>
      </c>
      <c r="I103" s="258">
        <v>1.51</v>
      </c>
      <c r="J103" s="259">
        <v>-0.45999999999999996</v>
      </c>
    </row>
    <row r="104" spans="1:10" x14ac:dyDescent="0.3">
      <c r="A104" s="222" t="s">
        <v>174</v>
      </c>
      <c r="B104" s="257">
        <v>0.77</v>
      </c>
      <c r="C104" s="258">
        <v>0.71</v>
      </c>
      <c r="D104" s="260" t="s">
        <v>248</v>
      </c>
      <c r="E104" s="257">
        <v>0.83</v>
      </c>
      <c r="F104" s="258">
        <v>0.69</v>
      </c>
      <c r="G104" s="260" t="s">
        <v>248</v>
      </c>
      <c r="H104" s="257">
        <v>0.8</v>
      </c>
      <c r="I104" s="258">
        <v>0.64</v>
      </c>
      <c r="J104" s="260" t="s">
        <v>248</v>
      </c>
    </row>
    <row r="105" spans="1:10" x14ac:dyDescent="0.3">
      <c r="A105" s="222" t="s">
        <v>260</v>
      </c>
      <c r="B105" s="262" t="s">
        <v>248</v>
      </c>
      <c r="C105" s="258" t="s">
        <v>237</v>
      </c>
      <c r="D105" s="260" t="s">
        <v>248</v>
      </c>
      <c r="E105" s="262" t="s">
        <v>248</v>
      </c>
      <c r="F105" s="258" t="s">
        <v>237</v>
      </c>
      <c r="G105" s="260" t="s">
        <v>248</v>
      </c>
      <c r="H105" s="262" t="s">
        <v>248</v>
      </c>
      <c r="I105" s="258" t="s">
        <v>237</v>
      </c>
      <c r="J105" s="260" t="s">
        <v>248</v>
      </c>
    </row>
    <row r="106" spans="1:10" x14ac:dyDescent="0.3">
      <c r="A106" s="280" t="s">
        <v>173</v>
      </c>
      <c r="B106" s="264" t="s">
        <v>248</v>
      </c>
      <c r="C106" s="265">
        <v>-0.56939501779359458</v>
      </c>
      <c r="D106" s="266" t="s">
        <v>248</v>
      </c>
      <c r="E106" s="264" t="s">
        <v>248</v>
      </c>
      <c r="F106" s="265">
        <v>-0.58898847631241991</v>
      </c>
      <c r="G106" s="266" t="s">
        <v>248</v>
      </c>
      <c r="H106" s="264" t="s">
        <v>248</v>
      </c>
      <c r="I106" s="265">
        <v>-0.65997130559540884</v>
      </c>
      <c r="J106" s="266" t="s">
        <v>248</v>
      </c>
    </row>
    <row r="107" spans="1:10" ht="26" x14ac:dyDescent="0.3">
      <c r="A107" s="192" t="s">
        <v>636</v>
      </c>
      <c r="B107" s="247">
        <v>0</v>
      </c>
      <c r="C107" s="248">
        <v>0</v>
      </c>
      <c r="D107" s="249">
        <v>0</v>
      </c>
      <c r="E107" s="247">
        <v>2.8000000000000001E-2</v>
      </c>
      <c r="F107" s="248">
        <v>0</v>
      </c>
      <c r="G107" s="249">
        <v>-2.8000000000000001E-2</v>
      </c>
      <c r="H107" s="247">
        <v>1.4E-2</v>
      </c>
      <c r="I107" s="248">
        <v>1.4E-2</v>
      </c>
      <c r="J107" s="249">
        <v>0</v>
      </c>
    </row>
    <row r="108" spans="1:10" x14ac:dyDescent="0.3">
      <c r="A108" s="222" t="s">
        <v>104</v>
      </c>
      <c r="B108" s="250">
        <v>4.2999999999999997E-2</v>
      </c>
      <c r="C108" s="251">
        <v>0.191</v>
      </c>
      <c r="D108" s="252">
        <v>0.14800000000000002</v>
      </c>
      <c r="E108" s="250">
        <v>0.125</v>
      </c>
      <c r="F108" s="251">
        <v>0.26400000000000001</v>
      </c>
      <c r="G108" s="252">
        <v>0.13900000000000001</v>
      </c>
      <c r="H108" s="250">
        <v>0.189</v>
      </c>
      <c r="I108" s="251">
        <v>0.34200000000000003</v>
      </c>
      <c r="J108" s="252">
        <v>0.15300000000000002</v>
      </c>
    </row>
    <row r="109" spans="1:10" x14ac:dyDescent="0.3">
      <c r="A109" s="222" t="s">
        <v>105</v>
      </c>
      <c r="B109" s="250">
        <v>0.95699999999999996</v>
      </c>
      <c r="C109" s="251">
        <v>0.80900000000000005</v>
      </c>
      <c r="D109" s="252">
        <v>-0.14799999999999991</v>
      </c>
      <c r="E109" s="250">
        <v>0.84699999999999998</v>
      </c>
      <c r="F109" s="251">
        <v>0.73599999999999999</v>
      </c>
      <c r="G109" s="252">
        <v>-0.11099999999999999</v>
      </c>
      <c r="H109" s="250">
        <v>0.79700000000000004</v>
      </c>
      <c r="I109" s="251">
        <v>0.64400000000000002</v>
      </c>
      <c r="J109" s="252">
        <v>-0.15300000000000002</v>
      </c>
    </row>
    <row r="110" spans="1:10" x14ac:dyDescent="0.3">
      <c r="A110" s="279" t="s">
        <v>259</v>
      </c>
      <c r="B110" s="254">
        <v>47</v>
      </c>
      <c r="C110" s="255">
        <v>47</v>
      </c>
      <c r="D110" s="256" t="s">
        <v>248</v>
      </c>
      <c r="E110" s="254">
        <v>72</v>
      </c>
      <c r="F110" s="255">
        <v>72</v>
      </c>
      <c r="G110" s="256" t="s">
        <v>248</v>
      </c>
      <c r="H110" s="254">
        <v>222</v>
      </c>
      <c r="I110" s="255">
        <v>222</v>
      </c>
      <c r="J110" s="256" t="s">
        <v>248</v>
      </c>
    </row>
    <row r="111" spans="1:10" x14ac:dyDescent="0.3">
      <c r="A111" s="222" t="s">
        <v>194</v>
      </c>
      <c r="B111" s="257">
        <v>1.04</v>
      </c>
      <c r="C111" s="258">
        <v>1.19</v>
      </c>
      <c r="D111" s="259">
        <v>0.14999999999999991</v>
      </c>
      <c r="E111" s="257">
        <v>1.18</v>
      </c>
      <c r="F111" s="258">
        <v>1.26</v>
      </c>
      <c r="G111" s="259">
        <v>8.0000000000000071E-2</v>
      </c>
      <c r="H111" s="257">
        <v>1.22</v>
      </c>
      <c r="I111" s="258">
        <v>1.37</v>
      </c>
      <c r="J111" s="259">
        <v>0.15000000000000013</v>
      </c>
    </row>
    <row r="112" spans="1:10" x14ac:dyDescent="0.3">
      <c r="A112" s="222" t="s">
        <v>174</v>
      </c>
      <c r="B112" s="257">
        <v>0.2</v>
      </c>
      <c r="C112" s="258">
        <v>0.4</v>
      </c>
      <c r="D112" s="260" t="s">
        <v>248</v>
      </c>
      <c r="E112" s="257">
        <v>0.45</v>
      </c>
      <c r="F112" s="258">
        <v>0.44</v>
      </c>
      <c r="G112" s="260" t="s">
        <v>248</v>
      </c>
      <c r="H112" s="257">
        <v>0.44</v>
      </c>
      <c r="I112" s="258">
        <v>0.51</v>
      </c>
      <c r="J112" s="260" t="s">
        <v>248</v>
      </c>
    </row>
    <row r="113" spans="1:10" x14ac:dyDescent="0.3">
      <c r="A113" s="222" t="s">
        <v>260</v>
      </c>
      <c r="B113" s="262" t="s">
        <v>248</v>
      </c>
      <c r="C113" s="258" t="s">
        <v>236</v>
      </c>
      <c r="D113" s="260" t="s">
        <v>248</v>
      </c>
      <c r="E113" s="262" t="s">
        <v>248</v>
      </c>
      <c r="F113" s="258" t="s">
        <v>130</v>
      </c>
      <c r="G113" s="260" t="s">
        <v>248</v>
      </c>
      <c r="H113" s="262" t="s">
        <v>248</v>
      </c>
      <c r="I113" s="258" t="s">
        <v>237</v>
      </c>
      <c r="J113" s="260" t="s">
        <v>248</v>
      </c>
    </row>
    <row r="114" spans="1:10" x14ac:dyDescent="0.3">
      <c r="A114" s="280" t="s">
        <v>173</v>
      </c>
      <c r="B114" s="264" t="s">
        <v>248</v>
      </c>
      <c r="C114" s="265">
        <v>0.41666666666666641</v>
      </c>
      <c r="D114" s="266" t="s">
        <v>248</v>
      </c>
      <c r="E114" s="264" t="s">
        <v>248</v>
      </c>
      <c r="F114" s="265">
        <v>0.17130620985010722</v>
      </c>
      <c r="G114" s="266" t="s">
        <v>248</v>
      </c>
      <c r="H114" s="264" t="s">
        <v>248</v>
      </c>
      <c r="I114" s="265">
        <v>0.27272727272727293</v>
      </c>
      <c r="J114" s="266" t="s">
        <v>248</v>
      </c>
    </row>
    <row r="115" spans="1:10" ht="26" x14ac:dyDescent="0.3">
      <c r="A115" s="192" t="s">
        <v>538</v>
      </c>
      <c r="B115" s="247">
        <v>0</v>
      </c>
      <c r="C115" s="248">
        <v>0.36399999999999999</v>
      </c>
      <c r="D115" s="249">
        <v>0.36399999999999999</v>
      </c>
      <c r="E115" s="247">
        <v>4.4999999999999998E-2</v>
      </c>
      <c r="F115" s="248">
        <v>0.32800000000000001</v>
      </c>
      <c r="G115" s="249">
        <v>0.28300000000000003</v>
      </c>
      <c r="H115" s="247">
        <v>0.107</v>
      </c>
      <c r="I115" s="248">
        <v>0.41699999999999998</v>
      </c>
      <c r="J115" s="249">
        <v>0.31</v>
      </c>
    </row>
    <row r="116" spans="1:10" x14ac:dyDescent="0.3">
      <c r="A116" s="222" t="s">
        <v>104</v>
      </c>
      <c r="B116" s="250">
        <v>0.38600000000000001</v>
      </c>
      <c r="C116" s="251">
        <v>0.47699999999999998</v>
      </c>
      <c r="D116" s="252">
        <v>9.099999999999997E-2</v>
      </c>
      <c r="E116" s="250">
        <v>0.313</v>
      </c>
      <c r="F116" s="251">
        <v>0.40300000000000002</v>
      </c>
      <c r="G116" s="252">
        <v>9.0000000000000024E-2</v>
      </c>
      <c r="H116" s="250">
        <v>0.41299999999999998</v>
      </c>
      <c r="I116" s="251">
        <v>0.33500000000000002</v>
      </c>
      <c r="J116" s="252">
        <v>-7.7999999999999958E-2</v>
      </c>
    </row>
    <row r="117" spans="1:10" x14ac:dyDescent="0.3">
      <c r="A117" s="222" t="s">
        <v>105</v>
      </c>
      <c r="B117" s="250">
        <v>0.61399999999999999</v>
      </c>
      <c r="C117" s="251">
        <v>0.159</v>
      </c>
      <c r="D117" s="252">
        <v>-0.45499999999999996</v>
      </c>
      <c r="E117" s="250">
        <v>0.64200000000000002</v>
      </c>
      <c r="F117" s="251">
        <v>0.26900000000000002</v>
      </c>
      <c r="G117" s="252">
        <v>-0.373</v>
      </c>
      <c r="H117" s="250">
        <v>0.48099999999999998</v>
      </c>
      <c r="I117" s="251">
        <v>0.248</v>
      </c>
      <c r="J117" s="252">
        <v>-0.23299999999999998</v>
      </c>
    </row>
    <row r="118" spans="1:10" x14ac:dyDescent="0.3">
      <c r="A118" s="279" t="s">
        <v>259</v>
      </c>
      <c r="B118" s="254">
        <v>44</v>
      </c>
      <c r="C118" s="255">
        <v>44</v>
      </c>
      <c r="D118" s="256" t="s">
        <v>248</v>
      </c>
      <c r="E118" s="254">
        <v>67</v>
      </c>
      <c r="F118" s="255">
        <v>67</v>
      </c>
      <c r="G118" s="256" t="s">
        <v>248</v>
      </c>
      <c r="H118" s="254">
        <v>206</v>
      </c>
      <c r="I118" s="255">
        <v>206</v>
      </c>
      <c r="J118" s="256" t="s">
        <v>248</v>
      </c>
    </row>
    <row r="119" spans="1:10" x14ac:dyDescent="0.3">
      <c r="A119" s="222" t="s">
        <v>194</v>
      </c>
      <c r="B119" s="257">
        <v>1.39</v>
      </c>
      <c r="C119" s="258">
        <v>2.2000000000000002</v>
      </c>
      <c r="D119" s="259">
        <v>0.81000000000000028</v>
      </c>
      <c r="E119" s="257">
        <v>1.4</v>
      </c>
      <c r="F119" s="258">
        <v>2.06</v>
      </c>
      <c r="G119" s="259">
        <v>0.66000000000000014</v>
      </c>
      <c r="H119" s="257">
        <v>1.63</v>
      </c>
      <c r="I119" s="258">
        <v>2.17</v>
      </c>
      <c r="J119" s="259">
        <v>0.54</v>
      </c>
    </row>
    <row r="120" spans="1:10" x14ac:dyDescent="0.3">
      <c r="A120" s="222" t="s">
        <v>174</v>
      </c>
      <c r="B120" s="257">
        <v>0.49</v>
      </c>
      <c r="C120" s="258">
        <v>0.7</v>
      </c>
      <c r="D120" s="260" t="s">
        <v>248</v>
      </c>
      <c r="E120" s="257">
        <v>0.57999999999999996</v>
      </c>
      <c r="F120" s="258">
        <v>0.78</v>
      </c>
      <c r="G120" s="260" t="s">
        <v>248</v>
      </c>
      <c r="H120" s="257">
        <v>0.67</v>
      </c>
      <c r="I120" s="258">
        <v>0.8</v>
      </c>
      <c r="J120" s="260" t="s">
        <v>248</v>
      </c>
    </row>
    <row r="121" spans="1:10" x14ac:dyDescent="0.3">
      <c r="A121" s="222" t="s">
        <v>260</v>
      </c>
      <c r="B121" s="262" t="s">
        <v>248</v>
      </c>
      <c r="C121" s="258" t="s">
        <v>237</v>
      </c>
      <c r="D121" s="260" t="s">
        <v>248</v>
      </c>
      <c r="E121" s="262" t="s">
        <v>248</v>
      </c>
      <c r="F121" s="258" t="s">
        <v>237</v>
      </c>
      <c r="G121" s="260" t="s">
        <v>248</v>
      </c>
      <c r="H121" s="262" t="s">
        <v>248</v>
      </c>
      <c r="I121" s="258" t="s">
        <v>237</v>
      </c>
      <c r="J121" s="260" t="s">
        <v>248</v>
      </c>
    </row>
    <row r="122" spans="1:10" x14ac:dyDescent="0.3">
      <c r="A122" s="280" t="s">
        <v>173</v>
      </c>
      <c r="B122" s="264" t="s">
        <v>248</v>
      </c>
      <c r="C122" s="265">
        <v>1.0305343511450384</v>
      </c>
      <c r="D122" s="266" t="s">
        <v>248</v>
      </c>
      <c r="E122" s="264" t="s">
        <v>248</v>
      </c>
      <c r="F122" s="265">
        <v>0.83650190114068457</v>
      </c>
      <c r="G122" s="266" t="s">
        <v>248</v>
      </c>
      <c r="H122" s="264" t="s">
        <v>248</v>
      </c>
      <c r="I122" s="265">
        <v>0.66997518610421836</v>
      </c>
      <c r="J122" s="266" t="s">
        <v>248</v>
      </c>
    </row>
    <row r="123" spans="1:10" ht="52" x14ac:dyDescent="0.3">
      <c r="A123" s="192" t="s">
        <v>937</v>
      </c>
      <c r="B123" s="247">
        <v>0</v>
      </c>
      <c r="C123" s="248">
        <v>0.24399999999999999</v>
      </c>
      <c r="D123" s="249">
        <v>0.24399999999999999</v>
      </c>
      <c r="E123" s="247">
        <v>2.9000000000000001E-2</v>
      </c>
      <c r="F123" s="248">
        <v>0.26500000000000001</v>
      </c>
      <c r="G123" s="249">
        <v>0.23600000000000002</v>
      </c>
      <c r="H123" s="247">
        <v>5.8000000000000003E-2</v>
      </c>
      <c r="I123" s="248">
        <v>0.33</v>
      </c>
      <c r="J123" s="249">
        <v>0.27200000000000002</v>
      </c>
    </row>
    <row r="124" spans="1:10" x14ac:dyDescent="0.3">
      <c r="A124" s="222" t="s">
        <v>104</v>
      </c>
      <c r="B124" s="250">
        <v>0.28899999999999998</v>
      </c>
      <c r="C124" s="251">
        <v>0.6</v>
      </c>
      <c r="D124" s="252">
        <v>0.311</v>
      </c>
      <c r="E124" s="250">
        <v>0.309</v>
      </c>
      <c r="F124" s="251">
        <v>0.55900000000000005</v>
      </c>
      <c r="G124" s="252">
        <v>0.25000000000000006</v>
      </c>
      <c r="H124" s="250">
        <v>0.46100000000000002</v>
      </c>
      <c r="I124" s="251">
        <v>0.46100000000000002</v>
      </c>
      <c r="J124" s="252">
        <v>0</v>
      </c>
    </row>
    <row r="125" spans="1:10" x14ac:dyDescent="0.3">
      <c r="A125" s="222" t="s">
        <v>105</v>
      </c>
      <c r="B125" s="250">
        <v>0.71099999999999997</v>
      </c>
      <c r="C125" s="251">
        <v>0.156</v>
      </c>
      <c r="D125" s="252">
        <v>-0.55499999999999994</v>
      </c>
      <c r="E125" s="250">
        <v>0.66200000000000003</v>
      </c>
      <c r="F125" s="251">
        <v>0.17599999999999999</v>
      </c>
      <c r="G125" s="252">
        <v>-0.48600000000000004</v>
      </c>
      <c r="H125" s="250">
        <v>0.48099999999999998</v>
      </c>
      <c r="I125" s="251">
        <v>0.20899999999999999</v>
      </c>
      <c r="J125" s="252">
        <v>-0.27200000000000002</v>
      </c>
    </row>
    <row r="126" spans="1:10" x14ac:dyDescent="0.3">
      <c r="A126" s="279" t="s">
        <v>259</v>
      </c>
      <c r="B126" s="254">
        <v>45</v>
      </c>
      <c r="C126" s="255">
        <v>45</v>
      </c>
      <c r="D126" s="256" t="s">
        <v>248</v>
      </c>
      <c r="E126" s="254">
        <v>68</v>
      </c>
      <c r="F126" s="255">
        <v>68</v>
      </c>
      <c r="G126" s="256" t="s">
        <v>248</v>
      </c>
      <c r="H126" s="254">
        <v>206</v>
      </c>
      <c r="I126" s="255">
        <v>206</v>
      </c>
      <c r="J126" s="256" t="s">
        <v>248</v>
      </c>
    </row>
    <row r="127" spans="1:10" x14ac:dyDescent="0.3">
      <c r="A127" s="222" t="s">
        <v>194</v>
      </c>
      <c r="B127" s="257">
        <v>1.29</v>
      </c>
      <c r="C127" s="258">
        <v>2.09</v>
      </c>
      <c r="D127" s="259">
        <v>0.79999999999999982</v>
      </c>
      <c r="E127" s="257">
        <v>1.37</v>
      </c>
      <c r="F127" s="258">
        <v>2.09</v>
      </c>
      <c r="G127" s="259">
        <v>0.71999999999999975</v>
      </c>
      <c r="H127" s="257">
        <v>1.58</v>
      </c>
      <c r="I127" s="258">
        <v>2.12</v>
      </c>
      <c r="J127" s="259">
        <v>0.54</v>
      </c>
    </row>
    <row r="128" spans="1:10" x14ac:dyDescent="0.3">
      <c r="A128" s="222" t="s">
        <v>174</v>
      </c>
      <c r="B128" s="257">
        <v>0.46</v>
      </c>
      <c r="C128" s="258">
        <v>0.63</v>
      </c>
      <c r="D128" s="260" t="s">
        <v>248</v>
      </c>
      <c r="E128" s="257">
        <v>0.54</v>
      </c>
      <c r="F128" s="258">
        <v>0.66</v>
      </c>
      <c r="G128" s="260" t="s">
        <v>248</v>
      </c>
      <c r="H128" s="257">
        <v>0.6</v>
      </c>
      <c r="I128" s="258">
        <v>0.73</v>
      </c>
      <c r="J128" s="260" t="s">
        <v>248</v>
      </c>
    </row>
    <row r="129" spans="1:10" x14ac:dyDescent="0.3">
      <c r="A129" s="222" t="s">
        <v>260</v>
      </c>
      <c r="B129" s="262" t="s">
        <v>248</v>
      </c>
      <c r="C129" s="258" t="s">
        <v>237</v>
      </c>
      <c r="D129" s="260" t="s">
        <v>248</v>
      </c>
      <c r="E129" s="262" t="s">
        <v>248</v>
      </c>
      <c r="F129" s="258" t="s">
        <v>237</v>
      </c>
      <c r="G129" s="260" t="s">
        <v>248</v>
      </c>
      <c r="H129" s="262" t="s">
        <v>248</v>
      </c>
      <c r="I129" s="258" t="s">
        <v>237</v>
      </c>
      <c r="J129" s="260" t="s">
        <v>248</v>
      </c>
    </row>
    <row r="130" spans="1:10" x14ac:dyDescent="0.3">
      <c r="A130" s="280" t="s">
        <v>173</v>
      </c>
      <c r="B130" s="264" t="s">
        <v>248</v>
      </c>
      <c r="C130" s="265">
        <v>1.0568031704095109</v>
      </c>
      <c r="D130" s="266" t="s">
        <v>248</v>
      </c>
      <c r="E130" s="264" t="s">
        <v>248</v>
      </c>
      <c r="F130" s="265">
        <v>0.95999999999999963</v>
      </c>
      <c r="G130" s="266" t="s">
        <v>248</v>
      </c>
      <c r="H130" s="264" t="s">
        <v>248</v>
      </c>
      <c r="I130" s="265">
        <v>0.70866141732283472</v>
      </c>
      <c r="J130" s="266" t="s">
        <v>248</v>
      </c>
    </row>
    <row r="131" spans="1:10" ht="26" x14ac:dyDescent="0.3">
      <c r="A131" s="324" t="s">
        <v>139</v>
      </c>
      <c r="B131" s="247">
        <v>0.156</v>
      </c>
      <c r="C131" s="248">
        <v>0.48899999999999999</v>
      </c>
      <c r="D131" s="249">
        <v>0.33299999999999996</v>
      </c>
      <c r="E131" s="247">
        <v>0.191</v>
      </c>
      <c r="F131" s="248">
        <v>0.54400000000000004</v>
      </c>
      <c r="G131" s="249">
        <v>0.35300000000000004</v>
      </c>
      <c r="H131" s="247">
        <v>0.188</v>
      </c>
      <c r="I131" s="248">
        <v>0.51500000000000001</v>
      </c>
      <c r="J131" s="249">
        <v>0.32700000000000001</v>
      </c>
    </row>
    <row r="132" spans="1:10" x14ac:dyDescent="0.3">
      <c r="A132" s="222" t="s">
        <v>104</v>
      </c>
      <c r="B132" s="250">
        <v>0.66700000000000004</v>
      </c>
      <c r="C132" s="251">
        <v>0.4</v>
      </c>
      <c r="D132" s="252">
        <v>-0.26700000000000002</v>
      </c>
      <c r="E132" s="250">
        <v>0.58799999999999997</v>
      </c>
      <c r="F132" s="251">
        <v>0.33800000000000002</v>
      </c>
      <c r="G132" s="252">
        <v>-0.24999999999999994</v>
      </c>
      <c r="H132" s="250">
        <v>0.66300000000000003</v>
      </c>
      <c r="I132" s="251">
        <v>0.40600000000000003</v>
      </c>
      <c r="J132" s="252">
        <v>-0.25700000000000001</v>
      </c>
    </row>
    <row r="133" spans="1:10" x14ac:dyDescent="0.3">
      <c r="A133" s="222" t="s">
        <v>105</v>
      </c>
      <c r="B133" s="250">
        <v>0.17799999999999999</v>
      </c>
      <c r="C133" s="251">
        <v>0.111</v>
      </c>
      <c r="D133" s="252">
        <v>-6.699999999999999E-2</v>
      </c>
      <c r="E133" s="250">
        <v>0.221</v>
      </c>
      <c r="F133" s="251">
        <v>0.11799999999999999</v>
      </c>
      <c r="G133" s="252">
        <v>-0.10300000000000001</v>
      </c>
      <c r="H133" s="250">
        <v>0.14899999999999999</v>
      </c>
      <c r="I133" s="251">
        <v>7.9000000000000001E-2</v>
      </c>
      <c r="J133" s="252">
        <v>-6.9999999999999993E-2</v>
      </c>
    </row>
    <row r="134" spans="1:10" x14ac:dyDescent="0.3">
      <c r="A134" s="279" t="s">
        <v>259</v>
      </c>
      <c r="B134" s="254">
        <v>45</v>
      </c>
      <c r="C134" s="255">
        <v>45</v>
      </c>
      <c r="D134" s="256" t="s">
        <v>248</v>
      </c>
      <c r="E134" s="254">
        <v>68</v>
      </c>
      <c r="F134" s="255">
        <v>68</v>
      </c>
      <c r="G134" s="256" t="s">
        <v>248</v>
      </c>
      <c r="H134" s="254">
        <v>202</v>
      </c>
      <c r="I134" s="255">
        <v>202</v>
      </c>
      <c r="J134" s="256" t="s">
        <v>248</v>
      </c>
    </row>
    <row r="135" spans="1:10" x14ac:dyDescent="0.3">
      <c r="A135" s="222" t="s">
        <v>194</v>
      </c>
      <c r="B135" s="257">
        <v>1.98</v>
      </c>
      <c r="C135" s="258">
        <v>2.38</v>
      </c>
      <c r="D135" s="259">
        <v>0.39999999999999991</v>
      </c>
      <c r="E135" s="257">
        <v>1.97</v>
      </c>
      <c r="F135" s="258">
        <v>2.4300000000000002</v>
      </c>
      <c r="G135" s="259">
        <v>0.46000000000000019</v>
      </c>
      <c r="H135" s="257">
        <v>2.04</v>
      </c>
      <c r="I135" s="258">
        <v>2.44</v>
      </c>
      <c r="J135" s="259">
        <v>0.39999999999999991</v>
      </c>
    </row>
    <row r="136" spans="1:10" x14ac:dyDescent="0.3">
      <c r="A136" s="222" t="s">
        <v>174</v>
      </c>
      <c r="B136" s="257">
        <v>0.57999999999999996</v>
      </c>
      <c r="C136" s="258">
        <v>0.68</v>
      </c>
      <c r="D136" s="260" t="s">
        <v>248</v>
      </c>
      <c r="E136" s="257">
        <v>0.65</v>
      </c>
      <c r="F136" s="258">
        <v>0.7</v>
      </c>
      <c r="G136" s="260" t="s">
        <v>248</v>
      </c>
      <c r="H136" s="257">
        <v>0.57999999999999996</v>
      </c>
      <c r="I136" s="258">
        <v>0.64</v>
      </c>
      <c r="J136" s="260" t="s">
        <v>248</v>
      </c>
    </row>
    <row r="137" spans="1:10" x14ac:dyDescent="0.3">
      <c r="A137" s="222" t="s">
        <v>260</v>
      </c>
      <c r="B137" s="262" t="s">
        <v>248</v>
      </c>
      <c r="C137" s="258" t="s">
        <v>237</v>
      </c>
      <c r="D137" s="260" t="s">
        <v>248</v>
      </c>
      <c r="E137" s="262" t="s">
        <v>248</v>
      </c>
      <c r="F137" s="258" t="s">
        <v>237</v>
      </c>
      <c r="G137" s="260" t="s">
        <v>248</v>
      </c>
      <c r="H137" s="262" t="s">
        <v>248</v>
      </c>
      <c r="I137" s="258" t="s">
        <v>237</v>
      </c>
      <c r="J137" s="260" t="s">
        <v>248</v>
      </c>
    </row>
    <row r="138" spans="1:10" x14ac:dyDescent="0.3">
      <c r="A138" s="280" t="s">
        <v>173</v>
      </c>
      <c r="B138" s="264" t="s">
        <v>248</v>
      </c>
      <c r="C138" s="265">
        <v>0.58139534883720922</v>
      </c>
      <c r="D138" s="266" t="s">
        <v>248</v>
      </c>
      <c r="E138" s="264" t="s">
        <v>248</v>
      </c>
      <c r="F138" s="265">
        <v>0.61994609164420511</v>
      </c>
      <c r="G138" s="266" t="s">
        <v>248</v>
      </c>
      <c r="H138" s="264" t="s">
        <v>248</v>
      </c>
      <c r="I138" s="265">
        <v>0.57224606580829751</v>
      </c>
      <c r="J138" s="266" t="s">
        <v>248</v>
      </c>
    </row>
    <row r="139" spans="1:10" ht="26" x14ac:dyDescent="0.3">
      <c r="A139" s="192" t="s">
        <v>637</v>
      </c>
      <c r="B139" s="247">
        <v>0.111</v>
      </c>
      <c r="C139" s="248">
        <v>0.26700000000000002</v>
      </c>
      <c r="D139" s="249">
        <v>0.15600000000000003</v>
      </c>
      <c r="E139" s="247">
        <v>0.13200000000000001</v>
      </c>
      <c r="F139" s="248">
        <v>0.309</v>
      </c>
      <c r="G139" s="249">
        <v>0.17699999999999999</v>
      </c>
      <c r="H139" s="247">
        <v>6.4000000000000001E-2</v>
      </c>
      <c r="I139" s="248">
        <v>0.29399999999999998</v>
      </c>
      <c r="J139" s="249">
        <v>0.22999999999999998</v>
      </c>
    </row>
    <row r="140" spans="1:10" x14ac:dyDescent="0.3">
      <c r="A140" s="222" t="s">
        <v>104</v>
      </c>
      <c r="B140" s="250">
        <v>0.33300000000000002</v>
      </c>
      <c r="C140" s="251">
        <v>0.42199999999999999</v>
      </c>
      <c r="D140" s="252">
        <v>8.8999999999999968E-2</v>
      </c>
      <c r="E140" s="250">
        <v>0.309</v>
      </c>
      <c r="F140" s="251">
        <v>0.41199999999999998</v>
      </c>
      <c r="G140" s="252">
        <v>0.10299999999999998</v>
      </c>
      <c r="H140" s="250">
        <v>0.34799999999999998</v>
      </c>
      <c r="I140" s="251">
        <v>0.47099999999999997</v>
      </c>
      <c r="J140" s="252">
        <v>0.123</v>
      </c>
    </row>
    <row r="141" spans="1:10" x14ac:dyDescent="0.3">
      <c r="A141" s="222" t="s">
        <v>105</v>
      </c>
      <c r="B141" s="250">
        <v>0.55600000000000005</v>
      </c>
      <c r="C141" s="251">
        <v>0.311</v>
      </c>
      <c r="D141" s="252">
        <v>-0.24500000000000005</v>
      </c>
      <c r="E141" s="250">
        <v>0.55900000000000005</v>
      </c>
      <c r="F141" s="251">
        <v>0.27900000000000003</v>
      </c>
      <c r="G141" s="252">
        <v>-0.28000000000000003</v>
      </c>
      <c r="H141" s="250">
        <v>0.58799999999999997</v>
      </c>
      <c r="I141" s="251">
        <v>0.23499999999999999</v>
      </c>
      <c r="J141" s="252">
        <v>-0.35299999999999998</v>
      </c>
    </row>
    <row r="142" spans="1:10" x14ac:dyDescent="0.3">
      <c r="A142" s="279" t="s">
        <v>259</v>
      </c>
      <c r="B142" s="254">
        <v>45</v>
      </c>
      <c r="C142" s="255">
        <v>45</v>
      </c>
      <c r="D142" s="256" t="s">
        <v>248</v>
      </c>
      <c r="E142" s="254">
        <v>68</v>
      </c>
      <c r="F142" s="255">
        <v>68</v>
      </c>
      <c r="G142" s="256" t="s">
        <v>248</v>
      </c>
      <c r="H142" s="254">
        <v>204</v>
      </c>
      <c r="I142" s="255">
        <v>204</v>
      </c>
      <c r="J142" s="256" t="s">
        <v>248</v>
      </c>
    </row>
    <row r="143" spans="1:10" x14ac:dyDescent="0.3">
      <c r="A143" s="222" t="s">
        <v>194</v>
      </c>
      <c r="B143" s="257">
        <v>1.56</v>
      </c>
      <c r="C143" s="258">
        <v>1.96</v>
      </c>
      <c r="D143" s="259">
        <v>0.39999999999999991</v>
      </c>
      <c r="E143" s="257">
        <v>1.57</v>
      </c>
      <c r="F143" s="258">
        <v>2.0299999999999998</v>
      </c>
      <c r="G143" s="259">
        <v>0.45999999999999974</v>
      </c>
      <c r="H143" s="257">
        <v>1.48</v>
      </c>
      <c r="I143" s="258">
        <v>2.06</v>
      </c>
      <c r="J143" s="259">
        <v>0.58000000000000007</v>
      </c>
    </row>
    <row r="144" spans="1:10" x14ac:dyDescent="0.3">
      <c r="A144" s="222" t="s">
        <v>174</v>
      </c>
      <c r="B144" s="257">
        <v>0.69</v>
      </c>
      <c r="C144" s="258">
        <v>0.77</v>
      </c>
      <c r="D144" s="260" t="s">
        <v>248</v>
      </c>
      <c r="E144" s="257">
        <v>0.72</v>
      </c>
      <c r="F144" s="258">
        <v>0.77</v>
      </c>
      <c r="G144" s="260" t="s">
        <v>248</v>
      </c>
      <c r="H144" s="257">
        <v>0.62</v>
      </c>
      <c r="I144" s="258">
        <v>0.73</v>
      </c>
      <c r="J144" s="260" t="s">
        <v>248</v>
      </c>
    </row>
    <row r="145" spans="1:10" x14ac:dyDescent="0.3">
      <c r="A145" s="222" t="s">
        <v>260</v>
      </c>
      <c r="B145" s="262" t="s">
        <v>248</v>
      </c>
      <c r="C145" s="258" t="s">
        <v>237</v>
      </c>
      <c r="D145" s="260" t="s">
        <v>248</v>
      </c>
      <c r="E145" s="262" t="s">
        <v>248</v>
      </c>
      <c r="F145" s="258" t="s">
        <v>237</v>
      </c>
      <c r="G145" s="260" t="s">
        <v>248</v>
      </c>
      <c r="H145" s="262" t="s">
        <v>248</v>
      </c>
      <c r="I145" s="258" t="s">
        <v>237</v>
      </c>
      <c r="J145" s="260" t="s">
        <v>248</v>
      </c>
    </row>
    <row r="146" spans="1:10" x14ac:dyDescent="0.3">
      <c r="A146" s="280" t="s">
        <v>173</v>
      </c>
      <c r="B146" s="264" t="s">
        <v>248</v>
      </c>
      <c r="C146" s="265">
        <v>0.55555555555555547</v>
      </c>
      <c r="D146" s="266" t="s">
        <v>248</v>
      </c>
      <c r="E146" s="264" t="s">
        <v>248</v>
      </c>
      <c r="F146" s="265">
        <v>0.63800277392510374</v>
      </c>
      <c r="G146" s="266" t="s">
        <v>248</v>
      </c>
      <c r="H146" s="264" t="s">
        <v>248</v>
      </c>
      <c r="I146" s="265">
        <v>0.78272604588394068</v>
      </c>
      <c r="J146" s="266" t="s">
        <v>248</v>
      </c>
    </row>
    <row r="147" spans="1:10" ht="26" x14ac:dyDescent="0.3">
      <c r="A147" s="324" t="s">
        <v>135</v>
      </c>
      <c r="B147" s="247">
        <v>0.26700000000000002</v>
      </c>
      <c r="C147" s="248">
        <v>4.3999999999999997E-2</v>
      </c>
      <c r="D147" s="249">
        <v>-0.22300000000000003</v>
      </c>
      <c r="E147" s="247">
        <v>0.32400000000000001</v>
      </c>
      <c r="F147" s="248">
        <v>2.9000000000000001E-2</v>
      </c>
      <c r="G147" s="249">
        <v>-0.29499999999999998</v>
      </c>
      <c r="H147" s="247">
        <v>0.25600000000000001</v>
      </c>
      <c r="I147" s="248">
        <v>0.113</v>
      </c>
      <c r="J147" s="249">
        <v>-0.14300000000000002</v>
      </c>
    </row>
    <row r="148" spans="1:10" x14ac:dyDescent="0.3">
      <c r="A148" s="222" t="s">
        <v>104</v>
      </c>
      <c r="B148" s="250">
        <v>0.64400000000000002</v>
      </c>
      <c r="C148" s="251">
        <v>0.73299999999999998</v>
      </c>
      <c r="D148" s="252">
        <v>8.8999999999999968E-2</v>
      </c>
      <c r="E148" s="250">
        <v>0.55900000000000005</v>
      </c>
      <c r="F148" s="251">
        <v>0.54400000000000004</v>
      </c>
      <c r="G148" s="252">
        <v>-1.5000000000000013E-2</v>
      </c>
      <c r="H148" s="250">
        <v>0.60099999999999998</v>
      </c>
      <c r="I148" s="251">
        <v>0.502</v>
      </c>
      <c r="J148" s="252">
        <v>-9.8999999999999977E-2</v>
      </c>
    </row>
    <row r="149" spans="1:10" x14ac:dyDescent="0.3">
      <c r="A149" s="222" t="s">
        <v>105</v>
      </c>
      <c r="B149" s="250">
        <v>8.8999999999999996E-2</v>
      </c>
      <c r="C149" s="251">
        <v>0.222</v>
      </c>
      <c r="D149" s="252">
        <v>0.13300000000000001</v>
      </c>
      <c r="E149" s="250">
        <v>0.11799999999999999</v>
      </c>
      <c r="F149" s="251">
        <v>0.42599999999999999</v>
      </c>
      <c r="G149" s="252">
        <v>0.308</v>
      </c>
      <c r="H149" s="250">
        <v>0.14299999999999999</v>
      </c>
      <c r="I149" s="251">
        <v>0.38400000000000001</v>
      </c>
      <c r="J149" s="252">
        <v>0.24100000000000002</v>
      </c>
    </row>
    <row r="150" spans="1:10" x14ac:dyDescent="0.3">
      <c r="A150" s="279" t="s">
        <v>259</v>
      </c>
      <c r="B150" s="254">
        <v>45</v>
      </c>
      <c r="C150" s="255">
        <v>45</v>
      </c>
      <c r="D150" s="256" t="s">
        <v>248</v>
      </c>
      <c r="E150" s="254">
        <v>68</v>
      </c>
      <c r="F150" s="255">
        <v>68</v>
      </c>
      <c r="G150" s="256" t="s">
        <v>248</v>
      </c>
      <c r="H150" s="254">
        <v>203</v>
      </c>
      <c r="I150" s="255">
        <v>203</v>
      </c>
      <c r="J150" s="256" t="s">
        <v>248</v>
      </c>
    </row>
    <row r="151" spans="1:10" x14ac:dyDescent="0.3">
      <c r="A151" s="222" t="s">
        <v>194</v>
      </c>
      <c r="B151" s="257">
        <v>2.1800000000000002</v>
      </c>
      <c r="C151" s="258">
        <v>1.82</v>
      </c>
      <c r="D151" s="259">
        <v>-0.3600000000000001</v>
      </c>
      <c r="E151" s="257">
        <v>2.21</v>
      </c>
      <c r="F151" s="258">
        <v>1.6</v>
      </c>
      <c r="G151" s="259">
        <v>-0.60999999999999988</v>
      </c>
      <c r="H151" s="257">
        <v>2.11</v>
      </c>
      <c r="I151" s="258">
        <v>1.73</v>
      </c>
      <c r="J151" s="259">
        <v>-0.37999999999999989</v>
      </c>
    </row>
    <row r="152" spans="1:10" x14ac:dyDescent="0.3">
      <c r="A152" s="222" t="s">
        <v>174</v>
      </c>
      <c r="B152" s="257">
        <v>0.57999999999999996</v>
      </c>
      <c r="C152" s="258">
        <v>0.49</v>
      </c>
      <c r="D152" s="260" t="s">
        <v>248</v>
      </c>
      <c r="E152" s="257">
        <v>0.64</v>
      </c>
      <c r="F152" s="258">
        <v>0.55000000000000004</v>
      </c>
      <c r="G152" s="260" t="s">
        <v>248</v>
      </c>
      <c r="H152" s="257">
        <v>0.62</v>
      </c>
      <c r="I152" s="258">
        <v>0.65</v>
      </c>
      <c r="J152" s="260" t="s">
        <v>248</v>
      </c>
    </row>
    <row r="153" spans="1:10" x14ac:dyDescent="0.3">
      <c r="A153" s="222" t="s">
        <v>260</v>
      </c>
      <c r="B153" s="262" t="s">
        <v>248</v>
      </c>
      <c r="C153" s="258" t="s">
        <v>236</v>
      </c>
      <c r="D153" s="260" t="s">
        <v>248</v>
      </c>
      <c r="E153" s="262" t="s">
        <v>248</v>
      </c>
      <c r="F153" s="258" t="s">
        <v>237</v>
      </c>
      <c r="G153" s="260" t="s">
        <v>248</v>
      </c>
      <c r="H153" s="262" t="s">
        <v>248</v>
      </c>
      <c r="I153" s="258" t="s">
        <v>237</v>
      </c>
      <c r="J153" s="260" t="s">
        <v>248</v>
      </c>
    </row>
    <row r="154" spans="1:10" x14ac:dyDescent="0.3">
      <c r="A154" s="280" t="s">
        <v>173</v>
      </c>
      <c r="B154" s="264" t="s">
        <v>248</v>
      </c>
      <c r="C154" s="265">
        <v>-0.53019145802650969</v>
      </c>
      <c r="D154" s="266" t="s">
        <v>248</v>
      </c>
      <c r="E154" s="264" t="s">
        <v>248</v>
      </c>
      <c r="F154" s="265">
        <v>-0.75030750307503069</v>
      </c>
      <c r="G154" s="266" t="s">
        <v>248</v>
      </c>
      <c r="H154" s="264" t="s">
        <v>248</v>
      </c>
      <c r="I154" s="265">
        <v>-0.45292014302741346</v>
      </c>
      <c r="J154" s="266" t="s">
        <v>248</v>
      </c>
    </row>
    <row r="155" spans="1:10" ht="26" x14ac:dyDescent="0.3">
      <c r="A155" s="324" t="s">
        <v>938</v>
      </c>
      <c r="B155" s="247">
        <v>2.1000000000000001E-2</v>
      </c>
      <c r="C155" s="248">
        <v>0</v>
      </c>
      <c r="D155" s="249">
        <v>-2.1000000000000001E-2</v>
      </c>
      <c r="E155" s="247">
        <v>6.9000000000000006E-2</v>
      </c>
      <c r="F155" s="248">
        <v>2.8000000000000001E-2</v>
      </c>
      <c r="G155" s="249">
        <v>-4.1000000000000009E-2</v>
      </c>
      <c r="H155" s="247">
        <v>0.05</v>
      </c>
      <c r="I155" s="248">
        <v>4.4999999999999998E-2</v>
      </c>
      <c r="J155" s="249">
        <v>-5.0000000000000044E-3</v>
      </c>
    </row>
    <row r="156" spans="1:10" x14ac:dyDescent="0.3">
      <c r="A156" s="222" t="s">
        <v>104</v>
      </c>
      <c r="B156" s="250">
        <v>0.42599999999999999</v>
      </c>
      <c r="C156" s="251">
        <v>0.46800000000000003</v>
      </c>
      <c r="D156" s="252">
        <v>4.2000000000000037E-2</v>
      </c>
      <c r="E156" s="250">
        <v>0.41699999999999998</v>
      </c>
      <c r="F156" s="251">
        <v>0.56899999999999995</v>
      </c>
      <c r="G156" s="252">
        <v>0.15199999999999997</v>
      </c>
      <c r="H156" s="250">
        <v>0.41</v>
      </c>
      <c r="I156" s="251">
        <v>0.53600000000000003</v>
      </c>
      <c r="J156" s="252">
        <v>0.12600000000000006</v>
      </c>
    </row>
    <row r="157" spans="1:10" x14ac:dyDescent="0.3">
      <c r="A157" s="222" t="s">
        <v>105</v>
      </c>
      <c r="B157" s="250">
        <v>0.55300000000000005</v>
      </c>
      <c r="C157" s="251">
        <v>0.53200000000000003</v>
      </c>
      <c r="D157" s="252">
        <v>-2.1000000000000019E-2</v>
      </c>
      <c r="E157" s="250">
        <v>0.51400000000000001</v>
      </c>
      <c r="F157" s="251">
        <v>0.40300000000000002</v>
      </c>
      <c r="G157" s="252">
        <v>-0.11099999999999999</v>
      </c>
      <c r="H157" s="250">
        <v>0.54100000000000004</v>
      </c>
      <c r="I157" s="251">
        <v>0.41899999999999998</v>
      </c>
      <c r="J157" s="252">
        <v>-0.12200000000000005</v>
      </c>
    </row>
    <row r="158" spans="1:10" x14ac:dyDescent="0.3">
      <c r="A158" s="279" t="s">
        <v>259</v>
      </c>
      <c r="B158" s="254">
        <v>47</v>
      </c>
      <c r="C158" s="255">
        <v>47</v>
      </c>
      <c r="D158" s="256" t="s">
        <v>248</v>
      </c>
      <c r="E158" s="254">
        <v>72</v>
      </c>
      <c r="F158" s="255">
        <v>72</v>
      </c>
      <c r="G158" s="256" t="s">
        <v>248</v>
      </c>
      <c r="H158" s="254">
        <v>222</v>
      </c>
      <c r="I158" s="255">
        <v>222</v>
      </c>
      <c r="J158" s="256" t="s">
        <v>248</v>
      </c>
    </row>
    <row r="159" spans="1:10" x14ac:dyDescent="0.3">
      <c r="A159" s="222" t="s">
        <v>194</v>
      </c>
      <c r="B159" s="257">
        <v>1.47</v>
      </c>
      <c r="C159" s="258">
        <v>1.47</v>
      </c>
      <c r="D159" s="259">
        <v>0</v>
      </c>
      <c r="E159" s="257">
        <v>1.56</v>
      </c>
      <c r="F159" s="258">
        <v>1.63</v>
      </c>
      <c r="G159" s="259">
        <v>6.999999999999984E-2</v>
      </c>
      <c r="H159" s="257">
        <v>1.51</v>
      </c>
      <c r="I159" s="258">
        <v>1.63</v>
      </c>
      <c r="J159" s="259">
        <v>0.11999999999999988</v>
      </c>
    </row>
    <row r="160" spans="1:10" x14ac:dyDescent="0.3">
      <c r="A160" s="222" t="s">
        <v>174</v>
      </c>
      <c r="B160" s="257">
        <v>0.55000000000000004</v>
      </c>
      <c r="C160" s="258">
        <v>0.5</v>
      </c>
      <c r="D160" s="260" t="s">
        <v>248</v>
      </c>
      <c r="E160" s="257">
        <v>0.63</v>
      </c>
      <c r="F160" s="258">
        <v>0.54</v>
      </c>
      <c r="G160" s="260" t="s">
        <v>248</v>
      </c>
      <c r="H160" s="257">
        <v>0.59</v>
      </c>
      <c r="I160" s="258">
        <v>0.56999999999999995</v>
      </c>
      <c r="J160" s="260" t="s">
        <v>248</v>
      </c>
    </row>
    <row r="161" spans="1:10" x14ac:dyDescent="0.3">
      <c r="A161" s="222" t="s">
        <v>260</v>
      </c>
      <c r="B161" s="262" t="s">
        <v>248</v>
      </c>
      <c r="C161" s="258" t="s">
        <v>130</v>
      </c>
      <c r="D161" s="260" t="s">
        <v>248</v>
      </c>
      <c r="E161" s="262" t="s">
        <v>248</v>
      </c>
      <c r="F161" s="258" t="s">
        <v>130</v>
      </c>
      <c r="G161" s="260" t="s">
        <v>248</v>
      </c>
      <c r="H161" s="262" t="s">
        <v>248</v>
      </c>
      <c r="I161" s="258" t="s">
        <v>266</v>
      </c>
      <c r="J161" s="260" t="s">
        <v>248</v>
      </c>
    </row>
    <row r="162" spans="1:10" x14ac:dyDescent="0.3">
      <c r="A162" s="280" t="s">
        <v>173</v>
      </c>
      <c r="B162" s="264" t="s">
        <v>248</v>
      </c>
      <c r="C162" s="265">
        <v>0</v>
      </c>
      <c r="D162" s="266" t="s">
        <v>248</v>
      </c>
      <c r="E162" s="264" t="s">
        <v>248</v>
      </c>
      <c r="F162" s="265">
        <v>9.0322580645161077E-2</v>
      </c>
      <c r="G162" s="266" t="s">
        <v>248</v>
      </c>
      <c r="H162" s="264" t="s">
        <v>248</v>
      </c>
      <c r="I162" s="265">
        <v>0.162162162162162</v>
      </c>
      <c r="J162" s="266" t="s">
        <v>248</v>
      </c>
    </row>
    <row r="163" spans="1:10" ht="26" x14ac:dyDescent="0.3">
      <c r="A163" s="324" t="s">
        <v>140</v>
      </c>
      <c r="B163" s="247">
        <v>0.25</v>
      </c>
      <c r="C163" s="248">
        <v>0.34100000000000003</v>
      </c>
      <c r="D163" s="249">
        <v>9.1000000000000025E-2</v>
      </c>
      <c r="E163" s="247">
        <v>0.26900000000000002</v>
      </c>
      <c r="F163" s="248">
        <v>0.28399999999999997</v>
      </c>
      <c r="G163" s="249">
        <v>1.4999999999999958E-2</v>
      </c>
      <c r="H163" s="247">
        <v>0.26200000000000001</v>
      </c>
      <c r="I163" s="248">
        <v>0.188</v>
      </c>
      <c r="J163" s="249">
        <v>-7.400000000000001E-2</v>
      </c>
    </row>
    <row r="164" spans="1:10" x14ac:dyDescent="0.3">
      <c r="A164" s="222" t="s">
        <v>104</v>
      </c>
      <c r="B164" s="250">
        <v>0.47699999999999998</v>
      </c>
      <c r="C164" s="251">
        <v>0.47699999999999998</v>
      </c>
      <c r="D164" s="252">
        <v>0</v>
      </c>
      <c r="E164" s="250">
        <v>0.47799999999999998</v>
      </c>
      <c r="F164" s="251">
        <v>0.433</v>
      </c>
      <c r="G164" s="252">
        <v>-4.4999999999999984E-2</v>
      </c>
      <c r="H164" s="250">
        <v>0.505</v>
      </c>
      <c r="I164" s="251">
        <v>0.55400000000000005</v>
      </c>
      <c r="J164" s="252">
        <v>4.9000000000000044E-2</v>
      </c>
    </row>
    <row r="165" spans="1:10" x14ac:dyDescent="0.3">
      <c r="A165" s="222" t="s">
        <v>105</v>
      </c>
      <c r="B165" s="250">
        <v>0.27300000000000002</v>
      </c>
      <c r="C165" s="251">
        <v>0.182</v>
      </c>
      <c r="D165" s="252">
        <v>-9.1000000000000025E-2</v>
      </c>
      <c r="E165" s="250">
        <v>0.254</v>
      </c>
      <c r="F165" s="251">
        <v>0.28399999999999997</v>
      </c>
      <c r="G165" s="252">
        <v>2.9999999999999971E-2</v>
      </c>
      <c r="H165" s="250">
        <v>0.23300000000000001</v>
      </c>
      <c r="I165" s="251">
        <v>0.25700000000000001</v>
      </c>
      <c r="J165" s="252">
        <v>2.3999999999999994E-2</v>
      </c>
    </row>
    <row r="166" spans="1:10" x14ac:dyDescent="0.3">
      <c r="A166" s="279" t="s">
        <v>259</v>
      </c>
      <c r="B166" s="254">
        <v>44</v>
      </c>
      <c r="C166" s="255">
        <v>44</v>
      </c>
      <c r="D166" s="256" t="s">
        <v>248</v>
      </c>
      <c r="E166" s="254">
        <v>67</v>
      </c>
      <c r="F166" s="255">
        <v>67</v>
      </c>
      <c r="G166" s="256" t="s">
        <v>248</v>
      </c>
      <c r="H166" s="254">
        <v>202</v>
      </c>
      <c r="I166" s="255">
        <v>202</v>
      </c>
      <c r="J166" s="256" t="s">
        <v>248</v>
      </c>
    </row>
    <row r="167" spans="1:10" x14ac:dyDescent="0.3">
      <c r="A167" s="222" t="s">
        <v>194</v>
      </c>
      <c r="B167" s="257">
        <v>1.98</v>
      </c>
      <c r="C167" s="258">
        <v>2.16</v>
      </c>
      <c r="D167" s="259">
        <v>0.18000000000000016</v>
      </c>
      <c r="E167" s="257">
        <v>2.0099999999999998</v>
      </c>
      <c r="F167" s="258">
        <v>2</v>
      </c>
      <c r="G167" s="259">
        <v>-9.9999999999997868E-3</v>
      </c>
      <c r="H167" s="257">
        <v>2.0299999999999998</v>
      </c>
      <c r="I167" s="258">
        <v>1.93</v>
      </c>
      <c r="J167" s="259">
        <v>-9.9999999999999867E-2</v>
      </c>
    </row>
    <row r="168" spans="1:10" x14ac:dyDescent="0.3">
      <c r="A168" s="222" t="s">
        <v>174</v>
      </c>
      <c r="B168" s="257">
        <v>0.73</v>
      </c>
      <c r="C168" s="258">
        <v>0.71</v>
      </c>
      <c r="D168" s="260" t="s">
        <v>248</v>
      </c>
      <c r="E168" s="257">
        <v>0.73</v>
      </c>
      <c r="F168" s="258">
        <v>0.76</v>
      </c>
      <c r="G168" s="260" t="s">
        <v>248</v>
      </c>
      <c r="H168" s="257">
        <v>0.7</v>
      </c>
      <c r="I168" s="258">
        <v>0.67</v>
      </c>
      <c r="J168" s="260" t="s">
        <v>248</v>
      </c>
    </row>
    <row r="169" spans="1:10" x14ac:dyDescent="0.3">
      <c r="A169" s="222" t="s">
        <v>260</v>
      </c>
      <c r="B169" s="262" t="s">
        <v>248</v>
      </c>
      <c r="C169" s="258" t="s">
        <v>266</v>
      </c>
      <c r="D169" s="260" t="s">
        <v>248</v>
      </c>
      <c r="E169" s="262" t="s">
        <v>248</v>
      </c>
      <c r="F169" s="258" t="s">
        <v>130</v>
      </c>
      <c r="G169" s="260" t="s">
        <v>248</v>
      </c>
      <c r="H169" s="262" t="s">
        <v>248</v>
      </c>
      <c r="I169" s="258" t="s">
        <v>266</v>
      </c>
      <c r="J169" s="260" t="s">
        <v>248</v>
      </c>
    </row>
    <row r="170" spans="1:10" x14ac:dyDescent="0.3">
      <c r="A170" s="280" t="s">
        <v>173</v>
      </c>
      <c r="B170" s="264" t="s">
        <v>248</v>
      </c>
      <c r="C170" s="265">
        <v>0.29032258064516153</v>
      </c>
      <c r="D170" s="266" t="s">
        <v>248</v>
      </c>
      <c r="E170" s="264" t="s">
        <v>248</v>
      </c>
      <c r="F170" s="265">
        <v>-1.3003901170350827E-2</v>
      </c>
      <c r="G170" s="266" t="s">
        <v>248</v>
      </c>
      <c r="H170" s="264" t="s">
        <v>248</v>
      </c>
      <c r="I170" s="265">
        <v>-0.14326647564469897</v>
      </c>
      <c r="J170" s="266" t="s">
        <v>248</v>
      </c>
    </row>
    <row r="171" spans="1:10" ht="26" x14ac:dyDescent="0.3">
      <c r="A171" s="324" t="s">
        <v>68</v>
      </c>
      <c r="B171" s="247">
        <v>0.46700000000000003</v>
      </c>
      <c r="C171" s="248">
        <v>0.46700000000000003</v>
      </c>
      <c r="D171" s="249">
        <v>0</v>
      </c>
      <c r="E171" s="247">
        <v>0.5</v>
      </c>
      <c r="F171" s="248">
        <v>0.441</v>
      </c>
      <c r="G171" s="249">
        <v>-5.8999999999999997E-2</v>
      </c>
      <c r="H171" s="247">
        <v>0.47299999999999998</v>
      </c>
      <c r="I171" s="248">
        <v>0.38900000000000001</v>
      </c>
      <c r="J171" s="249">
        <v>-8.3999999999999964E-2</v>
      </c>
    </row>
    <row r="172" spans="1:10" x14ac:dyDescent="0.3">
      <c r="A172" s="222" t="s">
        <v>104</v>
      </c>
      <c r="B172" s="250">
        <v>0.46700000000000003</v>
      </c>
      <c r="C172" s="251">
        <v>0.51100000000000001</v>
      </c>
      <c r="D172" s="252">
        <v>4.3999999999999984E-2</v>
      </c>
      <c r="E172" s="250">
        <v>0.441</v>
      </c>
      <c r="F172" s="251">
        <v>0.5</v>
      </c>
      <c r="G172" s="252">
        <v>5.8999999999999997E-2</v>
      </c>
      <c r="H172" s="250">
        <v>0.38900000000000001</v>
      </c>
      <c r="I172" s="251">
        <v>0.53700000000000003</v>
      </c>
      <c r="J172" s="252">
        <v>0.14800000000000002</v>
      </c>
    </row>
    <row r="173" spans="1:10" x14ac:dyDescent="0.3">
      <c r="A173" s="222" t="s">
        <v>105</v>
      </c>
      <c r="B173" s="250">
        <v>6.7000000000000004E-2</v>
      </c>
      <c r="C173" s="251">
        <v>2.1999999999999999E-2</v>
      </c>
      <c r="D173" s="252">
        <v>-4.5000000000000005E-2</v>
      </c>
      <c r="E173" s="250">
        <v>5.8999999999999997E-2</v>
      </c>
      <c r="F173" s="251">
        <v>5.8999999999999997E-2</v>
      </c>
      <c r="G173" s="252">
        <v>0</v>
      </c>
      <c r="H173" s="250">
        <v>0.13800000000000001</v>
      </c>
      <c r="I173" s="251">
        <v>7.3999999999999996E-2</v>
      </c>
      <c r="J173" s="252">
        <v>-6.4000000000000015E-2</v>
      </c>
    </row>
    <row r="174" spans="1:10" x14ac:dyDescent="0.3">
      <c r="A174" s="279" t="s">
        <v>259</v>
      </c>
      <c r="B174" s="254">
        <v>45</v>
      </c>
      <c r="C174" s="255">
        <v>45</v>
      </c>
      <c r="D174" s="256" t="s">
        <v>248</v>
      </c>
      <c r="E174" s="254">
        <v>68</v>
      </c>
      <c r="F174" s="255">
        <v>68</v>
      </c>
      <c r="G174" s="256" t="s">
        <v>248</v>
      </c>
      <c r="H174" s="254">
        <v>203</v>
      </c>
      <c r="I174" s="255">
        <v>203</v>
      </c>
      <c r="J174" s="256" t="s">
        <v>248</v>
      </c>
    </row>
    <row r="175" spans="1:10" x14ac:dyDescent="0.3">
      <c r="A175" s="222" t="s">
        <v>194</v>
      </c>
      <c r="B175" s="257">
        <v>2.4</v>
      </c>
      <c r="C175" s="258">
        <v>2.44</v>
      </c>
      <c r="D175" s="259">
        <v>4.0000000000000036E-2</v>
      </c>
      <c r="E175" s="257">
        <v>2.44</v>
      </c>
      <c r="F175" s="258">
        <v>2.38</v>
      </c>
      <c r="G175" s="259">
        <v>-6.0000000000000053E-2</v>
      </c>
      <c r="H175" s="257">
        <v>2.33</v>
      </c>
      <c r="I175" s="258">
        <v>2.3199999999999998</v>
      </c>
      <c r="J175" s="259">
        <v>-1.0000000000000231E-2</v>
      </c>
    </row>
    <row r="176" spans="1:10" x14ac:dyDescent="0.3">
      <c r="A176" s="222" t="s">
        <v>174</v>
      </c>
      <c r="B176" s="257">
        <v>0.62</v>
      </c>
      <c r="C176" s="258">
        <v>0.55000000000000004</v>
      </c>
      <c r="D176" s="260" t="s">
        <v>248</v>
      </c>
      <c r="E176" s="257">
        <v>0.61</v>
      </c>
      <c r="F176" s="258">
        <v>0.6</v>
      </c>
      <c r="G176" s="260" t="s">
        <v>248</v>
      </c>
      <c r="H176" s="257">
        <v>0.71</v>
      </c>
      <c r="I176" s="258">
        <v>0.6</v>
      </c>
      <c r="J176" s="260" t="s">
        <v>248</v>
      </c>
    </row>
    <row r="177" spans="1:10" x14ac:dyDescent="0.3">
      <c r="A177" s="222" t="s">
        <v>260</v>
      </c>
      <c r="B177" s="262" t="s">
        <v>248</v>
      </c>
      <c r="C177" s="258" t="s">
        <v>130</v>
      </c>
      <c r="D177" s="260" t="s">
        <v>248</v>
      </c>
      <c r="E177" s="262" t="s">
        <v>248</v>
      </c>
      <c r="F177" s="258" t="s">
        <v>130</v>
      </c>
      <c r="G177" s="260" t="s">
        <v>248</v>
      </c>
      <c r="H177" s="262" t="s">
        <v>248</v>
      </c>
      <c r="I177" s="258" t="s">
        <v>130</v>
      </c>
      <c r="J177" s="260" t="s">
        <v>248</v>
      </c>
    </row>
    <row r="178" spans="1:10" x14ac:dyDescent="0.3">
      <c r="A178" s="280" t="s">
        <v>173</v>
      </c>
      <c r="B178" s="264" t="s">
        <v>248</v>
      </c>
      <c r="C178" s="265">
        <v>8.4210526315789555E-2</v>
      </c>
      <c r="D178" s="266" t="s">
        <v>248</v>
      </c>
      <c r="E178" s="264" t="s">
        <v>248</v>
      </c>
      <c r="F178" s="265">
        <v>-0.10067114093959741</v>
      </c>
      <c r="G178" s="266" t="s">
        <v>248</v>
      </c>
      <c r="H178" s="264" t="s">
        <v>248</v>
      </c>
      <c r="I178" s="265">
        <v>-1.3947001394700462E-2</v>
      </c>
      <c r="J178" s="266" t="s">
        <v>248</v>
      </c>
    </row>
    <row r="179" spans="1:10" ht="52" x14ac:dyDescent="0.3">
      <c r="A179" s="192" t="s">
        <v>989</v>
      </c>
      <c r="B179" s="247">
        <v>0</v>
      </c>
      <c r="C179" s="248">
        <v>2.1000000000000001E-2</v>
      </c>
      <c r="D179" s="249">
        <v>2.1000000000000001E-2</v>
      </c>
      <c r="E179" s="247">
        <v>1.4E-2</v>
      </c>
      <c r="F179" s="248">
        <v>5.6000000000000001E-2</v>
      </c>
      <c r="G179" s="249">
        <v>4.2000000000000003E-2</v>
      </c>
      <c r="H179" s="247">
        <v>8.9999999999999993E-3</v>
      </c>
      <c r="I179" s="248">
        <v>5.8999999999999997E-2</v>
      </c>
      <c r="J179" s="249">
        <v>4.9999999999999996E-2</v>
      </c>
    </row>
    <row r="180" spans="1:10" x14ac:dyDescent="0.3">
      <c r="A180" s="222" t="s">
        <v>104</v>
      </c>
      <c r="B180" s="250">
        <v>0.106</v>
      </c>
      <c r="C180" s="251">
        <v>0.68100000000000005</v>
      </c>
      <c r="D180" s="252">
        <v>0.57500000000000007</v>
      </c>
      <c r="E180" s="250">
        <v>0.19400000000000001</v>
      </c>
      <c r="F180" s="251">
        <v>0.68100000000000005</v>
      </c>
      <c r="G180" s="252">
        <v>0.48700000000000004</v>
      </c>
      <c r="H180" s="250">
        <v>0.18099999999999999</v>
      </c>
      <c r="I180" s="251">
        <v>0.71899999999999997</v>
      </c>
      <c r="J180" s="252">
        <v>0.53800000000000003</v>
      </c>
    </row>
    <row r="181" spans="1:10" x14ac:dyDescent="0.3">
      <c r="A181" s="222" t="s">
        <v>105</v>
      </c>
      <c r="B181" s="250">
        <v>0.89400000000000002</v>
      </c>
      <c r="C181" s="251">
        <v>0.29799999999999999</v>
      </c>
      <c r="D181" s="252">
        <v>-0.59600000000000009</v>
      </c>
      <c r="E181" s="250">
        <v>0.79200000000000004</v>
      </c>
      <c r="F181" s="251">
        <v>0.26400000000000001</v>
      </c>
      <c r="G181" s="252">
        <v>-0.52800000000000002</v>
      </c>
      <c r="H181" s="250">
        <v>0.81</v>
      </c>
      <c r="I181" s="251">
        <v>0.222</v>
      </c>
      <c r="J181" s="252">
        <v>-0.58800000000000008</v>
      </c>
    </row>
    <row r="182" spans="1:10" x14ac:dyDescent="0.3">
      <c r="A182" s="279" t="s">
        <v>259</v>
      </c>
      <c r="B182" s="254">
        <v>47</v>
      </c>
      <c r="C182" s="255">
        <v>47</v>
      </c>
      <c r="D182" s="256" t="s">
        <v>248</v>
      </c>
      <c r="E182" s="254">
        <v>72</v>
      </c>
      <c r="F182" s="255">
        <v>72</v>
      </c>
      <c r="G182" s="256" t="s">
        <v>248</v>
      </c>
      <c r="H182" s="254">
        <v>221</v>
      </c>
      <c r="I182" s="255">
        <v>221</v>
      </c>
      <c r="J182" s="256" t="s">
        <v>248</v>
      </c>
    </row>
    <row r="183" spans="1:10" x14ac:dyDescent="0.3">
      <c r="A183" s="222" t="s">
        <v>194</v>
      </c>
      <c r="B183" s="257">
        <v>1.1100000000000001</v>
      </c>
      <c r="C183" s="258">
        <v>1.72</v>
      </c>
      <c r="D183" s="259">
        <v>0.60999999999999988</v>
      </c>
      <c r="E183" s="257">
        <v>1.22</v>
      </c>
      <c r="F183" s="258">
        <v>1.79</v>
      </c>
      <c r="G183" s="259">
        <v>0.57000000000000006</v>
      </c>
      <c r="H183" s="257">
        <v>1.2</v>
      </c>
      <c r="I183" s="258">
        <v>1.84</v>
      </c>
      <c r="J183" s="259">
        <v>0.64000000000000012</v>
      </c>
    </row>
    <row r="184" spans="1:10" x14ac:dyDescent="0.3">
      <c r="A184" s="222" t="s">
        <v>174</v>
      </c>
      <c r="B184" s="257">
        <v>0.31</v>
      </c>
      <c r="C184" s="258">
        <v>0.5</v>
      </c>
      <c r="D184" s="260" t="s">
        <v>248</v>
      </c>
      <c r="E184" s="257">
        <v>0.45</v>
      </c>
      <c r="F184" s="258">
        <v>0.53</v>
      </c>
      <c r="G184" s="260" t="s">
        <v>248</v>
      </c>
      <c r="H184" s="257">
        <v>0.42</v>
      </c>
      <c r="I184" s="258">
        <v>0.51</v>
      </c>
      <c r="J184" s="260" t="s">
        <v>248</v>
      </c>
    </row>
    <row r="185" spans="1:10" x14ac:dyDescent="0.3">
      <c r="A185" s="222" t="s">
        <v>260</v>
      </c>
      <c r="B185" s="262" t="s">
        <v>248</v>
      </c>
      <c r="C185" s="258" t="s">
        <v>237</v>
      </c>
      <c r="D185" s="260" t="s">
        <v>248</v>
      </c>
      <c r="E185" s="262" t="s">
        <v>248</v>
      </c>
      <c r="F185" s="258" t="s">
        <v>237</v>
      </c>
      <c r="G185" s="260" t="s">
        <v>248</v>
      </c>
      <c r="H185" s="262" t="s">
        <v>248</v>
      </c>
      <c r="I185" s="258" t="s">
        <v>237</v>
      </c>
      <c r="J185" s="260" t="s">
        <v>248</v>
      </c>
    </row>
    <row r="186" spans="1:10" x14ac:dyDescent="0.3">
      <c r="A186" s="280" t="s">
        <v>173</v>
      </c>
      <c r="B186" s="264" t="s">
        <v>248</v>
      </c>
      <c r="C186" s="265">
        <v>1.0645724258289702</v>
      </c>
      <c r="D186" s="266" t="s">
        <v>248</v>
      </c>
      <c r="E186" s="264" t="s">
        <v>248</v>
      </c>
      <c r="F186" s="265">
        <v>0.8284883720930234</v>
      </c>
      <c r="G186" s="266" t="s">
        <v>248</v>
      </c>
      <c r="H186" s="264" t="s">
        <v>248</v>
      </c>
      <c r="I186" s="265">
        <v>1.0174880763116059</v>
      </c>
      <c r="J186" s="266" t="s">
        <v>248</v>
      </c>
    </row>
    <row r="187" spans="1:10" ht="39" x14ac:dyDescent="0.3">
      <c r="A187" s="324" t="s">
        <v>292</v>
      </c>
      <c r="B187" s="247">
        <v>0.255</v>
      </c>
      <c r="C187" s="248">
        <v>0.23400000000000001</v>
      </c>
      <c r="D187" s="249">
        <v>-2.0999999999999991E-2</v>
      </c>
      <c r="E187" s="247">
        <v>0.23599999999999999</v>
      </c>
      <c r="F187" s="248">
        <v>0.16700000000000001</v>
      </c>
      <c r="G187" s="249">
        <v>-6.8999999999999978E-2</v>
      </c>
      <c r="H187" s="247">
        <v>0.13700000000000001</v>
      </c>
      <c r="I187" s="248">
        <v>0.128</v>
      </c>
      <c r="J187" s="249">
        <v>-9.000000000000008E-3</v>
      </c>
    </row>
    <row r="188" spans="1:10" x14ac:dyDescent="0.3">
      <c r="A188" s="222" t="s">
        <v>104</v>
      </c>
      <c r="B188" s="250">
        <v>0.21299999999999999</v>
      </c>
      <c r="C188" s="251">
        <v>0.42599999999999999</v>
      </c>
      <c r="D188" s="252">
        <v>0.21299999999999999</v>
      </c>
      <c r="E188" s="250">
        <v>0.27800000000000002</v>
      </c>
      <c r="F188" s="251">
        <v>0.40300000000000002</v>
      </c>
      <c r="G188" s="252">
        <v>0.125</v>
      </c>
      <c r="H188" s="250">
        <v>0.315</v>
      </c>
      <c r="I188" s="251">
        <v>0.438</v>
      </c>
      <c r="J188" s="252">
        <v>0.123</v>
      </c>
    </row>
    <row r="189" spans="1:10" x14ac:dyDescent="0.3">
      <c r="A189" s="222" t="s">
        <v>105</v>
      </c>
      <c r="B189" s="250">
        <v>0.53200000000000003</v>
      </c>
      <c r="C189" s="251">
        <v>0.34</v>
      </c>
      <c r="D189" s="252">
        <v>-0.192</v>
      </c>
      <c r="E189" s="250">
        <v>0.48599999999999999</v>
      </c>
      <c r="F189" s="251">
        <v>0.43099999999999999</v>
      </c>
      <c r="G189" s="252">
        <v>-5.4999999999999993E-2</v>
      </c>
      <c r="H189" s="250">
        <v>0.54800000000000004</v>
      </c>
      <c r="I189" s="251">
        <v>0.434</v>
      </c>
      <c r="J189" s="252">
        <v>-0.11400000000000005</v>
      </c>
    </row>
    <row r="190" spans="1:10" x14ac:dyDescent="0.3">
      <c r="A190" s="279" t="s">
        <v>259</v>
      </c>
      <c r="B190" s="254">
        <v>47</v>
      </c>
      <c r="C190" s="255">
        <v>47</v>
      </c>
      <c r="D190" s="256" t="s">
        <v>248</v>
      </c>
      <c r="E190" s="254">
        <v>72</v>
      </c>
      <c r="F190" s="255">
        <v>72</v>
      </c>
      <c r="G190" s="256" t="s">
        <v>248</v>
      </c>
      <c r="H190" s="254">
        <v>219</v>
      </c>
      <c r="I190" s="255">
        <v>219</v>
      </c>
      <c r="J190" s="256" t="s">
        <v>248</v>
      </c>
    </row>
    <row r="191" spans="1:10" x14ac:dyDescent="0.3">
      <c r="A191" s="222" t="s">
        <v>194</v>
      </c>
      <c r="B191" s="257">
        <v>1.72</v>
      </c>
      <c r="C191" s="258">
        <v>1.89</v>
      </c>
      <c r="D191" s="259">
        <v>0.16999999999999993</v>
      </c>
      <c r="E191" s="257">
        <v>1.75</v>
      </c>
      <c r="F191" s="258">
        <v>1.74</v>
      </c>
      <c r="G191" s="259">
        <v>-1.0000000000000009E-2</v>
      </c>
      <c r="H191" s="257">
        <v>1.59</v>
      </c>
      <c r="I191" s="258">
        <v>1.69</v>
      </c>
      <c r="J191" s="259">
        <v>9.9999999999999867E-2</v>
      </c>
    </row>
    <row r="192" spans="1:10" x14ac:dyDescent="0.3">
      <c r="A192" s="222" t="s">
        <v>174</v>
      </c>
      <c r="B192" s="257">
        <v>0.85</v>
      </c>
      <c r="C192" s="258">
        <v>0.76</v>
      </c>
      <c r="D192" s="260" t="s">
        <v>248</v>
      </c>
      <c r="E192" s="257">
        <v>0.82</v>
      </c>
      <c r="F192" s="258">
        <v>0.73</v>
      </c>
      <c r="G192" s="260" t="s">
        <v>248</v>
      </c>
      <c r="H192" s="257">
        <v>0.72</v>
      </c>
      <c r="I192" s="258">
        <v>0.69</v>
      </c>
      <c r="J192" s="260" t="s">
        <v>248</v>
      </c>
    </row>
    <row r="193" spans="1:10" x14ac:dyDescent="0.3">
      <c r="A193" s="222" t="s">
        <v>260</v>
      </c>
      <c r="B193" s="262" t="s">
        <v>248</v>
      </c>
      <c r="C193" s="258" t="s">
        <v>130</v>
      </c>
      <c r="D193" s="260" t="s">
        <v>248</v>
      </c>
      <c r="E193" s="262" t="s">
        <v>248</v>
      </c>
      <c r="F193" s="258" t="s">
        <v>130</v>
      </c>
      <c r="G193" s="260" t="s">
        <v>248</v>
      </c>
      <c r="H193" s="262" t="s">
        <v>248</v>
      </c>
      <c r="I193" s="258" t="s">
        <v>266</v>
      </c>
      <c r="J193" s="260" t="s">
        <v>248</v>
      </c>
    </row>
    <row r="194" spans="1:10" x14ac:dyDescent="0.3">
      <c r="A194" s="280" t="s">
        <v>173</v>
      </c>
      <c r="B194" s="264" t="s">
        <v>248</v>
      </c>
      <c r="C194" s="265">
        <v>-7.1065989847715741E-2</v>
      </c>
      <c r="D194" s="266" t="s">
        <v>248</v>
      </c>
      <c r="E194" s="264" t="s">
        <v>248</v>
      </c>
      <c r="F194" s="265">
        <v>-1.6E-2</v>
      </c>
      <c r="G194" s="266" t="s">
        <v>248</v>
      </c>
      <c r="H194" s="264" t="s">
        <v>248</v>
      </c>
      <c r="I194" s="265">
        <v>1.1441647597253999E-2</v>
      </c>
      <c r="J194" s="266" t="s">
        <v>248</v>
      </c>
    </row>
    <row r="195" spans="1:10" ht="52" x14ac:dyDescent="0.3">
      <c r="A195" s="192" t="s">
        <v>939</v>
      </c>
      <c r="B195" s="247">
        <v>0.109</v>
      </c>
      <c r="C195" s="248">
        <v>0.13</v>
      </c>
      <c r="D195" s="249">
        <v>2.1000000000000005E-2</v>
      </c>
      <c r="E195" s="247">
        <v>0.113</v>
      </c>
      <c r="F195" s="248">
        <v>8.5000000000000006E-2</v>
      </c>
      <c r="G195" s="249">
        <v>-2.7999999999999997E-2</v>
      </c>
      <c r="H195" s="247">
        <v>8.2000000000000003E-2</v>
      </c>
      <c r="I195" s="248">
        <v>0.123</v>
      </c>
      <c r="J195" s="249">
        <v>4.0999999999999995E-2</v>
      </c>
    </row>
    <row r="196" spans="1:10" x14ac:dyDescent="0.3">
      <c r="A196" s="222" t="s">
        <v>104</v>
      </c>
      <c r="B196" s="250">
        <v>0.45700000000000002</v>
      </c>
      <c r="C196" s="251">
        <v>0.435</v>
      </c>
      <c r="D196" s="252">
        <v>-2.200000000000002E-2</v>
      </c>
      <c r="E196" s="250">
        <v>0.42299999999999999</v>
      </c>
      <c r="F196" s="251">
        <v>0.40799999999999997</v>
      </c>
      <c r="G196" s="252">
        <v>-1.5000000000000013E-2</v>
      </c>
      <c r="H196" s="250">
        <v>0.40500000000000003</v>
      </c>
      <c r="I196" s="251">
        <v>0.45</v>
      </c>
      <c r="J196" s="252">
        <v>4.4999999999999984E-2</v>
      </c>
    </row>
    <row r="197" spans="1:10" x14ac:dyDescent="0.3">
      <c r="A197" s="222" t="s">
        <v>105</v>
      </c>
      <c r="B197" s="250">
        <v>0.435</v>
      </c>
      <c r="C197" s="251">
        <v>0.435</v>
      </c>
      <c r="D197" s="252">
        <v>0</v>
      </c>
      <c r="E197" s="250">
        <v>0.46500000000000002</v>
      </c>
      <c r="F197" s="251">
        <v>0.50700000000000001</v>
      </c>
      <c r="G197" s="252">
        <v>4.1999999999999982E-2</v>
      </c>
      <c r="H197" s="250">
        <v>0.51400000000000001</v>
      </c>
      <c r="I197" s="251">
        <v>0.42699999999999999</v>
      </c>
      <c r="J197" s="252">
        <v>-8.7000000000000022E-2</v>
      </c>
    </row>
    <row r="198" spans="1:10" x14ac:dyDescent="0.3">
      <c r="A198" s="279" t="s">
        <v>259</v>
      </c>
      <c r="B198" s="254">
        <v>46</v>
      </c>
      <c r="C198" s="255">
        <v>46</v>
      </c>
      <c r="D198" s="256" t="s">
        <v>248</v>
      </c>
      <c r="E198" s="254">
        <v>71</v>
      </c>
      <c r="F198" s="255">
        <v>71</v>
      </c>
      <c r="G198" s="256" t="s">
        <v>248</v>
      </c>
      <c r="H198" s="254">
        <v>220</v>
      </c>
      <c r="I198" s="255">
        <v>220</v>
      </c>
      <c r="J198" s="256" t="s">
        <v>248</v>
      </c>
    </row>
    <row r="199" spans="1:10" x14ac:dyDescent="0.3">
      <c r="A199" s="222" t="s">
        <v>194</v>
      </c>
      <c r="B199" s="257">
        <v>1.67</v>
      </c>
      <c r="C199" s="258">
        <v>1.7</v>
      </c>
      <c r="D199" s="259">
        <v>3.0000000000000027E-2</v>
      </c>
      <c r="E199" s="257">
        <v>1.65</v>
      </c>
      <c r="F199" s="258">
        <v>1.58</v>
      </c>
      <c r="G199" s="259">
        <v>-6.999999999999984E-2</v>
      </c>
      <c r="H199" s="257">
        <v>1.57</v>
      </c>
      <c r="I199" s="258">
        <v>1.7</v>
      </c>
      <c r="J199" s="259">
        <v>0.12999999999999989</v>
      </c>
    </row>
    <row r="200" spans="1:10" x14ac:dyDescent="0.3">
      <c r="A200" s="222" t="s">
        <v>174</v>
      </c>
      <c r="B200" s="257">
        <v>0.67</v>
      </c>
      <c r="C200" s="258">
        <v>0.7</v>
      </c>
      <c r="D200" s="260" t="s">
        <v>248</v>
      </c>
      <c r="E200" s="257">
        <v>0.68</v>
      </c>
      <c r="F200" s="258">
        <v>0.65</v>
      </c>
      <c r="G200" s="260" t="s">
        <v>248</v>
      </c>
      <c r="H200" s="257">
        <v>0.64</v>
      </c>
      <c r="I200" s="258">
        <v>0.68</v>
      </c>
      <c r="J200" s="260" t="s">
        <v>248</v>
      </c>
    </row>
    <row r="201" spans="1:10" x14ac:dyDescent="0.3">
      <c r="A201" s="222" t="s">
        <v>260</v>
      </c>
      <c r="B201" s="262" t="s">
        <v>248</v>
      </c>
      <c r="C201" s="258" t="s">
        <v>130</v>
      </c>
      <c r="D201" s="260" t="s">
        <v>248</v>
      </c>
      <c r="E201" s="262" t="s">
        <v>248</v>
      </c>
      <c r="F201" s="258" t="s">
        <v>130</v>
      </c>
      <c r="G201" s="260" t="s">
        <v>248</v>
      </c>
      <c r="H201" s="262" t="s">
        <v>248</v>
      </c>
      <c r="I201" s="258" t="s">
        <v>266</v>
      </c>
      <c r="J201" s="260" t="s">
        <v>248</v>
      </c>
    </row>
    <row r="202" spans="1:10" x14ac:dyDescent="0.3">
      <c r="A202" s="280" t="s">
        <v>173</v>
      </c>
      <c r="B202" s="264" t="s">
        <v>248</v>
      </c>
      <c r="C202" s="265">
        <v>3.3112582781456984E-2</v>
      </c>
      <c r="D202" s="266" t="s">
        <v>248</v>
      </c>
      <c r="E202" s="264" t="s">
        <v>248</v>
      </c>
      <c r="F202" s="265">
        <v>-8.073817762399059E-2</v>
      </c>
      <c r="G202" s="266" t="s">
        <v>248</v>
      </c>
      <c r="H202" s="264" t="s">
        <v>248</v>
      </c>
      <c r="I202" s="265">
        <v>0.15681544028950531</v>
      </c>
      <c r="J202" s="266" t="s">
        <v>248</v>
      </c>
    </row>
    <row r="203" spans="1:10" ht="26" x14ac:dyDescent="0.3">
      <c r="A203" s="192" t="s">
        <v>940</v>
      </c>
      <c r="B203" s="247">
        <v>0</v>
      </c>
      <c r="C203" s="248">
        <v>4.2999999999999997E-2</v>
      </c>
      <c r="D203" s="249">
        <v>4.2999999999999997E-2</v>
      </c>
      <c r="E203" s="247">
        <v>1.4E-2</v>
      </c>
      <c r="F203" s="248">
        <v>8.3000000000000004E-2</v>
      </c>
      <c r="G203" s="249">
        <v>6.9000000000000006E-2</v>
      </c>
      <c r="H203" s="247">
        <v>2.7E-2</v>
      </c>
      <c r="I203" s="248">
        <v>5.8000000000000003E-2</v>
      </c>
      <c r="J203" s="249">
        <v>3.1000000000000003E-2</v>
      </c>
    </row>
    <row r="204" spans="1:10" x14ac:dyDescent="0.3">
      <c r="A204" s="222" t="s">
        <v>104</v>
      </c>
      <c r="B204" s="250">
        <v>0.55300000000000005</v>
      </c>
      <c r="C204" s="251">
        <v>0.48899999999999999</v>
      </c>
      <c r="D204" s="252">
        <v>-6.4000000000000057E-2</v>
      </c>
      <c r="E204" s="250">
        <v>0.51400000000000001</v>
      </c>
      <c r="F204" s="251">
        <v>0.55600000000000005</v>
      </c>
      <c r="G204" s="252">
        <v>4.2000000000000037E-2</v>
      </c>
      <c r="H204" s="250">
        <v>0.51100000000000001</v>
      </c>
      <c r="I204" s="251">
        <v>0.61</v>
      </c>
      <c r="J204" s="252">
        <v>9.8999999999999977E-2</v>
      </c>
    </row>
    <row r="205" spans="1:10" x14ac:dyDescent="0.3">
      <c r="A205" s="222" t="s">
        <v>105</v>
      </c>
      <c r="B205" s="250">
        <v>0.44700000000000001</v>
      </c>
      <c r="C205" s="251">
        <v>0.46800000000000003</v>
      </c>
      <c r="D205" s="252">
        <v>2.1000000000000019E-2</v>
      </c>
      <c r="E205" s="250">
        <v>0.47199999999999998</v>
      </c>
      <c r="F205" s="251">
        <v>0.36099999999999999</v>
      </c>
      <c r="G205" s="252">
        <v>-0.11099999999999999</v>
      </c>
      <c r="H205" s="250">
        <v>0.46200000000000002</v>
      </c>
      <c r="I205" s="251">
        <v>0.33200000000000002</v>
      </c>
      <c r="J205" s="252">
        <v>-0.13</v>
      </c>
    </row>
    <row r="206" spans="1:10" x14ac:dyDescent="0.3">
      <c r="A206" s="279" t="s">
        <v>259</v>
      </c>
      <c r="B206" s="254">
        <v>47</v>
      </c>
      <c r="C206" s="255">
        <v>47</v>
      </c>
      <c r="D206" s="256" t="s">
        <v>248</v>
      </c>
      <c r="E206" s="254">
        <v>72</v>
      </c>
      <c r="F206" s="255">
        <v>72</v>
      </c>
      <c r="G206" s="256" t="s">
        <v>248</v>
      </c>
      <c r="H206" s="254">
        <v>223</v>
      </c>
      <c r="I206" s="255">
        <v>223</v>
      </c>
      <c r="J206" s="256" t="s">
        <v>248</v>
      </c>
    </row>
    <row r="207" spans="1:10" x14ac:dyDescent="0.3">
      <c r="A207" s="222" t="s">
        <v>194</v>
      </c>
      <c r="B207" s="257">
        <v>1.55</v>
      </c>
      <c r="C207" s="258">
        <v>1.57</v>
      </c>
      <c r="D207" s="259">
        <v>2.0000000000000018E-2</v>
      </c>
      <c r="E207" s="257">
        <v>1.54</v>
      </c>
      <c r="F207" s="258">
        <v>1.72</v>
      </c>
      <c r="G207" s="259">
        <v>0.17999999999999994</v>
      </c>
      <c r="H207" s="257">
        <v>1.57</v>
      </c>
      <c r="I207" s="258">
        <v>1.73</v>
      </c>
      <c r="J207" s="259">
        <v>0.15999999999999992</v>
      </c>
    </row>
    <row r="208" spans="1:10" x14ac:dyDescent="0.3">
      <c r="A208" s="222" t="s">
        <v>174</v>
      </c>
      <c r="B208" s="257">
        <v>0.5</v>
      </c>
      <c r="C208" s="258">
        <v>0.57999999999999996</v>
      </c>
      <c r="D208" s="260" t="s">
        <v>248</v>
      </c>
      <c r="E208" s="257">
        <v>0.53</v>
      </c>
      <c r="F208" s="258">
        <v>0.61</v>
      </c>
      <c r="G208" s="260" t="s">
        <v>248</v>
      </c>
      <c r="H208" s="257">
        <v>0.55000000000000004</v>
      </c>
      <c r="I208" s="258">
        <v>0.56000000000000005</v>
      </c>
      <c r="J208" s="260" t="s">
        <v>248</v>
      </c>
    </row>
    <row r="209" spans="1:10" x14ac:dyDescent="0.3">
      <c r="A209" s="222" t="s">
        <v>260</v>
      </c>
      <c r="B209" s="262" t="s">
        <v>248</v>
      </c>
      <c r="C209" s="258" t="s">
        <v>130</v>
      </c>
      <c r="D209" s="260" t="s">
        <v>248</v>
      </c>
      <c r="E209" s="262" t="s">
        <v>248</v>
      </c>
      <c r="F209" s="258" t="s">
        <v>236</v>
      </c>
      <c r="G209" s="260" t="s">
        <v>248</v>
      </c>
      <c r="H209" s="262" t="s">
        <v>248</v>
      </c>
      <c r="I209" s="258" t="s">
        <v>237</v>
      </c>
      <c r="J209" s="260" t="s">
        <v>248</v>
      </c>
    </row>
    <row r="210" spans="1:10" x14ac:dyDescent="0.3">
      <c r="A210" s="280" t="s">
        <v>173</v>
      </c>
      <c r="B210" s="264" t="s">
        <v>248</v>
      </c>
      <c r="C210" s="265">
        <v>3.7664783427495324E-2</v>
      </c>
      <c r="D210" s="266" t="s">
        <v>248</v>
      </c>
      <c r="E210" s="264" t="s">
        <v>248</v>
      </c>
      <c r="F210" s="265">
        <v>0.28346456692913374</v>
      </c>
      <c r="G210" s="266" t="s">
        <v>248</v>
      </c>
      <c r="H210" s="264" t="s">
        <v>248</v>
      </c>
      <c r="I210" s="265">
        <v>0.23809523809523797</v>
      </c>
      <c r="J210" s="266" t="s">
        <v>248</v>
      </c>
    </row>
    <row r="211" spans="1:10" ht="26" x14ac:dyDescent="0.3">
      <c r="A211" s="324" t="s">
        <v>862</v>
      </c>
      <c r="B211" s="247">
        <v>0.222</v>
      </c>
      <c r="C211" s="248">
        <v>0.44400000000000001</v>
      </c>
      <c r="D211" s="249">
        <v>0.222</v>
      </c>
      <c r="E211" s="247">
        <v>0.23899999999999999</v>
      </c>
      <c r="F211" s="248">
        <v>0.433</v>
      </c>
      <c r="G211" s="249">
        <v>0.19400000000000001</v>
      </c>
      <c r="H211" s="247">
        <v>0.15</v>
      </c>
      <c r="I211" s="248">
        <v>0.47</v>
      </c>
      <c r="J211" s="249">
        <v>0.31999999999999995</v>
      </c>
    </row>
    <row r="212" spans="1:10" x14ac:dyDescent="0.3">
      <c r="A212" s="222" t="s">
        <v>104</v>
      </c>
      <c r="B212" s="250">
        <v>0.57799999999999996</v>
      </c>
      <c r="C212" s="251">
        <v>0.42199999999999999</v>
      </c>
      <c r="D212" s="252">
        <v>-0.15599999999999997</v>
      </c>
      <c r="E212" s="250">
        <v>0.50700000000000001</v>
      </c>
      <c r="F212" s="251">
        <v>0.40300000000000002</v>
      </c>
      <c r="G212" s="252">
        <v>-0.10399999999999998</v>
      </c>
      <c r="H212" s="250">
        <v>0.57999999999999996</v>
      </c>
      <c r="I212" s="251">
        <v>0.41499999999999998</v>
      </c>
      <c r="J212" s="252">
        <v>-0.16499999999999998</v>
      </c>
    </row>
    <row r="213" spans="1:10" x14ac:dyDescent="0.3">
      <c r="A213" s="222" t="s">
        <v>105</v>
      </c>
      <c r="B213" s="250">
        <v>0.2</v>
      </c>
      <c r="C213" s="251">
        <v>0.13300000000000001</v>
      </c>
      <c r="D213" s="252">
        <v>-6.7000000000000004E-2</v>
      </c>
      <c r="E213" s="250">
        <v>0.254</v>
      </c>
      <c r="F213" s="251">
        <v>0.16400000000000001</v>
      </c>
      <c r="G213" s="252">
        <v>-0.09</v>
      </c>
      <c r="H213" s="250">
        <v>0.27</v>
      </c>
      <c r="I213" s="251">
        <v>0.115</v>
      </c>
      <c r="J213" s="252">
        <v>-0.15500000000000003</v>
      </c>
    </row>
    <row r="214" spans="1:10" x14ac:dyDescent="0.3">
      <c r="A214" s="279" t="s">
        <v>259</v>
      </c>
      <c r="B214" s="254">
        <v>45</v>
      </c>
      <c r="C214" s="255">
        <v>45</v>
      </c>
      <c r="D214" s="256" t="s">
        <v>248</v>
      </c>
      <c r="E214" s="254">
        <v>67</v>
      </c>
      <c r="F214" s="255">
        <v>67</v>
      </c>
      <c r="G214" s="256" t="s">
        <v>248</v>
      </c>
      <c r="H214" s="254">
        <v>200</v>
      </c>
      <c r="I214" s="255">
        <v>200</v>
      </c>
      <c r="J214" s="256" t="s">
        <v>248</v>
      </c>
    </row>
    <row r="215" spans="1:10" x14ac:dyDescent="0.3">
      <c r="A215" s="222" t="s">
        <v>194</v>
      </c>
      <c r="B215" s="257">
        <v>2.02</v>
      </c>
      <c r="C215" s="258">
        <v>2.31</v>
      </c>
      <c r="D215" s="259">
        <v>0.29000000000000004</v>
      </c>
      <c r="E215" s="257">
        <v>1.99</v>
      </c>
      <c r="F215" s="258">
        <v>2.27</v>
      </c>
      <c r="G215" s="259">
        <v>0.28000000000000003</v>
      </c>
      <c r="H215" s="257">
        <v>1.88</v>
      </c>
      <c r="I215" s="258">
        <v>2.36</v>
      </c>
      <c r="J215" s="259">
        <v>0.48</v>
      </c>
    </row>
    <row r="216" spans="1:10" x14ac:dyDescent="0.3">
      <c r="A216" s="222" t="s">
        <v>174</v>
      </c>
      <c r="B216" s="257">
        <v>0.66</v>
      </c>
      <c r="C216" s="258">
        <v>0.7</v>
      </c>
      <c r="D216" s="260" t="s">
        <v>248</v>
      </c>
      <c r="E216" s="257">
        <v>0.71</v>
      </c>
      <c r="F216" s="258">
        <v>0.73</v>
      </c>
      <c r="G216" s="260" t="s">
        <v>248</v>
      </c>
      <c r="H216" s="257">
        <v>0.64</v>
      </c>
      <c r="I216" s="258">
        <v>0.68</v>
      </c>
      <c r="J216" s="260" t="s">
        <v>248</v>
      </c>
    </row>
    <row r="217" spans="1:10" x14ac:dyDescent="0.3">
      <c r="A217" s="222" t="s">
        <v>260</v>
      </c>
      <c r="B217" s="262" t="s">
        <v>248</v>
      </c>
      <c r="C217" s="258" t="s">
        <v>236</v>
      </c>
      <c r="D217" s="260" t="s">
        <v>248</v>
      </c>
      <c r="E217" s="262" t="s">
        <v>248</v>
      </c>
      <c r="F217" s="258" t="s">
        <v>236</v>
      </c>
      <c r="G217" s="260" t="s">
        <v>248</v>
      </c>
      <c r="H217" s="262" t="s">
        <v>248</v>
      </c>
      <c r="I217" s="258" t="s">
        <v>237</v>
      </c>
      <c r="J217" s="260" t="s">
        <v>248</v>
      </c>
    </row>
    <row r="218" spans="1:10" x14ac:dyDescent="0.3">
      <c r="A218" s="280" t="s">
        <v>173</v>
      </c>
      <c r="B218" s="264" t="s">
        <v>248</v>
      </c>
      <c r="C218" s="265">
        <v>0.36848792884371034</v>
      </c>
      <c r="D218" s="266" t="s">
        <v>248</v>
      </c>
      <c r="E218" s="264" t="s">
        <v>248</v>
      </c>
      <c r="F218" s="265">
        <v>0.3444034440344404</v>
      </c>
      <c r="G218" s="266" t="s">
        <v>248</v>
      </c>
      <c r="H218" s="264" t="s">
        <v>248</v>
      </c>
      <c r="I218" s="265">
        <v>0.59850374064837897</v>
      </c>
      <c r="J218" s="266" t="s">
        <v>248</v>
      </c>
    </row>
    <row r="219" spans="1:10" ht="26" x14ac:dyDescent="0.3">
      <c r="A219" s="324" t="s">
        <v>863</v>
      </c>
      <c r="B219" s="247">
        <v>2.3E-2</v>
      </c>
      <c r="C219" s="248">
        <v>0.13600000000000001</v>
      </c>
      <c r="D219" s="249">
        <v>0.11300000000000002</v>
      </c>
      <c r="E219" s="247">
        <v>0.182</v>
      </c>
      <c r="F219" s="248">
        <v>0.106</v>
      </c>
      <c r="G219" s="249">
        <v>-7.5999999999999998E-2</v>
      </c>
      <c r="H219" s="247">
        <v>7.1999999999999995E-2</v>
      </c>
      <c r="I219" s="248">
        <v>0.13800000000000001</v>
      </c>
      <c r="J219" s="249">
        <v>6.6000000000000017E-2</v>
      </c>
    </row>
    <row r="220" spans="1:10" x14ac:dyDescent="0.3">
      <c r="A220" s="222" t="s">
        <v>104</v>
      </c>
      <c r="B220" s="250">
        <v>0.13600000000000001</v>
      </c>
      <c r="C220" s="251">
        <v>0.22700000000000001</v>
      </c>
      <c r="D220" s="252">
        <v>9.0999999999999998E-2</v>
      </c>
      <c r="E220" s="250">
        <v>0.19700000000000001</v>
      </c>
      <c r="F220" s="251">
        <v>0.19700000000000001</v>
      </c>
      <c r="G220" s="252">
        <v>0</v>
      </c>
      <c r="H220" s="250">
        <v>0.14899999999999999</v>
      </c>
      <c r="I220" s="251">
        <v>0.20499999999999999</v>
      </c>
      <c r="J220" s="252">
        <v>5.5999999999999994E-2</v>
      </c>
    </row>
    <row r="221" spans="1:10" x14ac:dyDescent="0.3">
      <c r="A221" s="222" t="s">
        <v>105</v>
      </c>
      <c r="B221" s="250">
        <v>0.84099999999999997</v>
      </c>
      <c r="C221" s="251">
        <v>0.63600000000000001</v>
      </c>
      <c r="D221" s="252">
        <v>-0.20499999999999996</v>
      </c>
      <c r="E221" s="250">
        <v>0.621</v>
      </c>
      <c r="F221" s="251">
        <v>0.69699999999999995</v>
      </c>
      <c r="G221" s="252">
        <v>7.5999999999999956E-2</v>
      </c>
      <c r="H221" s="250">
        <v>0.77900000000000003</v>
      </c>
      <c r="I221" s="251">
        <v>0.65600000000000003</v>
      </c>
      <c r="J221" s="252">
        <v>-0.123</v>
      </c>
    </row>
    <row r="222" spans="1:10" x14ac:dyDescent="0.3">
      <c r="A222" s="279" t="s">
        <v>259</v>
      </c>
      <c r="B222" s="254">
        <v>44</v>
      </c>
      <c r="C222" s="255">
        <v>44</v>
      </c>
      <c r="D222" s="256" t="s">
        <v>248</v>
      </c>
      <c r="E222" s="254">
        <v>66</v>
      </c>
      <c r="F222" s="255">
        <v>66</v>
      </c>
      <c r="G222" s="256" t="s">
        <v>248</v>
      </c>
      <c r="H222" s="254">
        <v>195</v>
      </c>
      <c r="I222" s="255">
        <v>195</v>
      </c>
      <c r="J222" s="256" t="s">
        <v>248</v>
      </c>
    </row>
    <row r="223" spans="1:10" x14ac:dyDescent="0.3">
      <c r="A223" s="222" t="s">
        <v>194</v>
      </c>
      <c r="B223" s="257">
        <v>1.18</v>
      </c>
      <c r="C223" s="258">
        <v>1.5</v>
      </c>
      <c r="D223" s="259">
        <v>0.32000000000000006</v>
      </c>
      <c r="E223" s="257">
        <v>1.56</v>
      </c>
      <c r="F223" s="258">
        <v>1.41</v>
      </c>
      <c r="G223" s="259">
        <v>-0.15000000000000013</v>
      </c>
      <c r="H223" s="257">
        <v>1.29</v>
      </c>
      <c r="I223" s="258">
        <v>1.48</v>
      </c>
      <c r="J223" s="259">
        <v>0.18999999999999995</v>
      </c>
    </row>
    <row r="224" spans="1:10" x14ac:dyDescent="0.3">
      <c r="A224" s="222" t="s">
        <v>174</v>
      </c>
      <c r="B224" s="257">
        <v>0.45</v>
      </c>
      <c r="C224" s="258">
        <v>0.73</v>
      </c>
      <c r="D224" s="260" t="s">
        <v>248</v>
      </c>
      <c r="E224" s="257">
        <v>0.79</v>
      </c>
      <c r="F224" s="258">
        <v>0.68</v>
      </c>
      <c r="G224" s="260" t="s">
        <v>248</v>
      </c>
      <c r="H224" s="257">
        <v>0.59</v>
      </c>
      <c r="I224" s="258">
        <v>0.73</v>
      </c>
      <c r="J224" s="260" t="s">
        <v>248</v>
      </c>
    </row>
    <row r="225" spans="1:10" x14ac:dyDescent="0.3">
      <c r="A225" s="222" t="s">
        <v>260</v>
      </c>
      <c r="B225" s="262" t="s">
        <v>248</v>
      </c>
      <c r="C225" s="258" t="s">
        <v>236</v>
      </c>
      <c r="D225" s="260" t="s">
        <v>248</v>
      </c>
      <c r="E225" s="262" t="s">
        <v>248</v>
      </c>
      <c r="F225" s="258" t="s">
        <v>130</v>
      </c>
      <c r="G225" s="260" t="s">
        <v>248</v>
      </c>
      <c r="H225" s="262" t="s">
        <v>248</v>
      </c>
      <c r="I225" s="258" t="s">
        <v>236</v>
      </c>
      <c r="J225" s="260" t="s">
        <v>248</v>
      </c>
    </row>
    <row r="226" spans="1:10" x14ac:dyDescent="0.3">
      <c r="A226" s="280" t="s">
        <v>173</v>
      </c>
      <c r="B226" s="264" t="s">
        <v>248</v>
      </c>
      <c r="C226" s="265">
        <v>0.40000000000000008</v>
      </c>
      <c r="D226" s="266" t="s">
        <v>248</v>
      </c>
      <c r="E226" s="264" t="s">
        <v>248</v>
      </c>
      <c r="F226" s="265">
        <v>-0.1382488479262674</v>
      </c>
      <c r="G226" s="266" t="s">
        <v>248</v>
      </c>
      <c r="H226" s="264" t="s">
        <v>248</v>
      </c>
      <c r="I226" s="265">
        <v>0.19308943089430888</v>
      </c>
      <c r="J226" s="266" t="s">
        <v>248</v>
      </c>
    </row>
    <row r="227" spans="1:10" ht="52" x14ac:dyDescent="0.3">
      <c r="A227" s="192" t="s">
        <v>910</v>
      </c>
      <c r="B227" s="247">
        <v>2.3E-2</v>
      </c>
      <c r="C227" s="248">
        <v>0.159</v>
      </c>
      <c r="D227" s="249">
        <v>0.13600000000000001</v>
      </c>
      <c r="E227" s="247">
        <v>0.104</v>
      </c>
      <c r="F227" s="248">
        <v>0.254</v>
      </c>
      <c r="G227" s="249">
        <v>0.15000000000000002</v>
      </c>
      <c r="H227" s="247">
        <v>5.2999999999999999E-2</v>
      </c>
      <c r="I227" s="248">
        <v>0.13400000000000001</v>
      </c>
      <c r="J227" s="249">
        <v>8.1000000000000016E-2</v>
      </c>
    </row>
    <row r="228" spans="1:10" x14ac:dyDescent="0.3">
      <c r="A228" s="222" t="s">
        <v>111</v>
      </c>
      <c r="B228" s="250">
        <v>2.3E-2</v>
      </c>
      <c r="C228" s="251">
        <v>0.13600000000000001</v>
      </c>
      <c r="D228" s="252">
        <v>0.11300000000000002</v>
      </c>
      <c r="E228" s="250">
        <v>0.06</v>
      </c>
      <c r="F228" s="251">
        <v>0.16400000000000001</v>
      </c>
      <c r="G228" s="252">
        <v>0.10400000000000001</v>
      </c>
      <c r="H228" s="250">
        <v>4.8000000000000001E-2</v>
      </c>
      <c r="I228" s="251">
        <v>0.14399999999999999</v>
      </c>
      <c r="J228" s="252">
        <v>9.5999999999999988E-2</v>
      </c>
    </row>
    <row r="229" spans="1:10" x14ac:dyDescent="0.3">
      <c r="A229" s="222" t="s">
        <v>110</v>
      </c>
      <c r="B229" s="250">
        <v>6.8000000000000005E-2</v>
      </c>
      <c r="C229" s="251">
        <v>0.318</v>
      </c>
      <c r="D229" s="252">
        <v>0.25</v>
      </c>
      <c r="E229" s="250">
        <v>0.06</v>
      </c>
      <c r="F229" s="251">
        <v>0.23899999999999999</v>
      </c>
      <c r="G229" s="252">
        <v>0.17899999999999999</v>
      </c>
      <c r="H229" s="250">
        <v>0.158</v>
      </c>
      <c r="I229" s="251">
        <v>0.20100000000000001</v>
      </c>
      <c r="J229" s="252">
        <v>4.300000000000001E-2</v>
      </c>
    </row>
    <row r="230" spans="1:10" x14ac:dyDescent="0.3">
      <c r="A230" s="222" t="s">
        <v>109</v>
      </c>
      <c r="B230" s="250">
        <v>0.27300000000000002</v>
      </c>
      <c r="C230" s="251">
        <v>0.182</v>
      </c>
      <c r="D230" s="252">
        <v>-9.1000000000000025E-2</v>
      </c>
      <c r="E230" s="250">
        <v>0.23899999999999999</v>
      </c>
      <c r="F230" s="251">
        <v>0.16400000000000001</v>
      </c>
      <c r="G230" s="252">
        <v>-7.4999999999999983E-2</v>
      </c>
      <c r="H230" s="250">
        <v>0.25800000000000001</v>
      </c>
      <c r="I230" s="251">
        <v>0.24399999999999999</v>
      </c>
      <c r="J230" s="252">
        <v>-1.4000000000000012E-2</v>
      </c>
    </row>
    <row r="231" spans="1:10" x14ac:dyDescent="0.3">
      <c r="A231" s="222" t="s">
        <v>108</v>
      </c>
      <c r="B231" s="250">
        <v>0.34100000000000003</v>
      </c>
      <c r="C231" s="251">
        <v>0.182</v>
      </c>
      <c r="D231" s="252">
        <v>-0.15900000000000003</v>
      </c>
      <c r="E231" s="250">
        <v>0.26900000000000002</v>
      </c>
      <c r="F231" s="251">
        <v>0.13400000000000001</v>
      </c>
      <c r="G231" s="252">
        <v>-0.13500000000000001</v>
      </c>
      <c r="H231" s="250">
        <v>0.29699999999999999</v>
      </c>
      <c r="I231" s="251">
        <v>0.22</v>
      </c>
      <c r="J231" s="252">
        <v>-7.6999999999999985E-2</v>
      </c>
    </row>
    <row r="232" spans="1:10" x14ac:dyDescent="0.3">
      <c r="A232" s="222" t="s">
        <v>107</v>
      </c>
      <c r="B232" s="250">
        <v>0.182</v>
      </c>
      <c r="C232" s="251">
        <v>2.3E-2</v>
      </c>
      <c r="D232" s="252">
        <v>-0.159</v>
      </c>
      <c r="E232" s="250">
        <v>0.19400000000000001</v>
      </c>
      <c r="F232" s="251">
        <v>4.4999999999999998E-2</v>
      </c>
      <c r="G232" s="252">
        <v>-0.14900000000000002</v>
      </c>
      <c r="H232" s="250">
        <v>0.14799999999999999</v>
      </c>
      <c r="I232" s="251">
        <v>4.2999999999999997E-2</v>
      </c>
      <c r="J232" s="252">
        <v>-0.105</v>
      </c>
    </row>
    <row r="233" spans="1:10" x14ac:dyDescent="0.3">
      <c r="A233" s="222" t="s">
        <v>106</v>
      </c>
      <c r="B233" s="250">
        <v>9.0999999999999998E-2</v>
      </c>
      <c r="C233" s="251">
        <v>0</v>
      </c>
      <c r="D233" s="252">
        <v>-9.0999999999999998E-2</v>
      </c>
      <c r="E233" s="250">
        <v>7.4999999999999997E-2</v>
      </c>
      <c r="F233" s="251">
        <v>0</v>
      </c>
      <c r="G233" s="252">
        <v>-7.4999999999999997E-2</v>
      </c>
      <c r="H233" s="250">
        <v>3.7999999999999999E-2</v>
      </c>
      <c r="I233" s="251">
        <v>5.0000000000000001E-3</v>
      </c>
      <c r="J233" s="252">
        <v>-3.3000000000000002E-2</v>
      </c>
    </row>
    <row r="234" spans="1:10" x14ac:dyDescent="0.3">
      <c r="A234" s="222" t="s">
        <v>103</v>
      </c>
      <c r="B234" s="250">
        <v>0</v>
      </c>
      <c r="C234" s="251">
        <v>0</v>
      </c>
      <c r="D234" s="252">
        <v>0</v>
      </c>
      <c r="E234" s="250">
        <v>0</v>
      </c>
      <c r="F234" s="251">
        <v>0</v>
      </c>
      <c r="G234" s="252">
        <v>0</v>
      </c>
      <c r="H234" s="250">
        <v>0</v>
      </c>
      <c r="I234" s="251">
        <v>0.01</v>
      </c>
      <c r="J234" s="252">
        <v>0.01</v>
      </c>
    </row>
    <row r="235" spans="1:10" x14ac:dyDescent="0.3">
      <c r="A235" s="279" t="s">
        <v>259</v>
      </c>
      <c r="B235" s="254">
        <v>44</v>
      </c>
      <c r="C235" s="255">
        <v>44</v>
      </c>
      <c r="D235" s="256" t="s">
        <v>248</v>
      </c>
      <c r="E235" s="254">
        <v>67</v>
      </c>
      <c r="F235" s="255">
        <v>67</v>
      </c>
      <c r="G235" s="256" t="s">
        <v>248</v>
      </c>
      <c r="H235" s="254">
        <v>209</v>
      </c>
      <c r="I235" s="255">
        <v>209</v>
      </c>
      <c r="J235" s="256" t="s">
        <v>248</v>
      </c>
    </row>
    <row r="236" spans="1:10" x14ac:dyDescent="0.3">
      <c r="A236" s="222" t="s">
        <v>194</v>
      </c>
      <c r="B236" s="257">
        <v>4.2</v>
      </c>
      <c r="C236" s="258">
        <v>5.84</v>
      </c>
      <c r="D236" s="259">
        <v>1.6399999999999997</v>
      </c>
      <c r="E236" s="257">
        <v>4.6100000000000003</v>
      </c>
      <c r="F236" s="258">
        <v>6.1</v>
      </c>
      <c r="G236" s="259">
        <v>1.4899999999999993</v>
      </c>
      <c r="H236" s="257">
        <v>4.7</v>
      </c>
      <c r="I236" s="258">
        <v>5.53</v>
      </c>
      <c r="J236" s="259">
        <v>0.83000000000000007</v>
      </c>
    </row>
    <row r="237" spans="1:10" x14ac:dyDescent="0.3">
      <c r="A237" s="222" t="s">
        <v>174</v>
      </c>
      <c r="B237" s="257">
        <v>1.29</v>
      </c>
      <c r="C237" s="258">
        <v>1.38</v>
      </c>
      <c r="D237" s="260" t="s">
        <v>248</v>
      </c>
      <c r="E237" s="257">
        <v>1.69</v>
      </c>
      <c r="F237" s="258">
        <v>1.52</v>
      </c>
      <c r="G237" s="260" t="s">
        <v>248</v>
      </c>
      <c r="H237" s="257">
        <v>1.41</v>
      </c>
      <c r="I237" s="258">
        <v>1.52</v>
      </c>
      <c r="J237" s="260" t="s">
        <v>248</v>
      </c>
    </row>
    <row r="238" spans="1:10" x14ac:dyDescent="0.3">
      <c r="A238" s="222" t="s">
        <v>260</v>
      </c>
      <c r="B238" s="262" t="s">
        <v>248</v>
      </c>
      <c r="C238" s="258" t="s">
        <v>237</v>
      </c>
      <c r="D238" s="260" t="s">
        <v>248</v>
      </c>
      <c r="E238" s="262" t="s">
        <v>248</v>
      </c>
      <c r="F238" s="258" t="s">
        <v>237</v>
      </c>
      <c r="G238" s="260" t="s">
        <v>248</v>
      </c>
      <c r="H238" s="262" t="s">
        <v>248</v>
      </c>
      <c r="I238" s="258" t="s">
        <v>237</v>
      </c>
      <c r="J238" s="260" t="s">
        <v>248</v>
      </c>
    </row>
    <row r="239" spans="1:10" x14ac:dyDescent="0.3">
      <c r="A239" s="280" t="s">
        <v>173</v>
      </c>
      <c r="B239" s="264" t="s">
        <v>248</v>
      </c>
      <c r="C239" s="265">
        <v>0.92134831460674138</v>
      </c>
      <c r="D239" s="266" t="s">
        <v>248</v>
      </c>
      <c r="E239" s="264" t="s">
        <v>248</v>
      </c>
      <c r="F239" s="265">
        <v>0.75252525252525215</v>
      </c>
      <c r="G239" s="266" t="s">
        <v>248</v>
      </c>
      <c r="H239" s="264" t="s">
        <v>248</v>
      </c>
      <c r="I239" s="265">
        <v>0.46524663677130046</v>
      </c>
      <c r="J239" s="266" t="s">
        <v>248</v>
      </c>
    </row>
    <row r="240" spans="1:10" ht="26" x14ac:dyDescent="0.3">
      <c r="A240" s="192" t="s">
        <v>338</v>
      </c>
      <c r="B240" s="247">
        <v>4.7E-2</v>
      </c>
      <c r="C240" s="248">
        <v>0.11600000000000001</v>
      </c>
      <c r="D240" s="249">
        <v>6.9000000000000006E-2</v>
      </c>
      <c r="E240" s="247">
        <v>9.0999999999999998E-2</v>
      </c>
      <c r="F240" s="248">
        <v>0.16700000000000001</v>
      </c>
      <c r="G240" s="249">
        <v>7.6000000000000012E-2</v>
      </c>
      <c r="H240" s="247">
        <v>0.112</v>
      </c>
      <c r="I240" s="248">
        <v>0.155</v>
      </c>
      <c r="J240" s="249">
        <v>4.2999999999999997E-2</v>
      </c>
    </row>
    <row r="241" spans="1:10" x14ac:dyDescent="0.3">
      <c r="A241" s="222" t="s">
        <v>111</v>
      </c>
      <c r="B241" s="250">
        <v>0.11600000000000001</v>
      </c>
      <c r="C241" s="251">
        <v>0.14000000000000001</v>
      </c>
      <c r="D241" s="252">
        <v>2.4000000000000007E-2</v>
      </c>
      <c r="E241" s="250">
        <v>0.121</v>
      </c>
      <c r="F241" s="251">
        <v>0.106</v>
      </c>
      <c r="G241" s="252">
        <v>-1.4999999999999999E-2</v>
      </c>
      <c r="H241" s="250">
        <v>0.11700000000000001</v>
      </c>
      <c r="I241" s="251">
        <v>0.112</v>
      </c>
      <c r="J241" s="252">
        <v>-5.0000000000000044E-3</v>
      </c>
    </row>
    <row r="242" spans="1:10" x14ac:dyDescent="0.3">
      <c r="A242" s="222" t="s">
        <v>110</v>
      </c>
      <c r="B242" s="250">
        <v>0.16300000000000001</v>
      </c>
      <c r="C242" s="251">
        <v>0.16300000000000001</v>
      </c>
      <c r="D242" s="252">
        <v>0</v>
      </c>
      <c r="E242" s="250">
        <v>0.152</v>
      </c>
      <c r="F242" s="251">
        <v>0.121</v>
      </c>
      <c r="G242" s="252">
        <v>-3.1E-2</v>
      </c>
      <c r="H242" s="250">
        <v>0.19400000000000001</v>
      </c>
      <c r="I242" s="251">
        <v>0.16</v>
      </c>
      <c r="J242" s="252">
        <v>-3.4000000000000002E-2</v>
      </c>
    </row>
    <row r="243" spans="1:10" x14ac:dyDescent="0.3">
      <c r="A243" s="222" t="s">
        <v>109</v>
      </c>
      <c r="B243" s="250">
        <v>0.20899999999999999</v>
      </c>
      <c r="C243" s="251">
        <v>0.30199999999999999</v>
      </c>
      <c r="D243" s="252">
        <v>9.2999999999999999E-2</v>
      </c>
      <c r="E243" s="250">
        <v>0.21199999999999999</v>
      </c>
      <c r="F243" s="251">
        <v>0.24199999999999999</v>
      </c>
      <c r="G243" s="252">
        <v>0.03</v>
      </c>
      <c r="H243" s="250">
        <v>0.252</v>
      </c>
      <c r="I243" s="251">
        <v>0.23300000000000001</v>
      </c>
      <c r="J243" s="252">
        <v>-1.8999999999999989E-2</v>
      </c>
    </row>
    <row r="244" spans="1:10" x14ac:dyDescent="0.3">
      <c r="A244" s="222" t="s">
        <v>108</v>
      </c>
      <c r="B244" s="250">
        <v>0.372</v>
      </c>
      <c r="C244" s="251">
        <v>0.23300000000000001</v>
      </c>
      <c r="D244" s="252">
        <v>-0.13899999999999998</v>
      </c>
      <c r="E244" s="250">
        <v>0.36399999999999999</v>
      </c>
      <c r="F244" s="251">
        <v>0.21199999999999999</v>
      </c>
      <c r="G244" s="252">
        <v>-0.152</v>
      </c>
      <c r="H244" s="250">
        <v>0.252</v>
      </c>
      <c r="I244" s="251">
        <v>0.189</v>
      </c>
      <c r="J244" s="252">
        <v>-6.3E-2</v>
      </c>
    </row>
    <row r="245" spans="1:10" x14ac:dyDescent="0.3">
      <c r="A245" s="222" t="s">
        <v>107</v>
      </c>
      <c r="B245" s="250">
        <v>9.2999999999999999E-2</v>
      </c>
      <c r="C245" s="251">
        <v>2.3E-2</v>
      </c>
      <c r="D245" s="252">
        <v>-7.0000000000000007E-2</v>
      </c>
      <c r="E245" s="250">
        <v>6.0999999999999999E-2</v>
      </c>
      <c r="F245" s="251">
        <v>4.4999999999999998E-2</v>
      </c>
      <c r="G245" s="252">
        <v>-1.6E-2</v>
      </c>
      <c r="H245" s="250">
        <v>6.8000000000000005E-2</v>
      </c>
      <c r="I245" s="251">
        <v>7.8E-2</v>
      </c>
      <c r="J245" s="252">
        <v>9.999999999999995E-3</v>
      </c>
    </row>
    <row r="246" spans="1:10" x14ac:dyDescent="0.3">
      <c r="A246" s="222" t="s">
        <v>106</v>
      </c>
      <c r="B246" s="250">
        <v>0</v>
      </c>
      <c r="C246" s="251">
        <v>2.3E-2</v>
      </c>
      <c r="D246" s="252">
        <v>2.3E-2</v>
      </c>
      <c r="E246" s="250">
        <v>0</v>
      </c>
      <c r="F246" s="251">
        <v>0.03</v>
      </c>
      <c r="G246" s="252">
        <v>0.03</v>
      </c>
      <c r="H246" s="250">
        <v>5.0000000000000001E-3</v>
      </c>
      <c r="I246" s="251">
        <v>1.9E-2</v>
      </c>
      <c r="J246" s="252">
        <v>1.3999999999999999E-2</v>
      </c>
    </row>
    <row r="247" spans="1:10" x14ac:dyDescent="0.3">
      <c r="A247" s="222" t="s">
        <v>103</v>
      </c>
      <c r="B247" s="250">
        <v>0</v>
      </c>
      <c r="C247" s="251">
        <v>0</v>
      </c>
      <c r="D247" s="252">
        <v>0</v>
      </c>
      <c r="E247" s="250">
        <v>0</v>
      </c>
      <c r="F247" s="251">
        <v>7.5999999999999998E-2</v>
      </c>
      <c r="G247" s="252">
        <v>7.5999999999999998E-2</v>
      </c>
      <c r="H247" s="250">
        <v>0</v>
      </c>
      <c r="I247" s="251">
        <v>5.2999999999999999E-2</v>
      </c>
      <c r="J247" s="252">
        <v>5.2999999999999999E-2</v>
      </c>
    </row>
    <row r="248" spans="1:10" x14ac:dyDescent="0.3">
      <c r="A248" s="279" t="s">
        <v>259</v>
      </c>
      <c r="B248" s="254">
        <v>43</v>
      </c>
      <c r="C248" s="255">
        <v>43</v>
      </c>
      <c r="D248" s="256" t="s">
        <v>248</v>
      </c>
      <c r="E248" s="254">
        <v>66</v>
      </c>
      <c r="F248" s="255">
        <v>66</v>
      </c>
      <c r="G248" s="256" t="s">
        <v>248</v>
      </c>
      <c r="H248" s="254">
        <v>206</v>
      </c>
      <c r="I248" s="255">
        <v>206</v>
      </c>
      <c r="J248" s="256" t="s">
        <v>248</v>
      </c>
    </row>
    <row r="249" spans="1:10" x14ac:dyDescent="0.3">
      <c r="A249" s="222" t="s">
        <v>194</v>
      </c>
      <c r="B249" s="257">
        <v>4.9800000000000004</v>
      </c>
      <c r="C249" s="258">
        <v>5.44</v>
      </c>
      <c r="D249" s="259">
        <v>0.45999999999999996</v>
      </c>
      <c r="E249" s="257">
        <v>5.18</v>
      </c>
      <c r="F249" s="258">
        <v>5.14</v>
      </c>
      <c r="G249" s="259">
        <v>-4.0000000000000036E-2</v>
      </c>
      <c r="H249" s="257">
        <v>5.36</v>
      </c>
      <c r="I249" s="258">
        <v>5.23</v>
      </c>
      <c r="J249" s="259">
        <v>-0.12999999999999989</v>
      </c>
    </row>
    <row r="250" spans="1:10" x14ac:dyDescent="0.3">
      <c r="A250" s="222" t="s">
        <v>174</v>
      </c>
      <c r="B250" s="257">
        <v>1.35</v>
      </c>
      <c r="C250" s="258">
        <v>1.47</v>
      </c>
      <c r="D250" s="260" t="s">
        <v>248</v>
      </c>
      <c r="E250" s="257">
        <v>1.43</v>
      </c>
      <c r="F250" s="258">
        <v>1.99</v>
      </c>
      <c r="G250" s="260" t="s">
        <v>248</v>
      </c>
      <c r="H250" s="257">
        <v>1.45</v>
      </c>
      <c r="I250" s="258">
        <v>1.87</v>
      </c>
      <c r="J250" s="260" t="s">
        <v>248</v>
      </c>
    </row>
    <row r="251" spans="1:10" x14ac:dyDescent="0.3">
      <c r="A251" s="222" t="s">
        <v>260</v>
      </c>
      <c r="B251" s="262" t="s">
        <v>248</v>
      </c>
      <c r="C251" s="258" t="s">
        <v>266</v>
      </c>
      <c r="D251" s="260" t="s">
        <v>248</v>
      </c>
      <c r="E251" s="262" t="s">
        <v>248</v>
      </c>
      <c r="F251" s="258" t="s">
        <v>130</v>
      </c>
      <c r="G251" s="260" t="s">
        <v>248</v>
      </c>
      <c r="H251" s="262" t="s">
        <v>248</v>
      </c>
      <c r="I251" s="258" t="s">
        <v>130</v>
      </c>
      <c r="J251" s="260" t="s">
        <v>248</v>
      </c>
    </row>
    <row r="252" spans="1:10" x14ac:dyDescent="0.3">
      <c r="A252" s="280" t="s">
        <v>173</v>
      </c>
      <c r="B252" s="264" t="s">
        <v>248</v>
      </c>
      <c r="C252" s="265">
        <v>0.26916325336454061</v>
      </c>
      <c r="D252" s="266" t="s">
        <v>248</v>
      </c>
      <c r="E252" s="264" t="s">
        <v>248</v>
      </c>
      <c r="F252" s="265">
        <v>-1.6977928692699505E-2</v>
      </c>
      <c r="G252" s="266" t="s">
        <v>248</v>
      </c>
      <c r="H252" s="264" t="s">
        <v>248</v>
      </c>
      <c r="I252" s="265">
        <v>-6.2499999999999944E-2</v>
      </c>
      <c r="J252" s="266" t="s">
        <v>248</v>
      </c>
    </row>
    <row r="253" spans="1:10" ht="26" x14ac:dyDescent="0.3">
      <c r="A253" s="324" t="s">
        <v>446</v>
      </c>
      <c r="B253" s="247">
        <v>0</v>
      </c>
      <c r="C253" s="248">
        <v>7.6999999999999999E-2</v>
      </c>
      <c r="D253" s="249">
        <v>7.6999999999999999E-2</v>
      </c>
      <c r="E253" s="247">
        <v>6.6000000000000003E-2</v>
      </c>
      <c r="F253" s="248">
        <v>4.9000000000000002E-2</v>
      </c>
      <c r="G253" s="249">
        <v>-1.7000000000000001E-2</v>
      </c>
      <c r="H253" s="247">
        <v>4.1000000000000002E-2</v>
      </c>
      <c r="I253" s="248">
        <v>5.6000000000000001E-2</v>
      </c>
      <c r="J253" s="249">
        <v>1.4999999999999999E-2</v>
      </c>
    </row>
    <row r="254" spans="1:10" x14ac:dyDescent="0.3">
      <c r="A254" s="222" t="s">
        <v>111</v>
      </c>
      <c r="B254" s="250">
        <v>0</v>
      </c>
      <c r="C254" s="251">
        <v>0</v>
      </c>
      <c r="D254" s="252">
        <v>0</v>
      </c>
      <c r="E254" s="250">
        <v>0</v>
      </c>
      <c r="F254" s="251">
        <v>0</v>
      </c>
      <c r="G254" s="252">
        <v>0</v>
      </c>
      <c r="H254" s="250">
        <v>1.4999999999999999E-2</v>
      </c>
      <c r="I254" s="251">
        <v>0.03</v>
      </c>
      <c r="J254" s="252">
        <v>1.4999999999999999E-2</v>
      </c>
    </row>
    <row r="255" spans="1:10" x14ac:dyDescent="0.3">
      <c r="A255" s="222" t="s">
        <v>110</v>
      </c>
      <c r="B255" s="250">
        <v>5.0999999999999997E-2</v>
      </c>
      <c r="C255" s="251">
        <v>5.0999999999999997E-2</v>
      </c>
      <c r="D255" s="252">
        <v>0</v>
      </c>
      <c r="E255" s="250">
        <v>4.9000000000000002E-2</v>
      </c>
      <c r="F255" s="251">
        <v>3.3000000000000002E-2</v>
      </c>
      <c r="G255" s="252">
        <v>-1.6E-2</v>
      </c>
      <c r="H255" s="250">
        <v>7.5999999999999998E-2</v>
      </c>
      <c r="I255" s="251">
        <v>6.0999999999999999E-2</v>
      </c>
      <c r="J255" s="252">
        <v>-1.4999999999999999E-2</v>
      </c>
    </row>
    <row r="256" spans="1:10" x14ac:dyDescent="0.3">
      <c r="A256" s="222" t="s">
        <v>109</v>
      </c>
      <c r="B256" s="250">
        <v>0.17899999999999999</v>
      </c>
      <c r="C256" s="251">
        <v>0.128</v>
      </c>
      <c r="D256" s="252">
        <v>-5.099999999999999E-2</v>
      </c>
      <c r="E256" s="250">
        <v>0.16400000000000001</v>
      </c>
      <c r="F256" s="251">
        <v>9.8000000000000004E-2</v>
      </c>
      <c r="G256" s="252">
        <v>-6.6000000000000003E-2</v>
      </c>
      <c r="H256" s="250">
        <v>0.16200000000000001</v>
      </c>
      <c r="I256" s="251">
        <v>8.1000000000000003E-2</v>
      </c>
      <c r="J256" s="252">
        <v>-8.1000000000000003E-2</v>
      </c>
    </row>
    <row r="257" spans="1:10" x14ac:dyDescent="0.3">
      <c r="A257" s="222" t="s">
        <v>108</v>
      </c>
      <c r="B257" s="250">
        <v>0.28199999999999997</v>
      </c>
      <c r="C257" s="251">
        <v>0.20499999999999999</v>
      </c>
      <c r="D257" s="252">
        <v>-7.6999999999999985E-2</v>
      </c>
      <c r="E257" s="250">
        <v>0.311</v>
      </c>
      <c r="F257" s="251">
        <v>0.16400000000000001</v>
      </c>
      <c r="G257" s="252">
        <v>-0.14699999999999999</v>
      </c>
      <c r="H257" s="250">
        <v>0.21299999999999999</v>
      </c>
      <c r="I257" s="251">
        <v>0.20799999999999999</v>
      </c>
      <c r="J257" s="252">
        <v>-5.0000000000000044E-3</v>
      </c>
    </row>
    <row r="258" spans="1:10" x14ac:dyDescent="0.3">
      <c r="A258" s="222" t="s">
        <v>107</v>
      </c>
      <c r="B258" s="250">
        <v>0.25600000000000001</v>
      </c>
      <c r="C258" s="251">
        <v>0.33300000000000002</v>
      </c>
      <c r="D258" s="252">
        <v>7.7000000000000013E-2</v>
      </c>
      <c r="E258" s="250">
        <v>0.21299999999999999</v>
      </c>
      <c r="F258" s="251">
        <v>0.23</v>
      </c>
      <c r="G258" s="252">
        <v>1.7000000000000015E-2</v>
      </c>
      <c r="H258" s="250">
        <v>0.218</v>
      </c>
      <c r="I258" s="251">
        <v>0.193</v>
      </c>
      <c r="J258" s="252">
        <v>-2.4999999999999994E-2</v>
      </c>
    </row>
    <row r="259" spans="1:10" x14ac:dyDescent="0.3">
      <c r="A259" s="222" t="s">
        <v>106</v>
      </c>
      <c r="B259" s="250">
        <v>0.154</v>
      </c>
      <c r="C259" s="251">
        <v>0.10299999999999999</v>
      </c>
      <c r="D259" s="252">
        <v>-5.1000000000000004E-2</v>
      </c>
      <c r="E259" s="250">
        <v>0.115</v>
      </c>
      <c r="F259" s="251">
        <v>0.16400000000000001</v>
      </c>
      <c r="G259" s="252">
        <v>4.9000000000000002E-2</v>
      </c>
      <c r="H259" s="250">
        <v>0.14199999999999999</v>
      </c>
      <c r="I259" s="251">
        <v>0.11700000000000001</v>
      </c>
      <c r="J259" s="252">
        <v>-2.4999999999999981E-2</v>
      </c>
    </row>
    <row r="260" spans="1:10" x14ac:dyDescent="0.3">
      <c r="A260" s="222" t="s">
        <v>103</v>
      </c>
      <c r="B260" s="250">
        <v>7.6999999999999999E-2</v>
      </c>
      <c r="C260" s="251">
        <v>0.10299999999999999</v>
      </c>
      <c r="D260" s="252">
        <v>2.5999999999999995E-2</v>
      </c>
      <c r="E260" s="250">
        <v>8.2000000000000003E-2</v>
      </c>
      <c r="F260" s="251">
        <v>0.26200000000000001</v>
      </c>
      <c r="G260" s="252">
        <v>0.18</v>
      </c>
      <c r="H260" s="250">
        <v>0.13200000000000001</v>
      </c>
      <c r="I260" s="251">
        <v>0.254</v>
      </c>
      <c r="J260" s="252">
        <v>0.122</v>
      </c>
    </row>
    <row r="261" spans="1:10" x14ac:dyDescent="0.3">
      <c r="A261" s="279" t="s">
        <v>259</v>
      </c>
      <c r="B261" s="254">
        <v>39</v>
      </c>
      <c r="C261" s="255">
        <v>39</v>
      </c>
      <c r="D261" s="256" t="s">
        <v>248</v>
      </c>
      <c r="E261" s="254">
        <v>61</v>
      </c>
      <c r="F261" s="255">
        <v>61</v>
      </c>
      <c r="G261" s="256" t="s">
        <v>248</v>
      </c>
      <c r="H261" s="254">
        <v>197</v>
      </c>
      <c r="I261" s="255">
        <v>197</v>
      </c>
      <c r="J261" s="256" t="s">
        <v>248</v>
      </c>
    </row>
    <row r="262" spans="1:10" x14ac:dyDescent="0.3">
      <c r="A262" s="222" t="s">
        <v>194</v>
      </c>
      <c r="B262" s="257">
        <v>3.49</v>
      </c>
      <c r="C262" s="258">
        <v>3.69</v>
      </c>
      <c r="D262" s="259">
        <v>0.19999999999999973</v>
      </c>
      <c r="E262" s="257">
        <v>3.84</v>
      </c>
      <c r="F262" s="258">
        <v>3.02</v>
      </c>
      <c r="G262" s="259">
        <v>-0.81999999999999984</v>
      </c>
      <c r="H262" s="257">
        <v>3.62</v>
      </c>
      <c r="I262" s="258">
        <v>3.33</v>
      </c>
      <c r="J262" s="259">
        <v>-0.29000000000000004</v>
      </c>
    </row>
    <row r="263" spans="1:10" x14ac:dyDescent="0.3">
      <c r="A263" s="222" t="s">
        <v>174</v>
      </c>
      <c r="B263" s="257">
        <v>1.32</v>
      </c>
      <c r="C263" s="258">
        <v>1.79</v>
      </c>
      <c r="D263" s="260" t="s">
        <v>248</v>
      </c>
      <c r="E263" s="257">
        <v>1.69</v>
      </c>
      <c r="F263" s="258">
        <v>1.83</v>
      </c>
      <c r="G263" s="260" t="s">
        <v>248</v>
      </c>
      <c r="H263" s="257">
        <v>1.76</v>
      </c>
      <c r="I263" s="258">
        <v>2</v>
      </c>
      <c r="J263" s="260" t="s">
        <v>248</v>
      </c>
    </row>
    <row r="264" spans="1:10" x14ac:dyDescent="0.3">
      <c r="A264" s="222" t="s">
        <v>260</v>
      </c>
      <c r="B264" s="262" t="s">
        <v>248</v>
      </c>
      <c r="C264" s="258" t="s">
        <v>130</v>
      </c>
      <c r="D264" s="260" t="s">
        <v>248</v>
      </c>
      <c r="E264" s="262" t="s">
        <v>248</v>
      </c>
      <c r="F264" s="258" t="s">
        <v>236</v>
      </c>
      <c r="G264" s="260" t="s">
        <v>248</v>
      </c>
      <c r="H264" s="262" t="s">
        <v>248</v>
      </c>
      <c r="I264" s="258" t="s">
        <v>266</v>
      </c>
      <c r="J264" s="260" t="s">
        <v>248</v>
      </c>
    </row>
    <row r="265" spans="1:10" x14ac:dyDescent="0.3">
      <c r="A265" s="280" t="s">
        <v>173</v>
      </c>
      <c r="B265" s="264" t="s">
        <v>248</v>
      </c>
      <c r="C265" s="265">
        <v>8.752735229759287E-2</v>
      </c>
      <c r="D265" s="266" t="s">
        <v>248</v>
      </c>
      <c r="E265" s="264" t="s">
        <v>248</v>
      </c>
      <c r="F265" s="265">
        <v>-0.32539682539682535</v>
      </c>
      <c r="G265" s="266" t="s">
        <v>248</v>
      </c>
      <c r="H265" s="264" t="s">
        <v>248</v>
      </c>
      <c r="I265" s="265">
        <v>-0.12409071459135644</v>
      </c>
      <c r="J265" s="266" t="s">
        <v>248</v>
      </c>
    </row>
    <row r="266" spans="1:10" ht="26" x14ac:dyDescent="0.3">
      <c r="A266" s="324" t="s">
        <v>601</v>
      </c>
      <c r="B266" s="247">
        <v>0.13600000000000001</v>
      </c>
      <c r="C266" s="248">
        <v>9.0999999999999998E-2</v>
      </c>
      <c r="D266" s="249">
        <v>-4.5000000000000012E-2</v>
      </c>
      <c r="E266" s="247">
        <v>0.14899999999999999</v>
      </c>
      <c r="F266" s="248">
        <v>0.06</v>
      </c>
      <c r="G266" s="249">
        <v>-8.8999999999999996E-2</v>
      </c>
      <c r="H266" s="247">
        <v>0.19900000000000001</v>
      </c>
      <c r="I266" s="248">
        <v>6.8000000000000005E-2</v>
      </c>
      <c r="J266" s="249">
        <v>-0.13100000000000001</v>
      </c>
    </row>
    <row r="267" spans="1:10" x14ac:dyDescent="0.3">
      <c r="A267" s="222" t="s">
        <v>111</v>
      </c>
      <c r="B267" s="250">
        <v>0.20499999999999999</v>
      </c>
      <c r="C267" s="251">
        <v>0.114</v>
      </c>
      <c r="D267" s="252">
        <v>-9.0999999999999984E-2</v>
      </c>
      <c r="E267" s="250">
        <v>0.19400000000000001</v>
      </c>
      <c r="F267" s="251">
        <v>0.09</v>
      </c>
      <c r="G267" s="252">
        <v>-0.10400000000000001</v>
      </c>
      <c r="H267" s="250">
        <v>0.13100000000000001</v>
      </c>
      <c r="I267" s="251">
        <v>6.8000000000000005E-2</v>
      </c>
      <c r="J267" s="252">
        <v>-6.3E-2</v>
      </c>
    </row>
    <row r="268" spans="1:10" x14ac:dyDescent="0.3">
      <c r="A268" s="222" t="s">
        <v>110</v>
      </c>
      <c r="B268" s="250">
        <v>0.22700000000000001</v>
      </c>
      <c r="C268" s="251">
        <v>0.114</v>
      </c>
      <c r="D268" s="252">
        <v>-0.113</v>
      </c>
      <c r="E268" s="250">
        <v>0.17899999999999999</v>
      </c>
      <c r="F268" s="251">
        <v>0.09</v>
      </c>
      <c r="G268" s="252">
        <v>-8.8999999999999996E-2</v>
      </c>
      <c r="H268" s="250">
        <v>0.223</v>
      </c>
      <c r="I268" s="251">
        <v>8.6999999999999994E-2</v>
      </c>
      <c r="J268" s="252">
        <v>-0.13600000000000001</v>
      </c>
    </row>
    <row r="269" spans="1:10" x14ac:dyDescent="0.3">
      <c r="A269" s="222" t="s">
        <v>109</v>
      </c>
      <c r="B269" s="250">
        <v>0.159</v>
      </c>
      <c r="C269" s="251">
        <v>0.318</v>
      </c>
      <c r="D269" s="252">
        <v>0.159</v>
      </c>
      <c r="E269" s="250">
        <v>0.16400000000000001</v>
      </c>
      <c r="F269" s="251">
        <v>0.254</v>
      </c>
      <c r="G269" s="252">
        <v>0.09</v>
      </c>
      <c r="H269" s="250">
        <v>0.184</v>
      </c>
      <c r="I269" s="251">
        <v>0.25700000000000001</v>
      </c>
      <c r="J269" s="252">
        <v>7.3000000000000009E-2</v>
      </c>
    </row>
    <row r="270" spans="1:10" x14ac:dyDescent="0.3">
      <c r="A270" s="222" t="s">
        <v>108</v>
      </c>
      <c r="B270" s="250">
        <v>0.159</v>
      </c>
      <c r="C270" s="251">
        <v>0.25</v>
      </c>
      <c r="D270" s="252">
        <v>9.0999999999999998E-2</v>
      </c>
      <c r="E270" s="250">
        <v>0.14899999999999999</v>
      </c>
      <c r="F270" s="251">
        <v>0.254</v>
      </c>
      <c r="G270" s="252">
        <v>0.10500000000000001</v>
      </c>
      <c r="H270" s="250">
        <v>0.14599999999999999</v>
      </c>
      <c r="I270" s="251">
        <v>0.252</v>
      </c>
      <c r="J270" s="252">
        <v>0.10600000000000001</v>
      </c>
    </row>
    <row r="271" spans="1:10" x14ac:dyDescent="0.3">
      <c r="A271" s="222" t="s">
        <v>107</v>
      </c>
      <c r="B271" s="250">
        <v>4.4999999999999998E-2</v>
      </c>
      <c r="C271" s="251">
        <v>9.0999999999999998E-2</v>
      </c>
      <c r="D271" s="252">
        <v>4.5999999999999999E-2</v>
      </c>
      <c r="E271" s="250">
        <v>0.104</v>
      </c>
      <c r="F271" s="251">
        <v>0.14899999999999999</v>
      </c>
      <c r="G271" s="252">
        <v>4.4999999999999998E-2</v>
      </c>
      <c r="H271" s="250">
        <v>6.8000000000000005E-2</v>
      </c>
      <c r="I271" s="251">
        <v>0.13600000000000001</v>
      </c>
      <c r="J271" s="252">
        <v>6.8000000000000005E-2</v>
      </c>
    </row>
    <row r="272" spans="1:10" x14ac:dyDescent="0.3">
      <c r="A272" s="222" t="s">
        <v>106</v>
      </c>
      <c r="B272" s="250">
        <v>6.8000000000000005E-2</v>
      </c>
      <c r="C272" s="251">
        <v>2.3E-2</v>
      </c>
      <c r="D272" s="252">
        <v>-4.5000000000000005E-2</v>
      </c>
      <c r="E272" s="250">
        <v>4.4999999999999998E-2</v>
      </c>
      <c r="F272" s="251">
        <v>0.09</v>
      </c>
      <c r="G272" s="252">
        <v>4.4999999999999998E-2</v>
      </c>
      <c r="H272" s="250">
        <v>2.4E-2</v>
      </c>
      <c r="I272" s="251">
        <v>8.6999999999999994E-2</v>
      </c>
      <c r="J272" s="252">
        <v>6.3E-2</v>
      </c>
    </row>
    <row r="273" spans="1:10" x14ac:dyDescent="0.3">
      <c r="A273" s="222" t="s">
        <v>103</v>
      </c>
      <c r="B273" s="250">
        <v>0</v>
      </c>
      <c r="C273" s="251">
        <v>0</v>
      </c>
      <c r="D273" s="252">
        <v>0</v>
      </c>
      <c r="E273" s="250">
        <v>1.4999999999999999E-2</v>
      </c>
      <c r="F273" s="251">
        <v>1.4999999999999999E-2</v>
      </c>
      <c r="G273" s="252">
        <v>0</v>
      </c>
      <c r="H273" s="250">
        <v>2.4E-2</v>
      </c>
      <c r="I273" s="251">
        <v>4.3999999999999997E-2</v>
      </c>
      <c r="J273" s="252">
        <v>1.9999999999999997E-2</v>
      </c>
    </row>
    <row r="274" spans="1:10" x14ac:dyDescent="0.3">
      <c r="A274" s="279" t="s">
        <v>259</v>
      </c>
      <c r="B274" s="254">
        <v>44</v>
      </c>
      <c r="C274" s="255">
        <v>44</v>
      </c>
      <c r="D274" s="256" t="s">
        <v>248</v>
      </c>
      <c r="E274" s="254">
        <v>67</v>
      </c>
      <c r="F274" s="255">
        <v>67</v>
      </c>
      <c r="G274" s="256" t="s">
        <v>248</v>
      </c>
      <c r="H274" s="254">
        <v>206</v>
      </c>
      <c r="I274" s="255">
        <v>206</v>
      </c>
      <c r="J274" s="256" t="s">
        <v>248</v>
      </c>
    </row>
    <row r="275" spans="1:10" x14ac:dyDescent="0.3">
      <c r="A275" s="222" t="s">
        <v>194</v>
      </c>
      <c r="B275" s="257">
        <v>5.59</v>
      </c>
      <c r="C275" s="258">
        <v>5.1100000000000003</v>
      </c>
      <c r="D275" s="259">
        <v>-0.47999999999999954</v>
      </c>
      <c r="E275" s="257">
        <v>5.46</v>
      </c>
      <c r="F275" s="258">
        <v>4.57</v>
      </c>
      <c r="G275" s="259">
        <v>-0.88999999999999968</v>
      </c>
      <c r="H275" s="257">
        <v>5.63</v>
      </c>
      <c r="I275" s="258">
        <v>4.47</v>
      </c>
      <c r="J275" s="259">
        <v>-1.1600000000000001</v>
      </c>
    </row>
    <row r="276" spans="1:10" x14ac:dyDescent="0.3">
      <c r="A276" s="222" t="s">
        <v>174</v>
      </c>
      <c r="B276" s="257">
        <v>1.72</v>
      </c>
      <c r="C276" s="258">
        <v>1.5</v>
      </c>
      <c r="D276" s="260" t="s">
        <v>248</v>
      </c>
      <c r="E276" s="257">
        <v>1.83</v>
      </c>
      <c r="F276" s="258">
        <v>1.65</v>
      </c>
      <c r="G276" s="260" t="s">
        <v>248</v>
      </c>
      <c r="H276" s="257">
        <v>1.78</v>
      </c>
      <c r="I276" s="258">
        <v>1.73</v>
      </c>
      <c r="J276" s="260" t="s">
        <v>248</v>
      </c>
    </row>
    <row r="277" spans="1:10" x14ac:dyDescent="0.3">
      <c r="A277" s="222" t="s">
        <v>260</v>
      </c>
      <c r="B277" s="262" t="s">
        <v>248</v>
      </c>
      <c r="C277" s="258" t="s">
        <v>266</v>
      </c>
      <c r="D277" s="260" t="s">
        <v>248</v>
      </c>
      <c r="E277" s="262" t="s">
        <v>248</v>
      </c>
      <c r="F277" s="258" t="s">
        <v>237</v>
      </c>
      <c r="G277" s="260" t="s">
        <v>248</v>
      </c>
      <c r="H277" s="262" t="s">
        <v>248</v>
      </c>
      <c r="I277" s="258" t="s">
        <v>237</v>
      </c>
      <c r="J277" s="260" t="s">
        <v>248</v>
      </c>
    </row>
    <row r="278" spans="1:10" x14ac:dyDescent="0.3">
      <c r="A278" s="280" t="s">
        <v>173</v>
      </c>
      <c r="B278" s="264" t="s">
        <v>248</v>
      </c>
      <c r="C278" s="265">
        <v>-0.26696329254727447</v>
      </c>
      <c r="D278" s="266" t="s">
        <v>248</v>
      </c>
      <c r="E278" s="264" t="s">
        <v>248</v>
      </c>
      <c r="F278" s="265">
        <v>-0.47239915074309963</v>
      </c>
      <c r="G278" s="266" t="s">
        <v>248</v>
      </c>
      <c r="H278" s="264" t="s">
        <v>248</v>
      </c>
      <c r="I278" s="265">
        <v>-0.61636556854410218</v>
      </c>
      <c r="J278" s="266" t="s">
        <v>248</v>
      </c>
    </row>
    <row r="279" spans="1:10" ht="26" x14ac:dyDescent="0.3">
      <c r="A279" s="192" t="s">
        <v>638</v>
      </c>
      <c r="B279" s="247">
        <v>4.7E-2</v>
      </c>
      <c r="C279" s="248">
        <v>0</v>
      </c>
      <c r="D279" s="249">
        <v>-4.7E-2</v>
      </c>
      <c r="E279" s="247">
        <v>4.4999999999999998E-2</v>
      </c>
      <c r="F279" s="248">
        <v>0</v>
      </c>
      <c r="G279" s="249">
        <v>-4.4999999999999998E-2</v>
      </c>
      <c r="H279" s="247">
        <v>5.8000000000000003E-2</v>
      </c>
      <c r="I279" s="248">
        <v>1.4E-2</v>
      </c>
      <c r="J279" s="249">
        <v>-4.4000000000000004E-2</v>
      </c>
    </row>
    <row r="280" spans="1:10" x14ac:dyDescent="0.3">
      <c r="A280" s="222" t="s">
        <v>111</v>
      </c>
      <c r="B280" s="250">
        <v>9.2999999999999999E-2</v>
      </c>
      <c r="C280" s="251">
        <v>0.14000000000000001</v>
      </c>
      <c r="D280" s="252">
        <v>4.7000000000000014E-2</v>
      </c>
      <c r="E280" s="250">
        <v>7.5999999999999998E-2</v>
      </c>
      <c r="F280" s="251">
        <v>0.106</v>
      </c>
      <c r="G280" s="252">
        <v>0.03</v>
      </c>
      <c r="H280" s="250">
        <v>5.8000000000000003E-2</v>
      </c>
      <c r="I280" s="251">
        <v>6.3E-2</v>
      </c>
      <c r="J280" s="252">
        <v>4.9999999999999975E-3</v>
      </c>
    </row>
    <row r="281" spans="1:10" x14ac:dyDescent="0.3">
      <c r="A281" s="222" t="s">
        <v>110</v>
      </c>
      <c r="B281" s="250">
        <v>0.186</v>
      </c>
      <c r="C281" s="251">
        <v>0.14000000000000001</v>
      </c>
      <c r="D281" s="252">
        <v>-4.5999999999999985E-2</v>
      </c>
      <c r="E281" s="250">
        <v>0.121</v>
      </c>
      <c r="F281" s="251">
        <v>9.0999999999999998E-2</v>
      </c>
      <c r="G281" s="252">
        <v>-0.03</v>
      </c>
      <c r="H281" s="250">
        <v>0.121</v>
      </c>
      <c r="I281" s="251">
        <v>8.6999999999999994E-2</v>
      </c>
      <c r="J281" s="252">
        <v>-3.4000000000000002E-2</v>
      </c>
    </row>
    <row r="282" spans="1:10" x14ac:dyDescent="0.3">
      <c r="A282" s="222" t="s">
        <v>109</v>
      </c>
      <c r="B282" s="250">
        <v>0.14000000000000001</v>
      </c>
      <c r="C282" s="251">
        <v>0.16300000000000001</v>
      </c>
      <c r="D282" s="252">
        <v>2.2999999999999993E-2</v>
      </c>
      <c r="E282" s="250">
        <v>0.152</v>
      </c>
      <c r="F282" s="251">
        <v>0.152</v>
      </c>
      <c r="G282" s="252">
        <v>0</v>
      </c>
      <c r="H282" s="250">
        <v>0.13</v>
      </c>
      <c r="I282" s="251">
        <v>0.10100000000000001</v>
      </c>
      <c r="J282" s="252">
        <v>-2.8999999999999998E-2</v>
      </c>
    </row>
    <row r="283" spans="1:10" x14ac:dyDescent="0.3">
      <c r="A283" s="222" t="s">
        <v>108</v>
      </c>
      <c r="B283" s="250">
        <v>0.11600000000000001</v>
      </c>
      <c r="C283" s="251">
        <v>0.20899999999999999</v>
      </c>
      <c r="D283" s="252">
        <v>9.2999999999999985E-2</v>
      </c>
      <c r="E283" s="250">
        <v>0.106</v>
      </c>
      <c r="F283" s="251">
        <v>0.19700000000000001</v>
      </c>
      <c r="G283" s="252">
        <v>9.1000000000000011E-2</v>
      </c>
      <c r="H283" s="250">
        <v>8.2000000000000003E-2</v>
      </c>
      <c r="I283" s="251">
        <v>0.17899999999999999</v>
      </c>
      <c r="J283" s="252">
        <v>9.6999999999999989E-2</v>
      </c>
    </row>
    <row r="284" spans="1:10" x14ac:dyDescent="0.3">
      <c r="A284" s="222" t="s">
        <v>107</v>
      </c>
      <c r="B284" s="250">
        <v>9.2999999999999999E-2</v>
      </c>
      <c r="C284" s="251">
        <v>4.7E-2</v>
      </c>
      <c r="D284" s="252">
        <v>-4.5999999999999999E-2</v>
      </c>
      <c r="E284" s="250">
        <v>7.5999999999999998E-2</v>
      </c>
      <c r="F284" s="251">
        <v>0.106</v>
      </c>
      <c r="G284" s="252">
        <v>0.03</v>
      </c>
      <c r="H284" s="250">
        <v>5.2999999999999999E-2</v>
      </c>
      <c r="I284" s="251">
        <v>5.2999999999999999E-2</v>
      </c>
      <c r="J284" s="252">
        <v>0</v>
      </c>
    </row>
    <row r="285" spans="1:10" x14ac:dyDescent="0.3">
      <c r="A285" s="222" t="s">
        <v>106</v>
      </c>
      <c r="B285" s="250">
        <v>7.0000000000000007E-2</v>
      </c>
      <c r="C285" s="251">
        <v>0</v>
      </c>
      <c r="D285" s="252">
        <v>-7.0000000000000007E-2</v>
      </c>
      <c r="E285" s="250">
        <v>4.4999999999999998E-2</v>
      </c>
      <c r="F285" s="251">
        <v>0</v>
      </c>
      <c r="G285" s="252">
        <v>-4.4999999999999998E-2</v>
      </c>
      <c r="H285" s="250">
        <v>3.9E-2</v>
      </c>
      <c r="I285" s="251">
        <v>3.9E-2</v>
      </c>
      <c r="J285" s="252">
        <v>0</v>
      </c>
    </row>
    <row r="286" spans="1:10" x14ac:dyDescent="0.3">
      <c r="A286" s="222" t="s">
        <v>103</v>
      </c>
      <c r="B286" s="250">
        <v>0.25600000000000001</v>
      </c>
      <c r="C286" s="251">
        <v>0.30199999999999999</v>
      </c>
      <c r="D286" s="252">
        <v>4.5999999999999985E-2</v>
      </c>
      <c r="E286" s="250">
        <v>0.379</v>
      </c>
      <c r="F286" s="251">
        <v>0.34799999999999998</v>
      </c>
      <c r="G286" s="252">
        <v>-3.1000000000000028E-2</v>
      </c>
      <c r="H286" s="250">
        <v>0.45900000000000002</v>
      </c>
      <c r="I286" s="251">
        <v>0.46400000000000002</v>
      </c>
      <c r="J286" s="252">
        <v>5.0000000000000044E-3</v>
      </c>
    </row>
    <row r="287" spans="1:10" x14ac:dyDescent="0.3">
      <c r="A287" s="279" t="s">
        <v>259</v>
      </c>
      <c r="B287" s="254">
        <v>43</v>
      </c>
      <c r="C287" s="255">
        <v>43</v>
      </c>
      <c r="D287" s="256" t="s">
        <v>248</v>
      </c>
      <c r="E287" s="254">
        <v>66</v>
      </c>
      <c r="F287" s="255">
        <v>66</v>
      </c>
      <c r="G287" s="256" t="s">
        <v>248</v>
      </c>
      <c r="H287" s="254">
        <v>207</v>
      </c>
      <c r="I287" s="255">
        <v>207</v>
      </c>
      <c r="J287" s="256" t="s">
        <v>248</v>
      </c>
    </row>
    <row r="288" spans="1:10" x14ac:dyDescent="0.3">
      <c r="A288" s="222" t="s">
        <v>194</v>
      </c>
      <c r="B288" s="257">
        <v>3.98</v>
      </c>
      <c r="C288" s="258">
        <v>3.91</v>
      </c>
      <c r="D288" s="259">
        <v>-6.999999999999984E-2</v>
      </c>
      <c r="E288" s="257">
        <v>3.5</v>
      </c>
      <c r="F288" s="258">
        <v>3.5</v>
      </c>
      <c r="G288" s="259">
        <v>0</v>
      </c>
      <c r="H288" s="257">
        <v>3.27</v>
      </c>
      <c r="I288" s="258">
        <v>3</v>
      </c>
      <c r="J288" s="259">
        <v>-0.27</v>
      </c>
    </row>
    <row r="289" spans="1:10" x14ac:dyDescent="0.3">
      <c r="A289" s="222" t="s">
        <v>174</v>
      </c>
      <c r="B289" s="257">
        <v>2.29</v>
      </c>
      <c r="C289" s="258">
        <v>2.2000000000000002</v>
      </c>
      <c r="D289" s="260" t="s">
        <v>248</v>
      </c>
      <c r="E289" s="257">
        <v>2.36</v>
      </c>
      <c r="F289" s="258">
        <v>2.13</v>
      </c>
      <c r="G289" s="260" t="s">
        <v>248</v>
      </c>
      <c r="H289" s="257">
        <v>2.4300000000000002</v>
      </c>
      <c r="I289" s="258">
        <v>2.16</v>
      </c>
      <c r="J289" s="260" t="s">
        <v>248</v>
      </c>
    </row>
    <row r="290" spans="1:10" x14ac:dyDescent="0.3">
      <c r="A290" s="222" t="s">
        <v>260</v>
      </c>
      <c r="B290" s="262" t="s">
        <v>248</v>
      </c>
      <c r="C290" s="258" t="s">
        <v>130</v>
      </c>
      <c r="D290" s="260" t="s">
        <v>248</v>
      </c>
      <c r="E290" s="262" t="s">
        <v>248</v>
      </c>
      <c r="F290" s="258" t="s">
        <v>130</v>
      </c>
      <c r="G290" s="260" t="s">
        <v>248</v>
      </c>
      <c r="H290" s="262" t="s">
        <v>248</v>
      </c>
      <c r="I290" s="258" t="s">
        <v>130</v>
      </c>
      <c r="J290" s="260" t="s">
        <v>248</v>
      </c>
    </row>
    <row r="291" spans="1:10" x14ac:dyDescent="0.3">
      <c r="A291" s="280" t="s">
        <v>173</v>
      </c>
      <c r="B291" s="264" t="s">
        <v>248</v>
      </c>
      <c r="C291" s="265">
        <v>-2.2719896137617605E-2</v>
      </c>
      <c r="D291" s="266" t="s">
        <v>248</v>
      </c>
      <c r="E291" s="264" t="s">
        <v>248</v>
      </c>
      <c r="F291" s="265">
        <v>0</v>
      </c>
      <c r="G291" s="266" t="s">
        <v>248</v>
      </c>
      <c r="H291" s="264" t="s">
        <v>248</v>
      </c>
      <c r="I291" s="265">
        <v>-8.2974800245851271E-2</v>
      </c>
      <c r="J291" s="266" t="s">
        <v>248</v>
      </c>
    </row>
    <row r="292" spans="1:10" ht="52" x14ac:dyDescent="0.3">
      <c r="A292" s="324" t="s">
        <v>941</v>
      </c>
      <c r="B292" s="247">
        <v>0</v>
      </c>
      <c r="C292" s="248">
        <v>0</v>
      </c>
      <c r="D292" s="249">
        <v>0</v>
      </c>
      <c r="E292" s="247">
        <v>0</v>
      </c>
      <c r="F292" s="248">
        <v>0</v>
      </c>
      <c r="G292" s="249">
        <v>0</v>
      </c>
      <c r="H292" s="247">
        <v>5.0000000000000001E-3</v>
      </c>
      <c r="I292" s="248">
        <v>1.4999999999999999E-2</v>
      </c>
      <c r="J292" s="249">
        <v>9.9999999999999985E-3</v>
      </c>
    </row>
    <row r="293" spans="1:10" x14ac:dyDescent="0.3">
      <c r="A293" s="222" t="s">
        <v>111</v>
      </c>
      <c r="B293" s="250">
        <v>2.3E-2</v>
      </c>
      <c r="C293" s="251">
        <v>0</v>
      </c>
      <c r="D293" s="252">
        <v>-2.3E-2</v>
      </c>
      <c r="E293" s="250">
        <v>1.4999999999999999E-2</v>
      </c>
      <c r="F293" s="251">
        <v>0</v>
      </c>
      <c r="G293" s="252">
        <v>-1.4999999999999999E-2</v>
      </c>
      <c r="H293" s="250">
        <v>5.0000000000000001E-3</v>
      </c>
      <c r="I293" s="251">
        <v>2.4E-2</v>
      </c>
      <c r="J293" s="252">
        <v>1.9E-2</v>
      </c>
    </row>
    <row r="294" spans="1:10" x14ac:dyDescent="0.3">
      <c r="A294" s="222" t="s">
        <v>110</v>
      </c>
      <c r="B294" s="250">
        <v>2.3E-2</v>
      </c>
      <c r="C294" s="251">
        <v>0</v>
      </c>
      <c r="D294" s="252">
        <v>-2.3E-2</v>
      </c>
      <c r="E294" s="250">
        <v>1.4999999999999999E-2</v>
      </c>
      <c r="F294" s="251">
        <v>1.4999999999999999E-2</v>
      </c>
      <c r="G294" s="252">
        <v>0</v>
      </c>
      <c r="H294" s="250">
        <v>0.02</v>
      </c>
      <c r="I294" s="251">
        <v>2.4E-2</v>
      </c>
      <c r="J294" s="252">
        <v>4.0000000000000001E-3</v>
      </c>
    </row>
    <row r="295" spans="1:10" x14ac:dyDescent="0.3">
      <c r="A295" s="222" t="s">
        <v>109</v>
      </c>
      <c r="B295" s="250">
        <v>4.7E-2</v>
      </c>
      <c r="C295" s="251">
        <v>2.3E-2</v>
      </c>
      <c r="D295" s="252">
        <v>-2.4E-2</v>
      </c>
      <c r="E295" s="250">
        <v>7.5999999999999998E-2</v>
      </c>
      <c r="F295" s="251">
        <v>7.5999999999999998E-2</v>
      </c>
      <c r="G295" s="252">
        <v>0</v>
      </c>
      <c r="H295" s="250">
        <v>7.2999999999999995E-2</v>
      </c>
      <c r="I295" s="251">
        <v>7.8E-2</v>
      </c>
      <c r="J295" s="252">
        <v>5.0000000000000044E-3</v>
      </c>
    </row>
    <row r="296" spans="1:10" x14ac:dyDescent="0.3">
      <c r="A296" s="222" t="s">
        <v>108</v>
      </c>
      <c r="B296" s="250">
        <v>0.16300000000000001</v>
      </c>
      <c r="C296" s="251">
        <v>9.2999999999999999E-2</v>
      </c>
      <c r="D296" s="252">
        <v>-7.0000000000000007E-2</v>
      </c>
      <c r="E296" s="250">
        <v>0.152</v>
      </c>
      <c r="F296" s="251">
        <v>0.182</v>
      </c>
      <c r="G296" s="252">
        <v>0.03</v>
      </c>
      <c r="H296" s="250">
        <v>0.161</v>
      </c>
      <c r="I296" s="251">
        <v>0.14599999999999999</v>
      </c>
      <c r="J296" s="252">
        <v>-1.5000000000000013E-2</v>
      </c>
    </row>
    <row r="297" spans="1:10" x14ac:dyDescent="0.3">
      <c r="A297" s="222" t="s">
        <v>107</v>
      </c>
      <c r="B297" s="250">
        <v>0.372</v>
      </c>
      <c r="C297" s="251">
        <v>0.14000000000000001</v>
      </c>
      <c r="D297" s="252">
        <v>-0.23199999999999998</v>
      </c>
      <c r="E297" s="250">
        <v>0.34799999999999998</v>
      </c>
      <c r="F297" s="251">
        <v>0.16700000000000001</v>
      </c>
      <c r="G297" s="252">
        <v>-0.18099999999999997</v>
      </c>
      <c r="H297" s="250">
        <v>0.25900000000000001</v>
      </c>
      <c r="I297" s="251">
        <v>0.13200000000000001</v>
      </c>
      <c r="J297" s="252">
        <v>-0.127</v>
      </c>
    </row>
    <row r="298" spans="1:10" x14ac:dyDescent="0.3">
      <c r="A298" s="222" t="s">
        <v>106</v>
      </c>
      <c r="B298" s="250">
        <v>0.186</v>
      </c>
      <c r="C298" s="251">
        <v>9.2999999999999999E-2</v>
      </c>
      <c r="D298" s="252">
        <v>-9.2999999999999999E-2</v>
      </c>
      <c r="E298" s="250">
        <v>0.19700000000000001</v>
      </c>
      <c r="F298" s="251">
        <v>6.0999999999999999E-2</v>
      </c>
      <c r="G298" s="252">
        <v>-0.13600000000000001</v>
      </c>
      <c r="H298" s="250">
        <v>0.17599999999999999</v>
      </c>
      <c r="I298" s="251">
        <v>0.112</v>
      </c>
      <c r="J298" s="252">
        <v>-6.3999999999999987E-2</v>
      </c>
    </row>
    <row r="299" spans="1:10" x14ac:dyDescent="0.3">
      <c r="A299" s="222" t="s">
        <v>103</v>
      </c>
      <c r="B299" s="250">
        <v>0.186</v>
      </c>
      <c r="C299" s="251">
        <v>0.65100000000000002</v>
      </c>
      <c r="D299" s="252">
        <v>0.46500000000000002</v>
      </c>
      <c r="E299" s="250">
        <v>0.19700000000000001</v>
      </c>
      <c r="F299" s="251">
        <v>0.5</v>
      </c>
      <c r="G299" s="252">
        <v>0.30299999999999999</v>
      </c>
      <c r="H299" s="250">
        <v>0.30199999999999999</v>
      </c>
      <c r="I299" s="251">
        <v>0.46800000000000003</v>
      </c>
      <c r="J299" s="252">
        <v>0.16600000000000004</v>
      </c>
    </row>
    <row r="300" spans="1:10" x14ac:dyDescent="0.3">
      <c r="A300" s="279" t="s">
        <v>259</v>
      </c>
      <c r="B300" s="254">
        <v>43</v>
      </c>
      <c r="C300" s="255">
        <v>43</v>
      </c>
      <c r="D300" s="256" t="s">
        <v>248</v>
      </c>
      <c r="E300" s="254">
        <v>66</v>
      </c>
      <c r="F300" s="255">
        <v>66</v>
      </c>
      <c r="G300" s="256" t="s">
        <v>248</v>
      </c>
      <c r="H300" s="254">
        <v>205</v>
      </c>
      <c r="I300" s="255">
        <v>205</v>
      </c>
      <c r="J300" s="256" t="s">
        <v>248</v>
      </c>
    </row>
    <row r="301" spans="1:10" x14ac:dyDescent="0.3">
      <c r="A301" s="222" t="s">
        <v>194</v>
      </c>
      <c r="B301" s="257">
        <v>2.86</v>
      </c>
      <c r="C301" s="258">
        <v>1.74</v>
      </c>
      <c r="D301" s="259">
        <v>-1.1199999999999999</v>
      </c>
      <c r="E301" s="257">
        <v>2.82</v>
      </c>
      <c r="F301" s="258">
        <v>2.3199999999999998</v>
      </c>
      <c r="G301" s="259">
        <v>-0.5</v>
      </c>
      <c r="H301" s="257">
        <v>2.63</v>
      </c>
      <c r="I301" s="258">
        <v>2.5</v>
      </c>
      <c r="J301" s="259">
        <v>-0.12999999999999989</v>
      </c>
    </row>
    <row r="302" spans="1:10" x14ac:dyDescent="0.3">
      <c r="A302" s="222" t="s">
        <v>174</v>
      </c>
      <c r="B302" s="257">
        <v>1.37</v>
      </c>
      <c r="C302" s="258">
        <v>1.1599999999999999</v>
      </c>
      <c r="D302" s="260" t="s">
        <v>248</v>
      </c>
      <c r="E302" s="257">
        <v>1.35</v>
      </c>
      <c r="F302" s="258">
        <v>1.5</v>
      </c>
      <c r="G302" s="260" t="s">
        <v>248</v>
      </c>
      <c r="H302" s="257">
        <v>1.44</v>
      </c>
      <c r="I302" s="258">
        <v>1.78</v>
      </c>
      <c r="J302" s="260" t="s">
        <v>248</v>
      </c>
    </row>
    <row r="303" spans="1:10" x14ac:dyDescent="0.3">
      <c r="A303" s="222" t="s">
        <v>260</v>
      </c>
      <c r="B303" s="262" t="s">
        <v>248</v>
      </c>
      <c r="C303" s="258" t="s">
        <v>237</v>
      </c>
      <c r="D303" s="260" t="s">
        <v>248</v>
      </c>
      <c r="E303" s="262" t="s">
        <v>248</v>
      </c>
      <c r="F303" s="258" t="s">
        <v>266</v>
      </c>
      <c r="G303" s="260" t="s">
        <v>248</v>
      </c>
      <c r="H303" s="262" t="s">
        <v>248</v>
      </c>
      <c r="I303" s="258" t="s">
        <v>130</v>
      </c>
      <c r="J303" s="260" t="s">
        <v>248</v>
      </c>
    </row>
    <row r="304" spans="1:10" x14ac:dyDescent="0.3">
      <c r="A304" s="280" t="s">
        <v>173</v>
      </c>
      <c r="B304" s="264" t="s">
        <v>248</v>
      </c>
      <c r="C304" s="265">
        <v>-0.68459657701711485</v>
      </c>
      <c r="D304" s="266" t="s">
        <v>248</v>
      </c>
      <c r="E304" s="264" t="s">
        <v>248</v>
      </c>
      <c r="F304" s="265">
        <v>-0.24509803921568626</v>
      </c>
      <c r="G304" s="266" t="s">
        <v>248</v>
      </c>
      <c r="H304" s="264" t="s">
        <v>248</v>
      </c>
      <c r="I304" s="265">
        <v>-6.1787072243345953E-2</v>
      </c>
      <c r="J304" s="266" t="s">
        <v>248</v>
      </c>
    </row>
    <row r="305" spans="1:10" ht="52" x14ac:dyDescent="0.3">
      <c r="A305" s="192" t="s">
        <v>942</v>
      </c>
      <c r="B305" s="250">
        <v>0.27900000000000003</v>
      </c>
      <c r="C305" s="251">
        <v>0.30199999999999999</v>
      </c>
      <c r="D305" s="252">
        <v>2.2999999999999965E-2</v>
      </c>
      <c r="E305" s="250">
        <v>0.39400000000000002</v>
      </c>
      <c r="F305" s="251">
        <v>0.39400000000000002</v>
      </c>
      <c r="G305" s="252">
        <v>0</v>
      </c>
      <c r="H305" s="250">
        <v>0.24</v>
      </c>
      <c r="I305" s="251">
        <v>0.28100000000000003</v>
      </c>
      <c r="J305" s="252">
        <v>4.1000000000000036E-2</v>
      </c>
    </row>
    <row r="306" spans="1:10" x14ac:dyDescent="0.3">
      <c r="A306" s="222" t="s">
        <v>112</v>
      </c>
      <c r="B306" s="250">
        <v>0.51200000000000001</v>
      </c>
      <c r="C306" s="251">
        <v>0.55800000000000005</v>
      </c>
      <c r="D306" s="252">
        <v>4.6000000000000041E-2</v>
      </c>
      <c r="E306" s="250">
        <v>0.45500000000000002</v>
      </c>
      <c r="F306" s="251">
        <v>0.45500000000000002</v>
      </c>
      <c r="G306" s="252">
        <v>0</v>
      </c>
      <c r="H306" s="250">
        <v>0.51500000000000001</v>
      </c>
      <c r="I306" s="251">
        <v>0.46899999999999997</v>
      </c>
      <c r="J306" s="252">
        <v>-4.6000000000000041E-2</v>
      </c>
    </row>
    <row r="307" spans="1:10" x14ac:dyDescent="0.3">
      <c r="A307" s="222" t="s">
        <v>113</v>
      </c>
      <c r="B307" s="250">
        <v>0.186</v>
      </c>
      <c r="C307" s="251">
        <v>0.14000000000000001</v>
      </c>
      <c r="D307" s="252">
        <v>-4.5999999999999985E-2</v>
      </c>
      <c r="E307" s="250">
        <v>0.13600000000000001</v>
      </c>
      <c r="F307" s="251">
        <v>0.121</v>
      </c>
      <c r="G307" s="252">
        <v>-1.5000000000000013E-2</v>
      </c>
      <c r="H307" s="250">
        <v>0.24</v>
      </c>
      <c r="I307" s="251">
        <v>0.219</v>
      </c>
      <c r="J307" s="252">
        <v>-2.0999999999999991E-2</v>
      </c>
    </row>
    <row r="308" spans="1:10" x14ac:dyDescent="0.3">
      <c r="A308" s="222" t="s">
        <v>114</v>
      </c>
      <c r="B308" s="250">
        <v>2.3E-2</v>
      </c>
      <c r="C308" s="251">
        <v>0</v>
      </c>
      <c r="D308" s="252">
        <v>-2.3E-2</v>
      </c>
      <c r="E308" s="250">
        <v>1.4999999999999999E-2</v>
      </c>
      <c r="F308" s="251">
        <v>0.03</v>
      </c>
      <c r="G308" s="252">
        <v>1.4999999999999999E-2</v>
      </c>
      <c r="H308" s="250">
        <v>5.0000000000000001E-3</v>
      </c>
      <c r="I308" s="251">
        <v>3.1E-2</v>
      </c>
      <c r="J308" s="252">
        <v>2.5999999999999999E-2</v>
      </c>
    </row>
    <row r="309" spans="1:10" x14ac:dyDescent="0.3">
      <c r="A309" s="222" t="s">
        <v>115</v>
      </c>
      <c r="B309" s="250">
        <v>0</v>
      </c>
      <c r="C309" s="251">
        <v>0</v>
      </c>
      <c r="D309" s="252">
        <v>0</v>
      </c>
      <c r="E309" s="250">
        <v>0</v>
      </c>
      <c r="F309" s="251">
        <v>0</v>
      </c>
      <c r="G309" s="252">
        <v>0</v>
      </c>
      <c r="H309" s="250">
        <v>0</v>
      </c>
      <c r="I309" s="251">
        <v>0</v>
      </c>
      <c r="J309" s="252">
        <v>0</v>
      </c>
    </row>
    <row r="310" spans="1:10" x14ac:dyDescent="0.3">
      <c r="A310" s="279" t="s">
        <v>259</v>
      </c>
      <c r="B310" s="254">
        <v>43</v>
      </c>
      <c r="C310" s="255">
        <v>43</v>
      </c>
      <c r="D310" s="256" t="s">
        <v>248</v>
      </c>
      <c r="E310" s="254">
        <v>66</v>
      </c>
      <c r="F310" s="255">
        <v>66</v>
      </c>
      <c r="G310" s="256" t="s">
        <v>248</v>
      </c>
      <c r="H310" s="254">
        <v>196</v>
      </c>
      <c r="I310" s="255">
        <v>196</v>
      </c>
      <c r="J310" s="256" t="s">
        <v>248</v>
      </c>
    </row>
    <row r="311" spans="1:10" x14ac:dyDescent="0.3">
      <c r="A311" s="222" t="s">
        <v>194</v>
      </c>
      <c r="B311" s="257">
        <v>4.05</v>
      </c>
      <c r="C311" s="258">
        <v>4.16</v>
      </c>
      <c r="D311" s="259">
        <v>0.11000000000000032</v>
      </c>
      <c r="E311" s="257">
        <v>4.2300000000000004</v>
      </c>
      <c r="F311" s="258">
        <v>4.21</v>
      </c>
      <c r="G311" s="259">
        <v>-2.0000000000000462E-2</v>
      </c>
      <c r="H311" s="257">
        <v>3.99</v>
      </c>
      <c r="I311" s="258">
        <v>4</v>
      </c>
      <c r="J311" s="259">
        <v>9.9999999999997868E-3</v>
      </c>
    </row>
    <row r="312" spans="1:10" x14ac:dyDescent="0.3">
      <c r="A312" s="222" t="s">
        <v>174</v>
      </c>
      <c r="B312" s="257">
        <v>0.75</v>
      </c>
      <c r="C312" s="258">
        <v>0.65</v>
      </c>
      <c r="D312" s="260" t="s">
        <v>248</v>
      </c>
      <c r="E312" s="257">
        <v>0.74</v>
      </c>
      <c r="F312" s="258">
        <v>0.77</v>
      </c>
      <c r="G312" s="260" t="s">
        <v>248</v>
      </c>
      <c r="H312" s="257">
        <v>0.71</v>
      </c>
      <c r="I312" s="258">
        <v>0.79</v>
      </c>
      <c r="J312" s="260" t="s">
        <v>248</v>
      </c>
    </row>
    <row r="313" spans="1:10" x14ac:dyDescent="0.3">
      <c r="A313" s="222" t="s">
        <v>260</v>
      </c>
      <c r="B313" s="262" t="s">
        <v>248</v>
      </c>
      <c r="C313" s="258" t="s">
        <v>130</v>
      </c>
      <c r="D313" s="260" t="s">
        <v>248</v>
      </c>
      <c r="E313" s="262" t="s">
        <v>248</v>
      </c>
      <c r="F313" s="258" t="s">
        <v>130</v>
      </c>
      <c r="G313" s="260" t="s">
        <v>248</v>
      </c>
      <c r="H313" s="262" t="s">
        <v>248</v>
      </c>
      <c r="I313" s="258" t="s">
        <v>130</v>
      </c>
      <c r="J313" s="260" t="s">
        <v>248</v>
      </c>
    </row>
    <row r="314" spans="1:10" x14ac:dyDescent="0.3">
      <c r="A314" s="280" t="s">
        <v>173</v>
      </c>
      <c r="B314" s="264" t="s">
        <v>248</v>
      </c>
      <c r="C314" s="265">
        <v>0.15047879616963108</v>
      </c>
      <c r="D314" s="266" t="s">
        <v>248</v>
      </c>
      <c r="E314" s="264" t="s">
        <v>248</v>
      </c>
      <c r="F314" s="265">
        <v>-2.4038461538462095E-2</v>
      </c>
      <c r="G314" s="266" t="s">
        <v>248</v>
      </c>
      <c r="H314" s="264" t="s">
        <v>248</v>
      </c>
      <c r="I314" s="265">
        <v>1.2755102040816054E-2</v>
      </c>
      <c r="J314" s="266" t="s">
        <v>248</v>
      </c>
    </row>
    <row r="315" spans="1:10" ht="26" x14ac:dyDescent="0.3">
      <c r="A315" s="192" t="s">
        <v>141</v>
      </c>
      <c r="B315" s="250">
        <v>0</v>
      </c>
      <c r="C315" s="251">
        <v>9.2999999999999999E-2</v>
      </c>
      <c r="D315" s="252">
        <v>9.2999999999999999E-2</v>
      </c>
      <c r="E315" s="250">
        <v>0</v>
      </c>
      <c r="F315" s="251">
        <v>7.5999999999999998E-2</v>
      </c>
      <c r="G315" s="252">
        <v>7.5999999999999998E-2</v>
      </c>
      <c r="H315" s="250">
        <v>2.5999999999999999E-2</v>
      </c>
      <c r="I315" s="251">
        <v>8.6999999999999994E-2</v>
      </c>
      <c r="J315" s="252">
        <v>6.0999999999999999E-2</v>
      </c>
    </row>
    <row r="316" spans="1:10" x14ac:dyDescent="0.3">
      <c r="A316" s="222" t="s">
        <v>112</v>
      </c>
      <c r="B316" s="250">
        <v>0.186</v>
      </c>
      <c r="C316" s="251">
        <v>0.23300000000000001</v>
      </c>
      <c r="D316" s="252">
        <v>4.7000000000000014E-2</v>
      </c>
      <c r="E316" s="250">
        <v>0.19700000000000001</v>
      </c>
      <c r="F316" s="251">
        <v>0.22700000000000001</v>
      </c>
      <c r="G316" s="252">
        <v>0.03</v>
      </c>
      <c r="H316" s="250">
        <v>0.184</v>
      </c>
      <c r="I316" s="251">
        <v>0.20899999999999999</v>
      </c>
      <c r="J316" s="252">
        <v>2.4999999999999994E-2</v>
      </c>
    </row>
    <row r="317" spans="1:10" x14ac:dyDescent="0.3">
      <c r="A317" s="222" t="s">
        <v>113</v>
      </c>
      <c r="B317" s="250">
        <v>0.23300000000000001</v>
      </c>
      <c r="C317" s="251">
        <v>0.25600000000000001</v>
      </c>
      <c r="D317" s="252">
        <v>2.2999999999999993E-2</v>
      </c>
      <c r="E317" s="250">
        <v>0.22700000000000001</v>
      </c>
      <c r="F317" s="251">
        <v>0.28799999999999998</v>
      </c>
      <c r="G317" s="252">
        <v>6.0999999999999971E-2</v>
      </c>
      <c r="H317" s="250">
        <v>0.28100000000000003</v>
      </c>
      <c r="I317" s="251">
        <v>0.30099999999999999</v>
      </c>
      <c r="J317" s="252">
        <v>1.9999999999999962E-2</v>
      </c>
    </row>
    <row r="318" spans="1:10" x14ac:dyDescent="0.3">
      <c r="A318" s="222" t="s">
        <v>114</v>
      </c>
      <c r="B318" s="250">
        <v>0.32600000000000001</v>
      </c>
      <c r="C318" s="251">
        <v>0.27900000000000003</v>
      </c>
      <c r="D318" s="252">
        <v>-4.6999999999999986E-2</v>
      </c>
      <c r="E318" s="250">
        <v>0.318</v>
      </c>
      <c r="F318" s="251">
        <v>0.28799999999999998</v>
      </c>
      <c r="G318" s="252">
        <v>-3.0000000000000027E-2</v>
      </c>
      <c r="H318" s="250">
        <v>0.35699999999999998</v>
      </c>
      <c r="I318" s="251">
        <v>0.311</v>
      </c>
      <c r="J318" s="252">
        <v>-4.5999999999999985E-2</v>
      </c>
    </row>
    <row r="319" spans="1:10" x14ac:dyDescent="0.3">
      <c r="A319" s="222" t="s">
        <v>115</v>
      </c>
      <c r="B319" s="250">
        <v>0.25600000000000001</v>
      </c>
      <c r="C319" s="251">
        <v>0.14000000000000001</v>
      </c>
      <c r="D319" s="252">
        <v>-0.11599999999999999</v>
      </c>
      <c r="E319" s="250">
        <v>0.25800000000000001</v>
      </c>
      <c r="F319" s="251">
        <v>0.121</v>
      </c>
      <c r="G319" s="252">
        <v>-0.13700000000000001</v>
      </c>
      <c r="H319" s="250">
        <v>0.153</v>
      </c>
      <c r="I319" s="251">
        <v>9.1999999999999998E-2</v>
      </c>
      <c r="J319" s="252">
        <v>-6.0999999999999999E-2</v>
      </c>
    </row>
    <row r="320" spans="1:10" x14ac:dyDescent="0.3">
      <c r="A320" s="279" t="s">
        <v>259</v>
      </c>
      <c r="B320" s="254">
        <v>43</v>
      </c>
      <c r="C320" s="255">
        <v>43</v>
      </c>
      <c r="D320" s="256" t="s">
        <v>248</v>
      </c>
      <c r="E320" s="254">
        <v>66</v>
      </c>
      <c r="F320" s="255">
        <v>66</v>
      </c>
      <c r="G320" s="256" t="s">
        <v>248</v>
      </c>
      <c r="H320" s="254">
        <v>196</v>
      </c>
      <c r="I320" s="255">
        <v>196</v>
      </c>
      <c r="J320" s="256" t="s">
        <v>248</v>
      </c>
    </row>
    <row r="321" spans="1:10" x14ac:dyDescent="0.3">
      <c r="A321" s="222" t="s">
        <v>194</v>
      </c>
      <c r="B321" s="257">
        <v>2.35</v>
      </c>
      <c r="C321" s="258">
        <v>2.86</v>
      </c>
      <c r="D321" s="259">
        <v>0.50999999999999979</v>
      </c>
      <c r="E321" s="257">
        <v>2.36</v>
      </c>
      <c r="F321" s="258">
        <v>2.85</v>
      </c>
      <c r="G321" s="259">
        <v>0.49000000000000021</v>
      </c>
      <c r="H321" s="257">
        <v>2.57</v>
      </c>
      <c r="I321" s="258">
        <v>2.89</v>
      </c>
      <c r="J321" s="259">
        <v>0.32000000000000028</v>
      </c>
    </row>
    <row r="322" spans="1:10" x14ac:dyDescent="0.3">
      <c r="A322" s="222" t="s">
        <v>174</v>
      </c>
      <c r="B322" s="257">
        <v>1.07</v>
      </c>
      <c r="C322" s="258">
        <v>1.21</v>
      </c>
      <c r="D322" s="260" t="s">
        <v>248</v>
      </c>
      <c r="E322" s="257">
        <v>1.08</v>
      </c>
      <c r="F322" s="258">
        <v>1.1399999999999999</v>
      </c>
      <c r="G322" s="260" t="s">
        <v>248</v>
      </c>
      <c r="H322" s="257">
        <v>1.04</v>
      </c>
      <c r="I322" s="258">
        <v>1.1100000000000001</v>
      </c>
      <c r="J322" s="260" t="s">
        <v>248</v>
      </c>
    </row>
    <row r="323" spans="1:10" x14ac:dyDescent="0.3">
      <c r="A323" s="222" t="s">
        <v>260</v>
      </c>
      <c r="B323" s="262" t="s">
        <v>248</v>
      </c>
      <c r="C323" s="258" t="s">
        <v>237</v>
      </c>
      <c r="D323" s="260" t="s">
        <v>248</v>
      </c>
      <c r="E323" s="262" t="s">
        <v>248</v>
      </c>
      <c r="F323" s="258" t="s">
        <v>237</v>
      </c>
      <c r="G323" s="260" t="s">
        <v>248</v>
      </c>
      <c r="H323" s="262" t="s">
        <v>248</v>
      </c>
      <c r="I323" s="258" t="s">
        <v>237</v>
      </c>
      <c r="J323" s="260" t="s">
        <v>248</v>
      </c>
    </row>
    <row r="324" spans="1:10" x14ac:dyDescent="0.3">
      <c r="A324" s="280" t="s">
        <v>173</v>
      </c>
      <c r="B324" s="264" t="s">
        <v>248</v>
      </c>
      <c r="C324" s="265">
        <v>0.66406249999999967</v>
      </c>
      <c r="D324" s="266" t="s">
        <v>248</v>
      </c>
      <c r="E324" s="264" t="s">
        <v>248</v>
      </c>
      <c r="F324" s="265">
        <v>0.57919621749409012</v>
      </c>
      <c r="G324" s="266" t="s">
        <v>248</v>
      </c>
      <c r="H324" s="264" t="s">
        <v>248</v>
      </c>
      <c r="I324" s="265">
        <v>0.31558185404339278</v>
      </c>
      <c r="J324" s="266" t="s">
        <v>248</v>
      </c>
    </row>
    <row r="325" spans="1:10" ht="26" x14ac:dyDescent="0.3">
      <c r="A325" s="192" t="s">
        <v>639</v>
      </c>
      <c r="B325" s="250">
        <v>0.27900000000000003</v>
      </c>
      <c r="C325" s="251">
        <v>0.20899999999999999</v>
      </c>
      <c r="D325" s="252">
        <v>-7.0000000000000034E-2</v>
      </c>
      <c r="E325" s="250">
        <v>0.246</v>
      </c>
      <c r="F325" s="251">
        <v>0.215</v>
      </c>
      <c r="G325" s="252">
        <v>-3.1E-2</v>
      </c>
      <c r="H325" s="250">
        <v>0.21099999999999999</v>
      </c>
      <c r="I325" s="251">
        <v>0.24199999999999999</v>
      </c>
      <c r="J325" s="252">
        <v>3.1E-2</v>
      </c>
    </row>
    <row r="326" spans="1:10" x14ac:dyDescent="0.3">
      <c r="A326" s="222" t="s">
        <v>112</v>
      </c>
      <c r="B326" s="250">
        <v>0.46500000000000002</v>
      </c>
      <c r="C326" s="251">
        <v>0.55800000000000005</v>
      </c>
      <c r="D326" s="252">
        <v>9.3000000000000027E-2</v>
      </c>
      <c r="E326" s="250">
        <v>0.43099999999999999</v>
      </c>
      <c r="F326" s="251">
        <v>0.44600000000000001</v>
      </c>
      <c r="G326" s="252">
        <v>1.5000000000000013E-2</v>
      </c>
      <c r="H326" s="250">
        <v>0.46400000000000002</v>
      </c>
      <c r="I326" s="251">
        <v>0.45400000000000001</v>
      </c>
      <c r="J326" s="252">
        <v>-1.0000000000000009E-2</v>
      </c>
    </row>
    <row r="327" spans="1:10" x14ac:dyDescent="0.3">
      <c r="A327" s="222" t="s">
        <v>113</v>
      </c>
      <c r="B327" s="250">
        <v>0.23300000000000001</v>
      </c>
      <c r="C327" s="251">
        <v>0.20899999999999999</v>
      </c>
      <c r="D327" s="252">
        <v>-2.4000000000000021E-2</v>
      </c>
      <c r="E327" s="250">
        <v>0.26200000000000001</v>
      </c>
      <c r="F327" s="251">
        <v>0.246</v>
      </c>
      <c r="G327" s="252">
        <v>-1.6000000000000014E-2</v>
      </c>
      <c r="H327" s="250">
        <v>0.27300000000000002</v>
      </c>
      <c r="I327" s="251">
        <v>0.247</v>
      </c>
      <c r="J327" s="252">
        <v>-2.6000000000000023E-2</v>
      </c>
    </row>
    <row r="328" spans="1:10" x14ac:dyDescent="0.3">
      <c r="A328" s="222" t="s">
        <v>114</v>
      </c>
      <c r="B328" s="250">
        <v>2.3E-2</v>
      </c>
      <c r="C328" s="251">
        <v>2.3E-2</v>
      </c>
      <c r="D328" s="252">
        <v>0</v>
      </c>
      <c r="E328" s="250">
        <v>4.5999999999999999E-2</v>
      </c>
      <c r="F328" s="251">
        <v>9.1999999999999998E-2</v>
      </c>
      <c r="G328" s="252">
        <v>4.5999999999999999E-2</v>
      </c>
      <c r="H328" s="250">
        <v>4.1000000000000002E-2</v>
      </c>
      <c r="I328" s="251">
        <v>5.7000000000000002E-2</v>
      </c>
      <c r="J328" s="252">
        <v>1.6E-2</v>
      </c>
    </row>
    <row r="329" spans="1:10" x14ac:dyDescent="0.3">
      <c r="A329" s="222" t="s">
        <v>115</v>
      </c>
      <c r="B329" s="250">
        <v>0</v>
      </c>
      <c r="C329" s="251">
        <v>0</v>
      </c>
      <c r="D329" s="252">
        <v>0</v>
      </c>
      <c r="E329" s="250">
        <v>1.4999999999999999E-2</v>
      </c>
      <c r="F329" s="251">
        <v>0</v>
      </c>
      <c r="G329" s="252">
        <v>-1.4999999999999999E-2</v>
      </c>
      <c r="H329" s="250">
        <v>0.01</v>
      </c>
      <c r="I329" s="251">
        <v>0</v>
      </c>
      <c r="J329" s="252">
        <v>-0.01</v>
      </c>
    </row>
    <row r="330" spans="1:10" x14ac:dyDescent="0.3">
      <c r="A330" s="279" t="s">
        <v>259</v>
      </c>
      <c r="B330" s="254">
        <v>43</v>
      </c>
      <c r="C330" s="255">
        <v>43</v>
      </c>
      <c r="D330" s="256" t="s">
        <v>248</v>
      </c>
      <c r="E330" s="254">
        <v>65</v>
      </c>
      <c r="F330" s="255">
        <v>65</v>
      </c>
      <c r="G330" s="256" t="s">
        <v>248</v>
      </c>
      <c r="H330" s="254">
        <v>194</v>
      </c>
      <c r="I330" s="255">
        <v>194</v>
      </c>
      <c r="J330" s="256" t="s">
        <v>248</v>
      </c>
    </row>
    <row r="331" spans="1:10" x14ac:dyDescent="0.3">
      <c r="A331" s="222" t="s">
        <v>194</v>
      </c>
      <c r="B331" s="257">
        <v>4</v>
      </c>
      <c r="C331" s="258">
        <v>3.95</v>
      </c>
      <c r="D331" s="259">
        <v>-4.9999999999999822E-2</v>
      </c>
      <c r="E331" s="257">
        <v>3.85</v>
      </c>
      <c r="F331" s="258">
        <v>3.78</v>
      </c>
      <c r="G331" s="259">
        <v>-7.0000000000000284E-2</v>
      </c>
      <c r="H331" s="257">
        <v>3.82</v>
      </c>
      <c r="I331" s="258">
        <v>3.88</v>
      </c>
      <c r="J331" s="259">
        <v>6.0000000000000053E-2</v>
      </c>
    </row>
    <row r="332" spans="1:10" x14ac:dyDescent="0.3">
      <c r="A332" s="222" t="s">
        <v>174</v>
      </c>
      <c r="B332" s="257">
        <v>0.79</v>
      </c>
      <c r="C332" s="258">
        <v>0.72</v>
      </c>
      <c r="D332" s="260" t="s">
        <v>248</v>
      </c>
      <c r="E332" s="257">
        <v>0.91</v>
      </c>
      <c r="F332" s="258">
        <v>0.89</v>
      </c>
      <c r="G332" s="260" t="s">
        <v>248</v>
      </c>
      <c r="H332" s="257">
        <v>0.85</v>
      </c>
      <c r="I332" s="258">
        <v>0.84</v>
      </c>
      <c r="J332" s="260" t="s">
        <v>248</v>
      </c>
    </row>
    <row r="333" spans="1:10" x14ac:dyDescent="0.3">
      <c r="A333" s="222" t="s">
        <v>260</v>
      </c>
      <c r="B333" s="262" t="s">
        <v>248</v>
      </c>
      <c r="C333" s="258" t="s">
        <v>130</v>
      </c>
      <c r="D333" s="260" t="s">
        <v>248</v>
      </c>
      <c r="E333" s="262" t="s">
        <v>248</v>
      </c>
      <c r="F333" s="258" t="s">
        <v>130</v>
      </c>
      <c r="G333" s="260" t="s">
        <v>248</v>
      </c>
      <c r="H333" s="262" t="s">
        <v>248</v>
      </c>
      <c r="I333" s="258" t="s">
        <v>130</v>
      </c>
      <c r="J333" s="260" t="s">
        <v>248</v>
      </c>
    </row>
    <row r="334" spans="1:10" x14ac:dyDescent="0.3">
      <c r="A334" s="280" t="s">
        <v>173</v>
      </c>
      <c r="B334" s="264" t="s">
        <v>248</v>
      </c>
      <c r="C334" s="265">
        <v>-5.5617352614015375E-2</v>
      </c>
      <c r="D334" s="266" t="s">
        <v>248</v>
      </c>
      <c r="E334" s="264" t="s">
        <v>248</v>
      </c>
      <c r="F334" s="265">
        <v>-7.1283095723014542E-2</v>
      </c>
      <c r="G334" s="266" t="s">
        <v>248</v>
      </c>
      <c r="H334" s="264" t="s">
        <v>248</v>
      </c>
      <c r="I334" s="265">
        <v>6.7950169875424751E-2</v>
      </c>
      <c r="J334" s="266" t="s">
        <v>248</v>
      </c>
    </row>
    <row r="335" spans="1:10" ht="26" x14ac:dyDescent="0.3">
      <c r="A335" s="192" t="s">
        <v>821</v>
      </c>
      <c r="B335" s="250">
        <v>0</v>
      </c>
      <c r="C335" s="251">
        <v>2.4E-2</v>
      </c>
      <c r="D335" s="252">
        <v>2.4E-2</v>
      </c>
      <c r="E335" s="250">
        <v>7.8E-2</v>
      </c>
      <c r="F335" s="251">
        <v>0.156</v>
      </c>
      <c r="G335" s="252">
        <v>7.8E-2</v>
      </c>
      <c r="H335" s="250">
        <v>2.7E-2</v>
      </c>
      <c r="I335" s="251">
        <v>9.6000000000000002E-2</v>
      </c>
      <c r="J335" s="252">
        <v>6.9000000000000006E-2</v>
      </c>
    </row>
    <row r="336" spans="1:10" x14ac:dyDescent="0.3">
      <c r="A336" s="222" t="s">
        <v>112</v>
      </c>
      <c r="B336" s="250">
        <v>4.8000000000000001E-2</v>
      </c>
      <c r="C336" s="251">
        <v>0.11899999999999999</v>
      </c>
      <c r="D336" s="252">
        <v>7.0999999999999994E-2</v>
      </c>
      <c r="E336" s="250">
        <v>0.17199999999999999</v>
      </c>
      <c r="F336" s="251">
        <v>0.219</v>
      </c>
      <c r="G336" s="252">
        <v>4.7000000000000014E-2</v>
      </c>
      <c r="H336" s="250">
        <v>0.112</v>
      </c>
      <c r="I336" s="251">
        <v>0.17</v>
      </c>
      <c r="J336" s="252">
        <v>5.800000000000001E-2</v>
      </c>
    </row>
    <row r="337" spans="1:10" x14ac:dyDescent="0.3">
      <c r="A337" s="222" t="s">
        <v>113</v>
      </c>
      <c r="B337" s="250">
        <v>0.28599999999999998</v>
      </c>
      <c r="C337" s="251">
        <v>0.214</v>
      </c>
      <c r="D337" s="252">
        <v>-7.1999999999999981E-2</v>
      </c>
      <c r="E337" s="250">
        <v>0.25</v>
      </c>
      <c r="F337" s="251">
        <v>0.156</v>
      </c>
      <c r="G337" s="252">
        <v>-9.4E-2</v>
      </c>
      <c r="H337" s="250">
        <v>0.20200000000000001</v>
      </c>
      <c r="I337" s="251">
        <v>0.27700000000000002</v>
      </c>
      <c r="J337" s="252">
        <v>7.5000000000000011E-2</v>
      </c>
    </row>
    <row r="338" spans="1:10" x14ac:dyDescent="0.3">
      <c r="A338" s="222" t="s">
        <v>114</v>
      </c>
      <c r="B338" s="250">
        <v>0.33300000000000002</v>
      </c>
      <c r="C338" s="251">
        <v>0.47599999999999998</v>
      </c>
      <c r="D338" s="252">
        <v>0.14299999999999996</v>
      </c>
      <c r="E338" s="250">
        <v>0.25</v>
      </c>
      <c r="F338" s="251">
        <v>0.34399999999999997</v>
      </c>
      <c r="G338" s="252">
        <v>9.3999999999999972E-2</v>
      </c>
      <c r="H338" s="250">
        <v>0.36699999999999999</v>
      </c>
      <c r="I338" s="251">
        <v>0.29799999999999999</v>
      </c>
      <c r="J338" s="252">
        <v>-6.9000000000000006E-2</v>
      </c>
    </row>
    <row r="339" spans="1:10" x14ac:dyDescent="0.3">
      <c r="A339" s="222" t="s">
        <v>115</v>
      </c>
      <c r="B339" s="250">
        <v>0.33300000000000002</v>
      </c>
      <c r="C339" s="251">
        <v>0.16700000000000001</v>
      </c>
      <c r="D339" s="252">
        <v>-0.16600000000000001</v>
      </c>
      <c r="E339" s="250">
        <v>0.25</v>
      </c>
      <c r="F339" s="251">
        <v>0.125</v>
      </c>
      <c r="G339" s="252">
        <v>-0.125</v>
      </c>
      <c r="H339" s="250">
        <v>0.29299999999999998</v>
      </c>
      <c r="I339" s="251">
        <v>0.16</v>
      </c>
      <c r="J339" s="252">
        <v>-0.13299999999999998</v>
      </c>
    </row>
    <row r="340" spans="1:10" x14ac:dyDescent="0.3">
      <c r="A340" s="279" t="s">
        <v>259</v>
      </c>
      <c r="B340" s="254">
        <v>42</v>
      </c>
      <c r="C340" s="255">
        <v>42</v>
      </c>
      <c r="D340" s="256" t="s">
        <v>248</v>
      </c>
      <c r="E340" s="254">
        <v>64</v>
      </c>
      <c r="F340" s="255">
        <v>64</v>
      </c>
      <c r="G340" s="256" t="s">
        <v>248</v>
      </c>
      <c r="H340" s="254">
        <v>188</v>
      </c>
      <c r="I340" s="255">
        <v>188</v>
      </c>
      <c r="J340" s="256" t="s">
        <v>248</v>
      </c>
    </row>
    <row r="341" spans="1:10" x14ac:dyDescent="0.3">
      <c r="A341" s="222" t="s">
        <v>194</v>
      </c>
      <c r="B341" s="257">
        <v>2.0499999999999998</v>
      </c>
      <c r="C341" s="258">
        <v>2.36</v>
      </c>
      <c r="D341" s="259">
        <v>0.31000000000000005</v>
      </c>
      <c r="E341" s="257">
        <v>2.58</v>
      </c>
      <c r="F341" s="258">
        <v>2.94</v>
      </c>
      <c r="G341" s="259">
        <v>0.35999999999999988</v>
      </c>
      <c r="H341" s="257">
        <v>2.21</v>
      </c>
      <c r="I341" s="258">
        <v>2.74</v>
      </c>
      <c r="J341" s="259">
        <v>0.53000000000000025</v>
      </c>
    </row>
    <row r="342" spans="1:10" x14ac:dyDescent="0.3">
      <c r="A342" s="222" t="s">
        <v>174</v>
      </c>
      <c r="B342" s="257">
        <v>0.91</v>
      </c>
      <c r="C342" s="258">
        <v>0.98</v>
      </c>
      <c r="D342" s="260" t="s">
        <v>248</v>
      </c>
      <c r="E342" s="257">
        <v>1.26</v>
      </c>
      <c r="F342" s="258">
        <v>1.31</v>
      </c>
      <c r="G342" s="260" t="s">
        <v>248</v>
      </c>
      <c r="H342" s="257">
        <v>1.07</v>
      </c>
      <c r="I342" s="258">
        <v>1.2</v>
      </c>
      <c r="J342" s="260" t="s">
        <v>248</v>
      </c>
    </row>
    <row r="343" spans="1:10" x14ac:dyDescent="0.3">
      <c r="A343" s="222" t="s">
        <v>260</v>
      </c>
      <c r="B343" s="262" t="s">
        <v>248</v>
      </c>
      <c r="C343" s="258" t="s">
        <v>130</v>
      </c>
      <c r="D343" s="260" t="s">
        <v>248</v>
      </c>
      <c r="E343" s="262" t="s">
        <v>248</v>
      </c>
      <c r="F343" s="258" t="s">
        <v>236</v>
      </c>
      <c r="G343" s="260" t="s">
        <v>248</v>
      </c>
      <c r="H343" s="262" t="s">
        <v>248</v>
      </c>
      <c r="I343" s="258" t="s">
        <v>237</v>
      </c>
      <c r="J343" s="260" t="s">
        <v>248</v>
      </c>
    </row>
    <row r="344" spans="1:10" x14ac:dyDescent="0.3">
      <c r="A344" s="280" t="s">
        <v>173</v>
      </c>
      <c r="B344" s="264" t="s">
        <v>248</v>
      </c>
      <c r="C344" s="265">
        <v>0.25854879065888242</v>
      </c>
      <c r="D344" s="266" t="s">
        <v>248</v>
      </c>
      <c r="E344" s="264" t="s">
        <v>248</v>
      </c>
      <c r="F344" s="265">
        <v>0.3103448275862068</v>
      </c>
      <c r="G344" s="266" t="s">
        <v>248</v>
      </c>
      <c r="H344" s="264" t="s">
        <v>248</v>
      </c>
      <c r="I344" s="265">
        <v>0.45415595544130266</v>
      </c>
      <c r="J344" s="266" t="s">
        <v>248</v>
      </c>
    </row>
    <row r="345" spans="1:10" ht="26" x14ac:dyDescent="0.3">
      <c r="A345" s="192" t="s">
        <v>142</v>
      </c>
      <c r="B345" s="250">
        <v>7.0000000000000007E-2</v>
      </c>
      <c r="C345" s="251">
        <v>0.11600000000000001</v>
      </c>
      <c r="D345" s="252">
        <v>4.5999999999999999E-2</v>
      </c>
      <c r="E345" s="250">
        <v>7.5999999999999998E-2</v>
      </c>
      <c r="F345" s="251">
        <v>9.0999999999999998E-2</v>
      </c>
      <c r="G345" s="252">
        <v>1.4999999999999999E-2</v>
      </c>
      <c r="H345" s="250">
        <v>0.11799999999999999</v>
      </c>
      <c r="I345" s="251">
        <v>0.154</v>
      </c>
      <c r="J345" s="252">
        <v>3.6000000000000004E-2</v>
      </c>
    </row>
    <row r="346" spans="1:10" x14ac:dyDescent="0.3">
      <c r="A346" s="222" t="s">
        <v>112</v>
      </c>
      <c r="B346" s="250">
        <v>0.32600000000000001</v>
      </c>
      <c r="C346" s="251">
        <v>0.48799999999999999</v>
      </c>
      <c r="D346" s="252">
        <v>0.16199999999999998</v>
      </c>
      <c r="E346" s="250">
        <v>0.33300000000000002</v>
      </c>
      <c r="F346" s="251">
        <v>0.47</v>
      </c>
      <c r="G346" s="252">
        <v>0.13699999999999996</v>
      </c>
      <c r="H346" s="250">
        <v>0.43099999999999999</v>
      </c>
      <c r="I346" s="251">
        <v>0.46200000000000002</v>
      </c>
      <c r="J346" s="252">
        <v>3.1000000000000028E-2</v>
      </c>
    </row>
    <row r="347" spans="1:10" x14ac:dyDescent="0.3">
      <c r="A347" s="222" t="s">
        <v>113</v>
      </c>
      <c r="B347" s="250">
        <v>0.442</v>
      </c>
      <c r="C347" s="251">
        <v>0.30199999999999999</v>
      </c>
      <c r="D347" s="252">
        <v>-0.14000000000000001</v>
      </c>
      <c r="E347" s="250">
        <v>0.40899999999999997</v>
      </c>
      <c r="F347" s="251">
        <v>0.30299999999999999</v>
      </c>
      <c r="G347" s="252">
        <v>-0.10599999999999998</v>
      </c>
      <c r="H347" s="250">
        <v>0.313</v>
      </c>
      <c r="I347" s="251">
        <v>0.29199999999999998</v>
      </c>
      <c r="J347" s="252">
        <v>-2.1000000000000019E-2</v>
      </c>
    </row>
    <row r="348" spans="1:10" x14ac:dyDescent="0.3">
      <c r="A348" s="222" t="s">
        <v>114</v>
      </c>
      <c r="B348" s="250">
        <v>0.16300000000000001</v>
      </c>
      <c r="C348" s="251">
        <v>7.0000000000000007E-2</v>
      </c>
      <c r="D348" s="252">
        <v>-9.2999999999999999E-2</v>
      </c>
      <c r="E348" s="250">
        <v>0.182</v>
      </c>
      <c r="F348" s="251">
        <v>0.106</v>
      </c>
      <c r="G348" s="252">
        <v>-7.5999999999999998E-2</v>
      </c>
      <c r="H348" s="250">
        <v>0.123</v>
      </c>
      <c r="I348" s="251">
        <v>8.2000000000000003E-2</v>
      </c>
      <c r="J348" s="252">
        <v>-4.0999999999999995E-2</v>
      </c>
    </row>
    <row r="349" spans="1:10" x14ac:dyDescent="0.3">
      <c r="A349" s="222" t="s">
        <v>115</v>
      </c>
      <c r="B349" s="250">
        <v>0</v>
      </c>
      <c r="C349" s="251">
        <v>2.3E-2</v>
      </c>
      <c r="D349" s="252">
        <v>2.3E-2</v>
      </c>
      <c r="E349" s="250">
        <v>0</v>
      </c>
      <c r="F349" s="251">
        <v>0.03</v>
      </c>
      <c r="G349" s="252">
        <v>0.03</v>
      </c>
      <c r="H349" s="250">
        <v>1.4999999999999999E-2</v>
      </c>
      <c r="I349" s="251">
        <v>0.01</v>
      </c>
      <c r="J349" s="252">
        <v>-4.9999999999999992E-3</v>
      </c>
    </row>
    <row r="350" spans="1:10" x14ac:dyDescent="0.3">
      <c r="A350" s="279" t="s">
        <v>259</v>
      </c>
      <c r="B350" s="254">
        <v>43</v>
      </c>
      <c r="C350" s="255">
        <v>43</v>
      </c>
      <c r="D350" s="256" t="s">
        <v>248</v>
      </c>
      <c r="E350" s="254">
        <v>66</v>
      </c>
      <c r="F350" s="255">
        <v>66</v>
      </c>
      <c r="G350" s="256" t="s">
        <v>248</v>
      </c>
      <c r="H350" s="254">
        <v>195</v>
      </c>
      <c r="I350" s="255">
        <v>195</v>
      </c>
      <c r="J350" s="256" t="s">
        <v>248</v>
      </c>
    </row>
    <row r="351" spans="1:10" x14ac:dyDescent="0.3">
      <c r="A351" s="222" t="s">
        <v>194</v>
      </c>
      <c r="B351" s="257">
        <v>3.3</v>
      </c>
      <c r="C351" s="258">
        <v>3.6</v>
      </c>
      <c r="D351" s="259">
        <v>0.30000000000000027</v>
      </c>
      <c r="E351" s="257">
        <v>3.3</v>
      </c>
      <c r="F351" s="258">
        <v>3.48</v>
      </c>
      <c r="G351" s="259">
        <v>0.18000000000000016</v>
      </c>
      <c r="H351" s="257">
        <v>3.51</v>
      </c>
      <c r="I351" s="258">
        <v>3.67</v>
      </c>
      <c r="J351" s="259">
        <v>0.16000000000000014</v>
      </c>
    </row>
    <row r="352" spans="1:10" x14ac:dyDescent="0.3">
      <c r="A352" s="222" t="s">
        <v>174</v>
      </c>
      <c r="B352" s="257">
        <v>0.83</v>
      </c>
      <c r="C352" s="258">
        <v>0.88</v>
      </c>
      <c r="D352" s="260" t="s">
        <v>248</v>
      </c>
      <c r="E352" s="257">
        <v>0.86</v>
      </c>
      <c r="F352" s="258">
        <v>0.92</v>
      </c>
      <c r="G352" s="260" t="s">
        <v>248</v>
      </c>
      <c r="H352" s="257">
        <v>0.91</v>
      </c>
      <c r="I352" s="258">
        <v>0.87</v>
      </c>
      <c r="J352" s="260" t="s">
        <v>248</v>
      </c>
    </row>
    <row r="353" spans="1:10" x14ac:dyDescent="0.3">
      <c r="A353" s="222" t="s">
        <v>260</v>
      </c>
      <c r="B353" s="262" t="s">
        <v>248</v>
      </c>
      <c r="C353" s="258" t="s">
        <v>236</v>
      </c>
      <c r="D353" s="260" t="s">
        <v>248</v>
      </c>
      <c r="E353" s="262" t="s">
        <v>248</v>
      </c>
      <c r="F353" s="258" t="s">
        <v>130</v>
      </c>
      <c r="G353" s="260" t="s">
        <v>248</v>
      </c>
      <c r="H353" s="262" t="s">
        <v>248</v>
      </c>
      <c r="I353" s="258" t="s">
        <v>236</v>
      </c>
      <c r="J353" s="260" t="s">
        <v>248</v>
      </c>
    </row>
    <row r="354" spans="1:10" x14ac:dyDescent="0.3">
      <c r="A354" s="280" t="s">
        <v>173</v>
      </c>
      <c r="B354" s="264" t="s">
        <v>248</v>
      </c>
      <c r="C354" s="265">
        <v>0.40485829959514208</v>
      </c>
      <c r="D354" s="266" t="s">
        <v>248</v>
      </c>
      <c r="E354" s="264" t="s">
        <v>248</v>
      </c>
      <c r="F354" s="265">
        <v>0.19780219780219796</v>
      </c>
      <c r="G354" s="266" t="s">
        <v>248</v>
      </c>
      <c r="H354" s="264" t="s">
        <v>248</v>
      </c>
      <c r="I354" s="265">
        <v>0.18120045300113266</v>
      </c>
      <c r="J354" s="266" t="s">
        <v>248</v>
      </c>
    </row>
    <row r="355" spans="1:10" ht="26" x14ac:dyDescent="0.3">
      <c r="A355" s="192" t="s">
        <v>155</v>
      </c>
      <c r="B355" s="250">
        <v>0.48799999999999999</v>
      </c>
      <c r="C355" s="251">
        <v>0.48799999999999999</v>
      </c>
      <c r="D355" s="252">
        <v>0</v>
      </c>
      <c r="E355" s="250">
        <v>0.47</v>
      </c>
      <c r="F355" s="251">
        <v>0.42399999999999999</v>
      </c>
      <c r="G355" s="252">
        <v>-4.5999999999999985E-2</v>
      </c>
      <c r="H355" s="250">
        <v>0.34499999999999997</v>
      </c>
      <c r="I355" s="251">
        <v>0.34</v>
      </c>
      <c r="J355" s="252">
        <v>-4.9999999999999489E-3</v>
      </c>
    </row>
    <row r="356" spans="1:10" x14ac:dyDescent="0.3">
      <c r="A356" s="222" t="s">
        <v>112</v>
      </c>
      <c r="B356" s="250">
        <v>0.372</v>
      </c>
      <c r="C356" s="251">
        <v>0.41899999999999998</v>
      </c>
      <c r="D356" s="252">
        <v>4.6999999999999986E-2</v>
      </c>
      <c r="E356" s="250">
        <v>0.34799999999999998</v>
      </c>
      <c r="F356" s="251">
        <v>0.379</v>
      </c>
      <c r="G356" s="252">
        <v>3.1000000000000028E-2</v>
      </c>
      <c r="H356" s="250">
        <v>0.45700000000000002</v>
      </c>
      <c r="I356" s="251">
        <v>0.38100000000000001</v>
      </c>
      <c r="J356" s="252">
        <v>-7.6000000000000012E-2</v>
      </c>
    </row>
    <row r="357" spans="1:10" x14ac:dyDescent="0.3">
      <c r="A357" s="222" t="s">
        <v>113</v>
      </c>
      <c r="B357" s="250">
        <v>0.11600000000000001</v>
      </c>
      <c r="C357" s="251">
        <v>9.2999999999999999E-2</v>
      </c>
      <c r="D357" s="252">
        <v>-2.3000000000000007E-2</v>
      </c>
      <c r="E357" s="250">
        <v>0.13600000000000001</v>
      </c>
      <c r="F357" s="251">
        <v>0.16700000000000001</v>
      </c>
      <c r="G357" s="252">
        <v>3.1E-2</v>
      </c>
      <c r="H357" s="250">
        <v>0.16200000000000001</v>
      </c>
      <c r="I357" s="251">
        <v>0.24399999999999999</v>
      </c>
      <c r="J357" s="252">
        <v>8.199999999999999E-2</v>
      </c>
    </row>
    <row r="358" spans="1:10" x14ac:dyDescent="0.3">
      <c r="A358" s="222" t="s">
        <v>114</v>
      </c>
      <c r="B358" s="250">
        <v>2.3E-2</v>
      </c>
      <c r="C358" s="251">
        <v>0</v>
      </c>
      <c r="D358" s="252">
        <v>-2.3E-2</v>
      </c>
      <c r="E358" s="250">
        <v>0.03</v>
      </c>
      <c r="F358" s="251">
        <v>1.4999999999999999E-2</v>
      </c>
      <c r="G358" s="252">
        <v>-1.4999999999999999E-2</v>
      </c>
      <c r="H358" s="250">
        <v>0.03</v>
      </c>
      <c r="I358" s="251">
        <v>2.5000000000000001E-2</v>
      </c>
      <c r="J358" s="252">
        <v>-4.9999999999999975E-3</v>
      </c>
    </row>
    <row r="359" spans="1:10" x14ac:dyDescent="0.3">
      <c r="A359" s="222" t="s">
        <v>115</v>
      </c>
      <c r="B359" s="250">
        <v>0</v>
      </c>
      <c r="C359" s="251">
        <v>0</v>
      </c>
      <c r="D359" s="252">
        <v>0</v>
      </c>
      <c r="E359" s="250">
        <v>1.4999999999999999E-2</v>
      </c>
      <c r="F359" s="251">
        <v>1.4999999999999999E-2</v>
      </c>
      <c r="G359" s="252">
        <v>0</v>
      </c>
      <c r="H359" s="250">
        <v>5.0000000000000001E-3</v>
      </c>
      <c r="I359" s="251">
        <v>0.01</v>
      </c>
      <c r="J359" s="252">
        <v>5.0000000000000001E-3</v>
      </c>
    </row>
    <row r="360" spans="1:10" x14ac:dyDescent="0.3">
      <c r="A360" s="279" t="s">
        <v>259</v>
      </c>
      <c r="B360" s="254">
        <v>43</v>
      </c>
      <c r="C360" s="255">
        <v>43</v>
      </c>
      <c r="D360" s="256" t="s">
        <v>248</v>
      </c>
      <c r="E360" s="254">
        <v>66</v>
      </c>
      <c r="F360" s="255">
        <v>66</v>
      </c>
      <c r="G360" s="256" t="s">
        <v>248</v>
      </c>
      <c r="H360" s="254">
        <v>197</v>
      </c>
      <c r="I360" s="255">
        <v>197</v>
      </c>
      <c r="J360" s="256" t="s">
        <v>248</v>
      </c>
    </row>
    <row r="361" spans="1:10" x14ac:dyDescent="0.3">
      <c r="A361" s="222" t="s">
        <v>194</v>
      </c>
      <c r="B361" s="257">
        <v>4.33</v>
      </c>
      <c r="C361" s="258">
        <v>4.4000000000000004</v>
      </c>
      <c r="D361" s="259">
        <v>7.0000000000000284E-2</v>
      </c>
      <c r="E361" s="257">
        <v>4.2300000000000004</v>
      </c>
      <c r="F361" s="258">
        <v>4.18</v>
      </c>
      <c r="G361" s="259">
        <v>-5.0000000000000711E-2</v>
      </c>
      <c r="H361" s="257">
        <v>4.1100000000000003</v>
      </c>
      <c r="I361" s="258">
        <v>4.0199999999999996</v>
      </c>
      <c r="J361" s="259">
        <v>-9.0000000000000746E-2</v>
      </c>
    </row>
    <row r="362" spans="1:10" x14ac:dyDescent="0.3">
      <c r="A362" s="222" t="s">
        <v>174</v>
      </c>
      <c r="B362" s="257">
        <v>0.78</v>
      </c>
      <c r="C362" s="258">
        <v>0.66</v>
      </c>
      <c r="D362" s="260" t="s">
        <v>248</v>
      </c>
      <c r="E362" s="257">
        <v>0.91</v>
      </c>
      <c r="F362" s="258">
        <v>0.88</v>
      </c>
      <c r="G362" s="260" t="s">
        <v>248</v>
      </c>
      <c r="H362" s="257">
        <v>0.82</v>
      </c>
      <c r="I362" s="258">
        <v>0.88</v>
      </c>
      <c r="J362" s="260" t="s">
        <v>248</v>
      </c>
    </row>
    <row r="363" spans="1:10" x14ac:dyDescent="0.3">
      <c r="A363" s="222" t="s">
        <v>260</v>
      </c>
      <c r="B363" s="262" t="s">
        <v>248</v>
      </c>
      <c r="C363" s="258" t="s">
        <v>130</v>
      </c>
      <c r="D363" s="260" t="s">
        <v>248</v>
      </c>
      <c r="E363" s="262" t="s">
        <v>248</v>
      </c>
      <c r="F363" s="258" t="s">
        <v>130</v>
      </c>
      <c r="G363" s="260" t="s">
        <v>248</v>
      </c>
      <c r="H363" s="262" t="s">
        <v>248</v>
      </c>
      <c r="I363" s="258" t="s">
        <v>130</v>
      </c>
      <c r="J363" s="260" t="s">
        <v>248</v>
      </c>
    </row>
    <row r="364" spans="1:10" x14ac:dyDescent="0.3">
      <c r="A364" s="280" t="s">
        <v>173</v>
      </c>
      <c r="B364" s="264" t="s">
        <v>248</v>
      </c>
      <c r="C364" s="265">
        <v>7.6923076923077233E-2</v>
      </c>
      <c r="D364" s="266" t="s">
        <v>248</v>
      </c>
      <c r="E364" s="264" t="s">
        <v>248</v>
      </c>
      <c r="F364" s="265">
        <v>-4.4286979627989997E-2</v>
      </c>
      <c r="G364" s="266" t="s">
        <v>248</v>
      </c>
      <c r="H364" s="264" t="s">
        <v>248</v>
      </c>
      <c r="I364" s="265">
        <v>-9.0817356205853433E-2</v>
      </c>
      <c r="J364" s="266" t="s">
        <v>248</v>
      </c>
    </row>
    <row r="365" spans="1:10" ht="26" x14ac:dyDescent="0.3">
      <c r="A365" s="192" t="s">
        <v>447</v>
      </c>
      <c r="B365" s="250">
        <v>0.14000000000000001</v>
      </c>
      <c r="C365" s="251">
        <v>0.11600000000000001</v>
      </c>
      <c r="D365" s="252">
        <v>-2.4000000000000007E-2</v>
      </c>
      <c r="E365" s="250">
        <v>0.19700000000000001</v>
      </c>
      <c r="F365" s="251">
        <v>0.16700000000000001</v>
      </c>
      <c r="G365" s="252">
        <v>-0.03</v>
      </c>
      <c r="H365" s="250">
        <v>0.189</v>
      </c>
      <c r="I365" s="251">
        <v>0.112</v>
      </c>
      <c r="J365" s="252">
        <v>-7.6999999999999999E-2</v>
      </c>
    </row>
    <row r="366" spans="1:10" x14ac:dyDescent="0.3">
      <c r="A366" s="222" t="s">
        <v>112</v>
      </c>
      <c r="B366" s="250">
        <v>0.41899999999999998</v>
      </c>
      <c r="C366" s="251">
        <v>0.39500000000000002</v>
      </c>
      <c r="D366" s="252">
        <v>-2.3999999999999966E-2</v>
      </c>
      <c r="E366" s="250">
        <v>0.39400000000000002</v>
      </c>
      <c r="F366" s="251">
        <v>0.318</v>
      </c>
      <c r="G366" s="252">
        <v>-7.6000000000000012E-2</v>
      </c>
      <c r="H366" s="250">
        <v>0.42299999999999999</v>
      </c>
      <c r="I366" s="251">
        <v>0.311</v>
      </c>
      <c r="J366" s="252">
        <v>-0.11199999999999999</v>
      </c>
    </row>
    <row r="367" spans="1:10" x14ac:dyDescent="0.3">
      <c r="A367" s="222" t="s">
        <v>113</v>
      </c>
      <c r="B367" s="250">
        <v>0.27900000000000003</v>
      </c>
      <c r="C367" s="251">
        <v>0.30199999999999999</v>
      </c>
      <c r="D367" s="252">
        <v>2.2999999999999965E-2</v>
      </c>
      <c r="E367" s="250">
        <v>0.24199999999999999</v>
      </c>
      <c r="F367" s="251">
        <v>0.25800000000000001</v>
      </c>
      <c r="G367" s="252">
        <v>1.6000000000000014E-2</v>
      </c>
      <c r="H367" s="250">
        <v>0.29099999999999998</v>
      </c>
      <c r="I367" s="251">
        <v>0.29599999999999999</v>
      </c>
      <c r="J367" s="252">
        <v>5.0000000000000044E-3</v>
      </c>
    </row>
    <row r="368" spans="1:10" x14ac:dyDescent="0.3">
      <c r="A368" s="222" t="s">
        <v>114</v>
      </c>
      <c r="B368" s="250">
        <v>0.14000000000000001</v>
      </c>
      <c r="C368" s="251">
        <v>0.16300000000000001</v>
      </c>
      <c r="D368" s="252">
        <v>2.2999999999999993E-2</v>
      </c>
      <c r="E368" s="250">
        <v>0.152</v>
      </c>
      <c r="F368" s="251">
        <v>0.21199999999999999</v>
      </c>
      <c r="G368" s="252">
        <v>0.06</v>
      </c>
      <c r="H368" s="250">
        <v>8.6999999999999994E-2</v>
      </c>
      <c r="I368" s="251">
        <v>0.245</v>
      </c>
      <c r="J368" s="252">
        <v>0.158</v>
      </c>
    </row>
    <row r="369" spans="1:10" x14ac:dyDescent="0.3">
      <c r="A369" s="222" t="s">
        <v>115</v>
      </c>
      <c r="B369" s="250">
        <v>2.3E-2</v>
      </c>
      <c r="C369" s="251">
        <v>2.3E-2</v>
      </c>
      <c r="D369" s="252">
        <v>0</v>
      </c>
      <c r="E369" s="250">
        <v>1.4999999999999999E-2</v>
      </c>
      <c r="F369" s="251">
        <v>4.4999999999999998E-2</v>
      </c>
      <c r="G369" s="252">
        <v>0.03</v>
      </c>
      <c r="H369" s="250">
        <v>0.01</v>
      </c>
      <c r="I369" s="251">
        <v>3.5999999999999997E-2</v>
      </c>
      <c r="J369" s="252">
        <v>2.5999999999999995E-2</v>
      </c>
    </row>
    <row r="370" spans="1:10" x14ac:dyDescent="0.3">
      <c r="A370" s="279" t="s">
        <v>259</v>
      </c>
      <c r="B370" s="254">
        <v>43</v>
      </c>
      <c r="C370" s="255">
        <v>43</v>
      </c>
      <c r="D370" s="256" t="s">
        <v>248</v>
      </c>
      <c r="E370" s="254">
        <v>66</v>
      </c>
      <c r="F370" s="255">
        <v>66</v>
      </c>
      <c r="G370" s="256" t="s">
        <v>248</v>
      </c>
      <c r="H370" s="254">
        <v>196</v>
      </c>
      <c r="I370" s="255">
        <v>196</v>
      </c>
      <c r="J370" s="256" t="s">
        <v>248</v>
      </c>
    </row>
    <row r="371" spans="1:10" x14ac:dyDescent="0.3">
      <c r="A371" s="222" t="s">
        <v>194</v>
      </c>
      <c r="B371" s="257">
        <v>3.51</v>
      </c>
      <c r="C371" s="258">
        <v>3.42</v>
      </c>
      <c r="D371" s="259">
        <v>-8.9999999999999858E-2</v>
      </c>
      <c r="E371" s="257">
        <v>3.61</v>
      </c>
      <c r="F371" s="258">
        <v>3.35</v>
      </c>
      <c r="G371" s="259">
        <v>-0.25999999999999979</v>
      </c>
      <c r="H371" s="257">
        <v>3.69</v>
      </c>
      <c r="I371" s="258">
        <v>3.22</v>
      </c>
      <c r="J371" s="259">
        <v>-0.46999999999999975</v>
      </c>
    </row>
    <row r="372" spans="1:10" x14ac:dyDescent="0.3">
      <c r="A372" s="222" t="s">
        <v>174</v>
      </c>
      <c r="B372" s="257">
        <v>0.98</v>
      </c>
      <c r="C372" s="258">
        <v>0.98</v>
      </c>
      <c r="D372" s="260" t="s">
        <v>248</v>
      </c>
      <c r="E372" s="257">
        <v>1.02</v>
      </c>
      <c r="F372" s="258">
        <v>1.1299999999999999</v>
      </c>
      <c r="G372" s="260" t="s">
        <v>248</v>
      </c>
      <c r="H372" s="257">
        <v>0.91</v>
      </c>
      <c r="I372" s="258">
        <v>1.05</v>
      </c>
      <c r="J372" s="260" t="s">
        <v>248</v>
      </c>
    </row>
    <row r="373" spans="1:10" x14ac:dyDescent="0.3">
      <c r="A373" s="222" t="s">
        <v>260</v>
      </c>
      <c r="B373" s="262" t="s">
        <v>248</v>
      </c>
      <c r="C373" s="258" t="s">
        <v>130</v>
      </c>
      <c r="D373" s="260" t="s">
        <v>248</v>
      </c>
      <c r="E373" s="262" t="s">
        <v>248</v>
      </c>
      <c r="F373" s="258" t="s">
        <v>266</v>
      </c>
      <c r="G373" s="260" t="s">
        <v>248</v>
      </c>
      <c r="H373" s="262" t="s">
        <v>248</v>
      </c>
      <c r="I373" s="258" t="s">
        <v>237</v>
      </c>
      <c r="J373" s="260" t="s">
        <v>248</v>
      </c>
    </row>
    <row r="374" spans="1:10" x14ac:dyDescent="0.3">
      <c r="A374" s="280" t="s">
        <v>173</v>
      </c>
      <c r="B374" s="264" t="s">
        <v>248</v>
      </c>
      <c r="C374" s="265">
        <v>-9.0361445783132391E-2</v>
      </c>
      <c r="D374" s="266" t="s">
        <v>248</v>
      </c>
      <c r="E374" s="264" t="s">
        <v>248</v>
      </c>
      <c r="F374" s="265">
        <v>-0.24276377217553669</v>
      </c>
      <c r="G374" s="266" t="s">
        <v>248</v>
      </c>
      <c r="H374" s="264" t="s">
        <v>248</v>
      </c>
      <c r="I374" s="265">
        <v>-0.43558850787766429</v>
      </c>
      <c r="J374" s="266" t="s">
        <v>248</v>
      </c>
    </row>
    <row r="375" spans="1:10" ht="26" x14ac:dyDescent="0.3">
      <c r="A375" s="192" t="s">
        <v>1</v>
      </c>
      <c r="B375" s="250">
        <v>0.40500000000000003</v>
      </c>
      <c r="C375" s="251">
        <v>0.31</v>
      </c>
      <c r="D375" s="252">
        <v>-9.5000000000000029E-2</v>
      </c>
      <c r="E375" s="250">
        <v>0.4</v>
      </c>
      <c r="F375" s="251">
        <v>0.32300000000000001</v>
      </c>
      <c r="G375" s="252">
        <v>-7.7000000000000013E-2</v>
      </c>
      <c r="H375" s="250">
        <v>0.27600000000000002</v>
      </c>
      <c r="I375" s="251">
        <v>0.28599999999999998</v>
      </c>
      <c r="J375" s="252">
        <v>9.9999999999999534E-3</v>
      </c>
    </row>
    <row r="376" spans="1:10" x14ac:dyDescent="0.3">
      <c r="A376" s="222" t="s">
        <v>112</v>
      </c>
      <c r="B376" s="250">
        <v>0.47599999999999998</v>
      </c>
      <c r="C376" s="251">
        <v>0.52400000000000002</v>
      </c>
      <c r="D376" s="252">
        <v>4.8000000000000043E-2</v>
      </c>
      <c r="E376" s="250">
        <v>0.4</v>
      </c>
      <c r="F376" s="251">
        <v>0.43099999999999999</v>
      </c>
      <c r="G376" s="252">
        <v>3.0999999999999972E-2</v>
      </c>
      <c r="H376" s="250">
        <v>0.46400000000000002</v>
      </c>
      <c r="I376" s="251">
        <v>0.45900000000000002</v>
      </c>
      <c r="J376" s="252">
        <v>-5.0000000000000044E-3</v>
      </c>
    </row>
    <row r="377" spans="1:10" x14ac:dyDescent="0.3">
      <c r="A377" s="222" t="s">
        <v>113</v>
      </c>
      <c r="B377" s="250">
        <v>0.11899999999999999</v>
      </c>
      <c r="C377" s="251">
        <v>0.16700000000000001</v>
      </c>
      <c r="D377" s="252">
        <v>4.8000000000000015E-2</v>
      </c>
      <c r="E377" s="250">
        <v>0.16900000000000001</v>
      </c>
      <c r="F377" s="251">
        <v>0.215</v>
      </c>
      <c r="G377" s="252">
        <v>4.5999999999999985E-2</v>
      </c>
      <c r="H377" s="250">
        <v>0.224</v>
      </c>
      <c r="I377" s="251">
        <v>0.23499999999999999</v>
      </c>
      <c r="J377" s="252">
        <v>1.0999999999999982E-2</v>
      </c>
    </row>
    <row r="378" spans="1:10" x14ac:dyDescent="0.3">
      <c r="A378" s="222" t="s">
        <v>114</v>
      </c>
      <c r="B378" s="250">
        <v>0</v>
      </c>
      <c r="C378" s="251">
        <v>0</v>
      </c>
      <c r="D378" s="252">
        <v>0</v>
      </c>
      <c r="E378" s="250">
        <v>1.4999999999999999E-2</v>
      </c>
      <c r="F378" s="251">
        <v>1.4999999999999999E-2</v>
      </c>
      <c r="G378" s="252">
        <v>0</v>
      </c>
      <c r="H378" s="250">
        <v>3.1E-2</v>
      </c>
      <c r="I378" s="251">
        <v>1.4999999999999999E-2</v>
      </c>
      <c r="J378" s="252">
        <v>-1.6E-2</v>
      </c>
    </row>
    <row r="379" spans="1:10" x14ac:dyDescent="0.3">
      <c r="A379" s="222" t="s">
        <v>115</v>
      </c>
      <c r="B379" s="250">
        <v>0</v>
      </c>
      <c r="C379" s="251">
        <v>0</v>
      </c>
      <c r="D379" s="252">
        <v>0</v>
      </c>
      <c r="E379" s="250">
        <v>1.4999999999999999E-2</v>
      </c>
      <c r="F379" s="251">
        <v>1.4999999999999999E-2</v>
      </c>
      <c r="G379" s="252">
        <v>0</v>
      </c>
      <c r="H379" s="250">
        <v>5.0000000000000001E-3</v>
      </c>
      <c r="I379" s="251">
        <v>5.0000000000000001E-3</v>
      </c>
      <c r="J379" s="252">
        <v>0</v>
      </c>
    </row>
    <row r="380" spans="1:10" x14ac:dyDescent="0.3">
      <c r="A380" s="279" t="s">
        <v>259</v>
      </c>
      <c r="B380" s="254">
        <v>42</v>
      </c>
      <c r="C380" s="255">
        <v>42</v>
      </c>
      <c r="D380" s="256" t="s">
        <v>248</v>
      </c>
      <c r="E380" s="254">
        <v>65</v>
      </c>
      <c r="F380" s="255">
        <v>65</v>
      </c>
      <c r="G380" s="256" t="s">
        <v>248</v>
      </c>
      <c r="H380" s="254">
        <v>196</v>
      </c>
      <c r="I380" s="255">
        <v>196</v>
      </c>
      <c r="J380" s="256" t="s">
        <v>248</v>
      </c>
    </row>
    <row r="381" spans="1:10" x14ac:dyDescent="0.3">
      <c r="A381" s="222" t="s">
        <v>194</v>
      </c>
      <c r="B381" s="257">
        <v>4.29</v>
      </c>
      <c r="C381" s="258">
        <v>4.1399999999999997</v>
      </c>
      <c r="D381" s="259">
        <v>-0.15000000000000036</v>
      </c>
      <c r="E381" s="257">
        <v>4.1500000000000004</v>
      </c>
      <c r="F381" s="258">
        <v>4.03</v>
      </c>
      <c r="G381" s="259">
        <v>-0.12000000000000011</v>
      </c>
      <c r="H381" s="257">
        <v>3.97</v>
      </c>
      <c r="I381" s="258">
        <v>4.01</v>
      </c>
      <c r="J381" s="259">
        <v>3.9999999999999591E-2</v>
      </c>
    </row>
    <row r="382" spans="1:10" x14ac:dyDescent="0.3">
      <c r="A382" s="222" t="s">
        <v>174</v>
      </c>
      <c r="B382" s="257">
        <v>0.67</v>
      </c>
      <c r="C382" s="258">
        <v>0.68</v>
      </c>
      <c r="D382" s="260" t="s">
        <v>248</v>
      </c>
      <c r="E382" s="257">
        <v>0.87</v>
      </c>
      <c r="F382" s="258">
        <v>0.87</v>
      </c>
      <c r="G382" s="260" t="s">
        <v>248</v>
      </c>
      <c r="H382" s="257">
        <v>0.82</v>
      </c>
      <c r="I382" s="258">
        <v>0.79</v>
      </c>
      <c r="J382" s="260" t="s">
        <v>248</v>
      </c>
    </row>
    <row r="383" spans="1:10" x14ac:dyDescent="0.3">
      <c r="A383" s="222" t="s">
        <v>260</v>
      </c>
      <c r="B383" s="262" t="s">
        <v>248</v>
      </c>
      <c r="C383" s="258" t="s">
        <v>130</v>
      </c>
      <c r="D383" s="260" t="s">
        <v>248</v>
      </c>
      <c r="E383" s="262" t="s">
        <v>248</v>
      </c>
      <c r="F383" s="258" t="s">
        <v>130</v>
      </c>
      <c r="G383" s="260" t="s">
        <v>248</v>
      </c>
      <c r="H383" s="262" t="s">
        <v>248</v>
      </c>
      <c r="I383" s="258" t="s">
        <v>130</v>
      </c>
      <c r="J383" s="260" t="s">
        <v>248</v>
      </c>
    </row>
    <row r="384" spans="1:10" x14ac:dyDescent="0.3">
      <c r="A384" s="280" t="s">
        <v>173</v>
      </c>
      <c r="B384" s="264" t="s">
        <v>248</v>
      </c>
      <c r="C384" s="265">
        <v>-0.21961932650073257</v>
      </c>
      <c r="D384" s="266" t="s">
        <v>248</v>
      </c>
      <c r="E384" s="264" t="s">
        <v>248</v>
      </c>
      <c r="F384" s="265">
        <v>-0.16713091922005588</v>
      </c>
      <c r="G384" s="266" t="s">
        <v>248</v>
      </c>
      <c r="H384" s="264" t="s">
        <v>248</v>
      </c>
      <c r="I384" s="265">
        <v>4.9813200498131496E-2</v>
      </c>
      <c r="J384" s="266" t="s">
        <v>248</v>
      </c>
    </row>
    <row r="385" spans="1:10" ht="26" x14ac:dyDescent="0.3">
      <c r="A385" s="192" t="s">
        <v>156</v>
      </c>
      <c r="B385" s="250">
        <v>9.2999999999999999E-2</v>
      </c>
      <c r="C385" s="251">
        <v>9.2999999999999999E-2</v>
      </c>
      <c r="D385" s="252">
        <v>0</v>
      </c>
      <c r="E385" s="250">
        <v>0.19700000000000001</v>
      </c>
      <c r="F385" s="251">
        <v>0.16700000000000001</v>
      </c>
      <c r="G385" s="252">
        <v>-0.03</v>
      </c>
      <c r="H385" s="250">
        <v>0.122</v>
      </c>
      <c r="I385" s="251">
        <v>0.122</v>
      </c>
      <c r="J385" s="252">
        <v>0</v>
      </c>
    </row>
    <row r="386" spans="1:10" x14ac:dyDescent="0.3">
      <c r="A386" s="222" t="s">
        <v>112</v>
      </c>
      <c r="B386" s="250">
        <v>0.34899999999999998</v>
      </c>
      <c r="C386" s="251">
        <v>0.30199999999999999</v>
      </c>
      <c r="D386" s="252">
        <v>-4.6999999999999986E-2</v>
      </c>
      <c r="E386" s="250">
        <v>0.34799999999999998</v>
      </c>
      <c r="F386" s="251">
        <v>0.30299999999999999</v>
      </c>
      <c r="G386" s="252">
        <v>-4.4999999999999984E-2</v>
      </c>
      <c r="H386" s="250">
        <v>0.32100000000000001</v>
      </c>
      <c r="I386" s="251">
        <v>0.30599999999999999</v>
      </c>
      <c r="J386" s="252">
        <v>-1.5000000000000013E-2</v>
      </c>
    </row>
    <row r="387" spans="1:10" x14ac:dyDescent="0.3">
      <c r="A387" s="222" t="s">
        <v>113</v>
      </c>
      <c r="B387" s="250">
        <v>0.39500000000000002</v>
      </c>
      <c r="C387" s="251">
        <v>0.372</v>
      </c>
      <c r="D387" s="252">
        <v>-2.300000000000002E-2</v>
      </c>
      <c r="E387" s="250">
        <v>0.34799999999999998</v>
      </c>
      <c r="F387" s="251">
        <v>0.33300000000000002</v>
      </c>
      <c r="G387" s="252">
        <v>-1.4999999999999958E-2</v>
      </c>
      <c r="H387" s="250">
        <v>0.40300000000000002</v>
      </c>
      <c r="I387" s="251">
        <v>0.36199999999999999</v>
      </c>
      <c r="J387" s="252">
        <v>-4.1000000000000036E-2</v>
      </c>
    </row>
    <row r="388" spans="1:10" x14ac:dyDescent="0.3">
      <c r="A388" s="222" t="s">
        <v>114</v>
      </c>
      <c r="B388" s="250">
        <v>0.16300000000000001</v>
      </c>
      <c r="C388" s="251">
        <v>0.16300000000000001</v>
      </c>
      <c r="D388" s="252">
        <v>0</v>
      </c>
      <c r="E388" s="250">
        <v>0.106</v>
      </c>
      <c r="F388" s="251">
        <v>0.152</v>
      </c>
      <c r="G388" s="252">
        <v>4.5999999999999999E-2</v>
      </c>
      <c r="H388" s="250">
        <v>0.14799999999999999</v>
      </c>
      <c r="I388" s="251">
        <v>0.184</v>
      </c>
      <c r="J388" s="252">
        <v>3.6000000000000004E-2</v>
      </c>
    </row>
    <row r="389" spans="1:10" x14ac:dyDescent="0.3">
      <c r="A389" s="222" t="s">
        <v>115</v>
      </c>
      <c r="B389" s="250">
        <v>0</v>
      </c>
      <c r="C389" s="251">
        <v>7.0000000000000007E-2</v>
      </c>
      <c r="D389" s="252">
        <v>7.0000000000000007E-2</v>
      </c>
      <c r="E389" s="250">
        <v>0</v>
      </c>
      <c r="F389" s="251">
        <v>4.4999999999999998E-2</v>
      </c>
      <c r="G389" s="252">
        <v>4.4999999999999998E-2</v>
      </c>
      <c r="H389" s="250">
        <v>5.0000000000000001E-3</v>
      </c>
      <c r="I389" s="251">
        <v>2.5999999999999999E-2</v>
      </c>
      <c r="J389" s="252">
        <v>2.0999999999999998E-2</v>
      </c>
    </row>
    <row r="390" spans="1:10" x14ac:dyDescent="0.3">
      <c r="A390" s="279" t="s">
        <v>259</v>
      </c>
      <c r="B390" s="254">
        <v>43</v>
      </c>
      <c r="C390" s="255">
        <v>43</v>
      </c>
      <c r="D390" s="256" t="s">
        <v>248</v>
      </c>
      <c r="E390" s="254">
        <v>66</v>
      </c>
      <c r="F390" s="255">
        <v>66</v>
      </c>
      <c r="G390" s="256" t="s">
        <v>248</v>
      </c>
      <c r="H390" s="254">
        <v>196</v>
      </c>
      <c r="I390" s="255">
        <v>196</v>
      </c>
      <c r="J390" s="256" t="s">
        <v>248</v>
      </c>
    </row>
    <row r="391" spans="1:10" x14ac:dyDescent="0.3">
      <c r="A391" s="222" t="s">
        <v>194</v>
      </c>
      <c r="B391" s="257">
        <v>3.37</v>
      </c>
      <c r="C391" s="258">
        <v>3.19</v>
      </c>
      <c r="D391" s="259">
        <v>-0.18000000000000016</v>
      </c>
      <c r="E391" s="257">
        <v>3.64</v>
      </c>
      <c r="F391" s="258">
        <v>3.39</v>
      </c>
      <c r="G391" s="259">
        <v>-0.25</v>
      </c>
      <c r="H391" s="257">
        <v>3.41</v>
      </c>
      <c r="I391" s="258">
        <v>3.32</v>
      </c>
      <c r="J391" s="259">
        <v>-9.0000000000000302E-2</v>
      </c>
    </row>
    <row r="392" spans="1:10" x14ac:dyDescent="0.3">
      <c r="A392" s="222" t="s">
        <v>174</v>
      </c>
      <c r="B392" s="257">
        <v>0.87</v>
      </c>
      <c r="C392" s="258">
        <v>1.05</v>
      </c>
      <c r="D392" s="260" t="s">
        <v>248</v>
      </c>
      <c r="E392" s="257">
        <v>0.92</v>
      </c>
      <c r="F392" s="258">
        <v>1.08</v>
      </c>
      <c r="G392" s="260" t="s">
        <v>248</v>
      </c>
      <c r="H392" s="257">
        <v>0.9</v>
      </c>
      <c r="I392" s="258">
        <v>0.99</v>
      </c>
      <c r="J392" s="260" t="s">
        <v>248</v>
      </c>
    </row>
    <row r="393" spans="1:10" x14ac:dyDescent="0.3">
      <c r="A393" s="222" t="s">
        <v>260</v>
      </c>
      <c r="B393" s="262" t="s">
        <v>248</v>
      </c>
      <c r="C393" s="258" t="s">
        <v>130</v>
      </c>
      <c r="D393" s="260" t="s">
        <v>248</v>
      </c>
      <c r="E393" s="262" t="s">
        <v>248</v>
      </c>
      <c r="F393" s="258" t="s">
        <v>266</v>
      </c>
      <c r="G393" s="260" t="s">
        <v>248</v>
      </c>
      <c r="H393" s="262" t="s">
        <v>248</v>
      </c>
      <c r="I393" s="258" t="s">
        <v>130</v>
      </c>
      <c r="J393" s="260" t="s">
        <v>248</v>
      </c>
    </row>
    <row r="394" spans="1:10" x14ac:dyDescent="0.3">
      <c r="A394" s="280" t="s">
        <v>173</v>
      </c>
      <c r="B394" s="264" t="s">
        <v>248</v>
      </c>
      <c r="C394" s="265">
        <v>-0.21844660194174778</v>
      </c>
      <c r="D394" s="266" t="s">
        <v>248</v>
      </c>
      <c r="E394" s="264" t="s">
        <v>248</v>
      </c>
      <c r="F394" s="265">
        <v>-0.26910656620021528</v>
      </c>
      <c r="G394" s="266" t="s">
        <v>248</v>
      </c>
      <c r="H394" s="264" t="s">
        <v>248</v>
      </c>
      <c r="I394" s="265">
        <v>-0.10465116279069803</v>
      </c>
      <c r="J394" s="266" t="s">
        <v>248</v>
      </c>
    </row>
    <row r="395" spans="1:10" ht="26" x14ac:dyDescent="0.3">
      <c r="A395" s="192" t="s">
        <v>448</v>
      </c>
      <c r="B395" s="250">
        <v>0.23300000000000001</v>
      </c>
      <c r="C395" s="251">
        <v>0.25600000000000001</v>
      </c>
      <c r="D395" s="252">
        <v>2.2999999999999993E-2</v>
      </c>
      <c r="E395" s="250">
        <v>0.24199999999999999</v>
      </c>
      <c r="F395" s="251">
        <v>0.21199999999999999</v>
      </c>
      <c r="G395" s="252">
        <v>-0.03</v>
      </c>
      <c r="H395" s="250">
        <v>0.30599999999999999</v>
      </c>
      <c r="I395" s="251">
        <v>0.219</v>
      </c>
      <c r="J395" s="252">
        <v>-8.6999999999999994E-2</v>
      </c>
    </row>
    <row r="396" spans="1:10" x14ac:dyDescent="0.3">
      <c r="A396" s="222" t="s">
        <v>112</v>
      </c>
      <c r="B396" s="250">
        <v>0.48799999999999999</v>
      </c>
      <c r="C396" s="251">
        <v>0.372</v>
      </c>
      <c r="D396" s="252">
        <v>-0.11599999999999999</v>
      </c>
      <c r="E396" s="250">
        <v>0.51500000000000001</v>
      </c>
      <c r="F396" s="251">
        <v>0.34799999999999998</v>
      </c>
      <c r="G396" s="252">
        <v>-0.16700000000000004</v>
      </c>
      <c r="H396" s="250">
        <v>0.48499999999999999</v>
      </c>
      <c r="I396" s="251">
        <v>0.372</v>
      </c>
      <c r="J396" s="252">
        <v>-0.11299999999999999</v>
      </c>
    </row>
    <row r="397" spans="1:10" x14ac:dyDescent="0.3">
      <c r="A397" s="222" t="s">
        <v>113</v>
      </c>
      <c r="B397" s="250">
        <v>0.25600000000000001</v>
      </c>
      <c r="C397" s="251">
        <v>0.30199999999999999</v>
      </c>
      <c r="D397" s="252">
        <v>4.5999999999999985E-2</v>
      </c>
      <c r="E397" s="250">
        <v>0.21199999999999999</v>
      </c>
      <c r="F397" s="251">
        <v>0.30299999999999999</v>
      </c>
      <c r="G397" s="252">
        <v>9.0999999999999998E-2</v>
      </c>
      <c r="H397" s="250">
        <v>0.184</v>
      </c>
      <c r="I397" s="251">
        <v>0.30599999999999999</v>
      </c>
      <c r="J397" s="252">
        <v>0.122</v>
      </c>
    </row>
    <row r="398" spans="1:10" x14ac:dyDescent="0.3">
      <c r="A398" s="222" t="s">
        <v>114</v>
      </c>
      <c r="B398" s="250">
        <v>2.3E-2</v>
      </c>
      <c r="C398" s="251">
        <v>7.0000000000000007E-2</v>
      </c>
      <c r="D398" s="252">
        <v>4.7000000000000007E-2</v>
      </c>
      <c r="E398" s="250">
        <v>1.4999999999999999E-2</v>
      </c>
      <c r="F398" s="251">
        <v>0.121</v>
      </c>
      <c r="G398" s="252">
        <v>0.106</v>
      </c>
      <c r="H398" s="250">
        <v>0.02</v>
      </c>
      <c r="I398" s="251">
        <v>9.7000000000000003E-2</v>
      </c>
      <c r="J398" s="252">
        <v>7.6999999999999999E-2</v>
      </c>
    </row>
    <row r="399" spans="1:10" x14ac:dyDescent="0.3">
      <c r="A399" s="222" t="s">
        <v>115</v>
      </c>
      <c r="B399" s="250">
        <v>0</v>
      </c>
      <c r="C399" s="251">
        <v>0</v>
      </c>
      <c r="D399" s="252">
        <v>0</v>
      </c>
      <c r="E399" s="250">
        <v>1.4999999999999999E-2</v>
      </c>
      <c r="F399" s="251">
        <v>1.4999999999999999E-2</v>
      </c>
      <c r="G399" s="252">
        <v>0</v>
      </c>
      <c r="H399" s="250">
        <v>5.0000000000000001E-3</v>
      </c>
      <c r="I399" s="251">
        <v>5.0000000000000001E-3</v>
      </c>
      <c r="J399" s="252">
        <v>0</v>
      </c>
    </row>
    <row r="400" spans="1:10" x14ac:dyDescent="0.3">
      <c r="A400" s="279" t="s">
        <v>259</v>
      </c>
      <c r="B400" s="254">
        <v>43</v>
      </c>
      <c r="C400" s="255">
        <v>43</v>
      </c>
      <c r="D400" s="256" t="s">
        <v>248</v>
      </c>
      <c r="E400" s="254">
        <v>66</v>
      </c>
      <c r="F400" s="255">
        <v>66</v>
      </c>
      <c r="G400" s="256" t="s">
        <v>248</v>
      </c>
      <c r="H400" s="254">
        <v>196</v>
      </c>
      <c r="I400" s="255">
        <v>196</v>
      </c>
      <c r="J400" s="256" t="s">
        <v>248</v>
      </c>
    </row>
    <row r="401" spans="1:10" x14ac:dyDescent="0.3">
      <c r="A401" s="222" t="s">
        <v>194</v>
      </c>
      <c r="B401" s="257">
        <v>3.93</v>
      </c>
      <c r="C401" s="258">
        <v>3.81</v>
      </c>
      <c r="D401" s="259">
        <v>-0.12000000000000011</v>
      </c>
      <c r="E401" s="257">
        <v>3.95</v>
      </c>
      <c r="F401" s="258">
        <v>3.62</v>
      </c>
      <c r="G401" s="259">
        <v>-0.33000000000000007</v>
      </c>
      <c r="H401" s="257">
        <v>4.07</v>
      </c>
      <c r="I401" s="258">
        <v>3.7</v>
      </c>
      <c r="J401" s="259">
        <v>-0.37000000000000011</v>
      </c>
    </row>
    <row r="402" spans="1:10" x14ac:dyDescent="0.3">
      <c r="A402" s="222" t="s">
        <v>174</v>
      </c>
      <c r="B402" s="257">
        <v>0.77</v>
      </c>
      <c r="C402" s="258">
        <v>0.91</v>
      </c>
      <c r="D402" s="260" t="s">
        <v>248</v>
      </c>
      <c r="E402" s="257">
        <v>0.81</v>
      </c>
      <c r="F402" s="258">
        <v>1</v>
      </c>
      <c r="G402" s="260" t="s">
        <v>248</v>
      </c>
      <c r="H402" s="257">
        <v>0.78</v>
      </c>
      <c r="I402" s="258">
        <v>0.94</v>
      </c>
      <c r="J402" s="260" t="s">
        <v>248</v>
      </c>
    </row>
    <row r="403" spans="1:10" x14ac:dyDescent="0.3">
      <c r="A403" s="222" t="s">
        <v>260</v>
      </c>
      <c r="B403" s="262" t="s">
        <v>248</v>
      </c>
      <c r="C403" s="258" t="s">
        <v>130</v>
      </c>
      <c r="D403" s="260" t="s">
        <v>248</v>
      </c>
      <c r="E403" s="262" t="s">
        <v>248</v>
      </c>
      <c r="F403" s="258" t="s">
        <v>236</v>
      </c>
      <c r="G403" s="260" t="s">
        <v>248</v>
      </c>
      <c r="H403" s="262" t="s">
        <v>248</v>
      </c>
      <c r="I403" s="258" t="s">
        <v>237</v>
      </c>
      <c r="J403" s="260" t="s">
        <v>248</v>
      </c>
    </row>
    <row r="404" spans="1:10" x14ac:dyDescent="0.3">
      <c r="A404" s="280" t="s">
        <v>173</v>
      </c>
      <c r="B404" s="264" t="s">
        <v>248</v>
      </c>
      <c r="C404" s="265">
        <v>-0.15132408575031539</v>
      </c>
      <c r="D404" s="266" t="s">
        <v>248</v>
      </c>
      <c r="E404" s="264" t="s">
        <v>248</v>
      </c>
      <c r="F404" s="265">
        <v>-0.35986913849509278</v>
      </c>
      <c r="G404" s="266" t="s">
        <v>248</v>
      </c>
      <c r="H404" s="264" t="s">
        <v>248</v>
      </c>
      <c r="I404" s="265">
        <v>-0.39699570815450652</v>
      </c>
      <c r="J404" s="266" t="s">
        <v>248</v>
      </c>
    </row>
    <row r="405" spans="1:10" ht="26" x14ac:dyDescent="0.3">
      <c r="A405" s="192" t="s">
        <v>143</v>
      </c>
      <c r="B405" s="250">
        <v>0.186</v>
      </c>
      <c r="C405" s="251">
        <v>0.11600000000000001</v>
      </c>
      <c r="D405" s="252">
        <v>-6.9999999999999993E-2</v>
      </c>
      <c r="E405" s="250">
        <v>0.19700000000000001</v>
      </c>
      <c r="F405" s="251">
        <v>0.16700000000000001</v>
      </c>
      <c r="G405" s="252">
        <v>-0.03</v>
      </c>
      <c r="H405" s="250">
        <v>0.14399999999999999</v>
      </c>
      <c r="I405" s="251">
        <v>0.16900000000000001</v>
      </c>
      <c r="J405" s="252">
        <v>2.5000000000000022E-2</v>
      </c>
    </row>
    <row r="406" spans="1:10" x14ac:dyDescent="0.3">
      <c r="A406" s="222" t="s">
        <v>112</v>
      </c>
      <c r="B406" s="250">
        <v>0.41899999999999998</v>
      </c>
      <c r="C406" s="251">
        <v>0.372</v>
      </c>
      <c r="D406" s="252">
        <v>-4.6999999999999986E-2</v>
      </c>
      <c r="E406" s="250">
        <v>0.40899999999999997</v>
      </c>
      <c r="F406" s="251">
        <v>0.36399999999999999</v>
      </c>
      <c r="G406" s="252">
        <v>-4.4999999999999984E-2</v>
      </c>
      <c r="H406" s="250">
        <v>0.35399999999999998</v>
      </c>
      <c r="I406" s="251">
        <v>0.36899999999999999</v>
      </c>
      <c r="J406" s="252">
        <v>1.5000000000000013E-2</v>
      </c>
    </row>
    <row r="407" spans="1:10" x14ac:dyDescent="0.3">
      <c r="A407" s="222" t="s">
        <v>113</v>
      </c>
      <c r="B407" s="250">
        <v>0.27900000000000003</v>
      </c>
      <c r="C407" s="251">
        <v>0.41899999999999998</v>
      </c>
      <c r="D407" s="252">
        <v>0.13999999999999996</v>
      </c>
      <c r="E407" s="250">
        <v>0.24199999999999999</v>
      </c>
      <c r="F407" s="251">
        <v>0.34799999999999998</v>
      </c>
      <c r="G407" s="252">
        <v>0.10599999999999998</v>
      </c>
      <c r="H407" s="250">
        <v>0.318</v>
      </c>
      <c r="I407" s="251">
        <v>0.34899999999999998</v>
      </c>
      <c r="J407" s="252">
        <v>3.0999999999999972E-2</v>
      </c>
    </row>
    <row r="408" spans="1:10" x14ac:dyDescent="0.3">
      <c r="A408" s="222" t="s">
        <v>114</v>
      </c>
      <c r="B408" s="250">
        <v>0.11600000000000001</v>
      </c>
      <c r="C408" s="251">
        <v>9.2999999999999999E-2</v>
      </c>
      <c r="D408" s="252">
        <v>-2.3000000000000007E-2</v>
      </c>
      <c r="E408" s="250">
        <v>0.121</v>
      </c>
      <c r="F408" s="251">
        <v>0.121</v>
      </c>
      <c r="G408" s="252">
        <v>0</v>
      </c>
      <c r="H408" s="250">
        <v>0.16400000000000001</v>
      </c>
      <c r="I408" s="251">
        <v>9.7000000000000003E-2</v>
      </c>
      <c r="J408" s="252">
        <v>-6.7000000000000004E-2</v>
      </c>
    </row>
    <row r="409" spans="1:10" x14ac:dyDescent="0.3">
      <c r="A409" s="222" t="s">
        <v>115</v>
      </c>
      <c r="B409" s="250">
        <v>0</v>
      </c>
      <c r="C409" s="251">
        <v>0</v>
      </c>
      <c r="D409" s="252">
        <v>0</v>
      </c>
      <c r="E409" s="250">
        <v>0.03</v>
      </c>
      <c r="F409" s="251">
        <v>0</v>
      </c>
      <c r="G409" s="252">
        <v>-0.03</v>
      </c>
      <c r="H409" s="250">
        <v>2.1000000000000001E-2</v>
      </c>
      <c r="I409" s="251">
        <v>1.4999999999999999E-2</v>
      </c>
      <c r="J409" s="252">
        <v>-6.0000000000000019E-3</v>
      </c>
    </row>
    <row r="410" spans="1:10" x14ac:dyDescent="0.3">
      <c r="A410" s="279" t="s">
        <v>259</v>
      </c>
      <c r="B410" s="254">
        <v>43</v>
      </c>
      <c r="C410" s="255">
        <v>43</v>
      </c>
      <c r="D410" s="256" t="s">
        <v>248</v>
      </c>
      <c r="E410" s="254">
        <v>66</v>
      </c>
      <c r="F410" s="255">
        <v>66</v>
      </c>
      <c r="G410" s="256" t="s">
        <v>248</v>
      </c>
      <c r="H410" s="254">
        <v>195</v>
      </c>
      <c r="I410" s="255">
        <v>195</v>
      </c>
      <c r="J410" s="256" t="s">
        <v>248</v>
      </c>
    </row>
    <row r="411" spans="1:10" x14ac:dyDescent="0.3">
      <c r="A411" s="222" t="s">
        <v>194</v>
      </c>
      <c r="B411" s="257">
        <v>3.67</v>
      </c>
      <c r="C411" s="258">
        <v>3.51</v>
      </c>
      <c r="D411" s="259">
        <v>-0.16000000000000014</v>
      </c>
      <c r="E411" s="257">
        <v>3.62</v>
      </c>
      <c r="F411" s="258">
        <v>3.58</v>
      </c>
      <c r="G411" s="259">
        <v>-4.0000000000000036E-2</v>
      </c>
      <c r="H411" s="257">
        <v>3.44</v>
      </c>
      <c r="I411" s="258">
        <v>3.58</v>
      </c>
      <c r="J411" s="259">
        <v>0.14000000000000012</v>
      </c>
    </row>
    <row r="412" spans="1:10" x14ac:dyDescent="0.3">
      <c r="A412" s="222" t="s">
        <v>174</v>
      </c>
      <c r="B412" s="257">
        <v>0.92</v>
      </c>
      <c r="C412" s="258">
        <v>0.83</v>
      </c>
      <c r="D412" s="260" t="s">
        <v>248</v>
      </c>
      <c r="E412" s="257">
        <v>1.03</v>
      </c>
      <c r="F412" s="258">
        <v>0.91</v>
      </c>
      <c r="G412" s="260" t="s">
        <v>248</v>
      </c>
      <c r="H412" s="257">
        <v>0.99</v>
      </c>
      <c r="I412" s="258">
        <v>0.93</v>
      </c>
      <c r="J412" s="260" t="s">
        <v>248</v>
      </c>
    </row>
    <row r="413" spans="1:10" x14ac:dyDescent="0.3">
      <c r="A413" s="222" t="s">
        <v>260</v>
      </c>
      <c r="B413" s="262" t="s">
        <v>248</v>
      </c>
      <c r="C413" s="258" t="s">
        <v>130</v>
      </c>
      <c r="D413" s="260" t="s">
        <v>248</v>
      </c>
      <c r="E413" s="262" t="s">
        <v>248</v>
      </c>
      <c r="F413" s="258" t="s">
        <v>130</v>
      </c>
      <c r="G413" s="260" t="s">
        <v>248</v>
      </c>
      <c r="H413" s="262" t="s">
        <v>248</v>
      </c>
      <c r="I413" s="258" t="s">
        <v>266</v>
      </c>
      <c r="J413" s="260" t="s">
        <v>248</v>
      </c>
    </row>
    <row r="414" spans="1:10" x14ac:dyDescent="0.3">
      <c r="A414" s="280" t="s">
        <v>173</v>
      </c>
      <c r="B414" s="264" t="s">
        <v>248</v>
      </c>
      <c r="C414" s="265">
        <v>-0.19656019656019674</v>
      </c>
      <c r="D414" s="266" t="s">
        <v>248</v>
      </c>
      <c r="E414" s="264" t="s">
        <v>248</v>
      </c>
      <c r="F414" s="265">
        <v>-4.5197740112994392E-2</v>
      </c>
      <c r="G414" s="266" t="s">
        <v>248</v>
      </c>
      <c r="H414" s="264" t="s">
        <v>248</v>
      </c>
      <c r="I414" s="265">
        <v>0.15712682379349061</v>
      </c>
      <c r="J414" s="266" t="s">
        <v>248</v>
      </c>
    </row>
    <row r="415" spans="1:10" ht="26" x14ac:dyDescent="0.3">
      <c r="A415" s="192" t="s">
        <v>640</v>
      </c>
      <c r="B415" s="250">
        <v>7.0999999999999994E-2</v>
      </c>
      <c r="C415" s="251">
        <v>0.16700000000000001</v>
      </c>
      <c r="D415" s="252">
        <v>9.6000000000000016E-2</v>
      </c>
      <c r="E415" s="250">
        <v>0.14099999999999999</v>
      </c>
      <c r="F415" s="251">
        <v>0.156</v>
      </c>
      <c r="G415" s="252">
        <v>1.5000000000000013E-2</v>
      </c>
      <c r="H415" s="250">
        <v>0.16</v>
      </c>
      <c r="I415" s="251">
        <v>0.193</v>
      </c>
      <c r="J415" s="252">
        <v>3.3000000000000002E-2</v>
      </c>
    </row>
    <row r="416" spans="1:10" x14ac:dyDescent="0.3">
      <c r="A416" s="222" t="s">
        <v>112</v>
      </c>
      <c r="B416" s="250">
        <v>0.35699999999999998</v>
      </c>
      <c r="C416" s="251">
        <v>0.38100000000000001</v>
      </c>
      <c r="D416" s="252">
        <v>2.4000000000000021E-2</v>
      </c>
      <c r="E416" s="250">
        <v>0.34399999999999997</v>
      </c>
      <c r="F416" s="251">
        <v>0.438</v>
      </c>
      <c r="G416" s="252">
        <v>9.4000000000000028E-2</v>
      </c>
      <c r="H416" s="250">
        <v>0.33200000000000002</v>
      </c>
      <c r="I416" s="251">
        <v>0.39600000000000002</v>
      </c>
      <c r="J416" s="252">
        <v>6.4000000000000001E-2</v>
      </c>
    </row>
    <row r="417" spans="1:10" x14ac:dyDescent="0.3">
      <c r="A417" s="222" t="s">
        <v>113</v>
      </c>
      <c r="B417" s="250">
        <v>0.45200000000000001</v>
      </c>
      <c r="C417" s="251">
        <v>0.40500000000000003</v>
      </c>
      <c r="D417" s="252">
        <v>-4.6999999999999986E-2</v>
      </c>
      <c r="E417" s="250">
        <v>0.40600000000000003</v>
      </c>
      <c r="F417" s="251">
        <v>0.34399999999999997</v>
      </c>
      <c r="G417" s="252">
        <v>-6.2000000000000055E-2</v>
      </c>
      <c r="H417" s="250">
        <v>0.41699999999999998</v>
      </c>
      <c r="I417" s="251">
        <v>0.32600000000000001</v>
      </c>
      <c r="J417" s="252">
        <v>-9.099999999999997E-2</v>
      </c>
    </row>
    <row r="418" spans="1:10" x14ac:dyDescent="0.3">
      <c r="A418" s="222" t="s">
        <v>114</v>
      </c>
      <c r="B418" s="250">
        <v>0.11899999999999999</v>
      </c>
      <c r="C418" s="251">
        <v>4.8000000000000001E-2</v>
      </c>
      <c r="D418" s="252">
        <v>-7.0999999999999994E-2</v>
      </c>
      <c r="E418" s="250">
        <v>0.109</v>
      </c>
      <c r="F418" s="251">
        <v>6.3E-2</v>
      </c>
      <c r="G418" s="252">
        <v>-4.5999999999999999E-2</v>
      </c>
      <c r="H418" s="250">
        <v>9.0999999999999998E-2</v>
      </c>
      <c r="I418" s="251">
        <v>8.5999999999999993E-2</v>
      </c>
      <c r="J418" s="252">
        <v>-5.0000000000000044E-3</v>
      </c>
    </row>
    <row r="419" spans="1:10" x14ac:dyDescent="0.3">
      <c r="A419" s="222" t="s">
        <v>115</v>
      </c>
      <c r="B419" s="250">
        <v>0</v>
      </c>
      <c r="C419" s="251">
        <v>0</v>
      </c>
      <c r="D419" s="252">
        <v>0</v>
      </c>
      <c r="E419" s="250">
        <v>0</v>
      </c>
      <c r="F419" s="251">
        <v>0</v>
      </c>
      <c r="G419" s="252">
        <v>0</v>
      </c>
      <c r="H419" s="250">
        <v>0</v>
      </c>
      <c r="I419" s="251">
        <v>0</v>
      </c>
      <c r="J419" s="252">
        <v>0</v>
      </c>
    </row>
    <row r="420" spans="1:10" x14ac:dyDescent="0.3">
      <c r="A420" s="279" t="s">
        <v>259</v>
      </c>
      <c r="B420" s="254">
        <v>42</v>
      </c>
      <c r="C420" s="255">
        <v>42</v>
      </c>
      <c r="D420" s="256" t="s">
        <v>248</v>
      </c>
      <c r="E420" s="254">
        <v>64</v>
      </c>
      <c r="F420" s="255">
        <v>64</v>
      </c>
      <c r="G420" s="256" t="s">
        <v>248</v>
      </c>
      <c r="H420" s="254">
        <v>187</v>
      </c>
      <c r="I420" s="255">
        <v>187</v>
      </c>
      <c r="J420" s="256" t="s">
        <v>248</v>
      </c>
    </row>
    <row r="421" spans="1:10" x14ac:dyDescent="0.3">
      <c r="A421" s="222" t="s">
        <v>194</v>
      </c>
      <c r="B421" s="257">
        <v>3.38</v>
      </c>
      <c r="C421" s="258">
        <v>3.67</v>
      </c>
      <c r="D421" s="259">
        <v>0.29000000000000004</v>
      </c>
      <c r="E421" s="257">
        <v>3.52</v>
      </c>
      <c r="F421" s="258">
        <v>3.69</v>
      </c>
      <c r="G421" s="259">
        <v>0.16999999999999993</v>
      </c>
      <c r="H421" s="257">
        <v>3.56</v>
      </c>
      <c r="I421" s="258">
        <v>3.7</v>
      </c>
      <c r="J421" s="259">
        <v>0.14000000000000012</v>
      </c>
    </row>
    <row r="422" spans="1:10" x14ac:dyDescent="0.3">
      <c r="A422" s="222" t="s">
        <v>174</v>
      </c>
      <c r="B422" s="257">
        <v>0.79</v>
      </c>
      <c r="C422" s="258">
        <v>0.82</v>
      </c>
      <c r="D422" s="260" t="s">
        <v>248</v>
      </c>
      <c r="E422" s="257">
        <v>0.87</v>
      </c>
      <c r="F422" s="258">
        <v>0.81</v>
      </c>
      <c r="G422" s="260" t="s">
        <v>248</v>
      </c>
      <c r="H422" s="257">
        <v>0.87</v>
      </c>
      <c r="I422" s="258">
        <v>0.88</v>
      </c>
      <c r="J422" s="260" t="s">
        <v>248</v>
      </c>
    </row>
    <row r="423" spans="1:10" x14ac:dyDescent="0.3">
      <c r="A423" s="222" t="s">
        <v>260</v>
      </c>
      <c r="B423" s="262" t="s">
        <v>248</v>
      </c>
      <c r="C423" s="258" t="s">
        <v>266</v>
      </c>
      <c r="D423" s="260" t="s">
        <v>248</v>
      </c>
      <c r="E423" s="262" t="s">
        <v>248</v>
      </c>
      <c r="F423" s="258" t="s">
        <v>130</v>
      </c>
      <c r="G423" s="260" t="s">
        <v>248</v>
      </c>
      <c r="H423" s="262" t="s">
        <v>248</v>
      </c>
      <c r="I423" s="258" t="s">
        <v>266</v>
      </c>
      <c r="J423" s="260" t="s">
        <v>248</v>
      </c>
    </row>
    <row r="424" spans="1:10" x14ac:dyDescent="0.3">
      <c r="A424" s="280" t="s">
        <v>173</v>
      </c>
      <c r="B424" s="264" t="s">
        <v>248</v>
      </c>
      <c r="C424" s="265">
        <v>0.31590413943355122</v>
      </c>
      <c r="D424" s="266" t="s">
        <v>248</v>
      </c>
      <c r="E424" s="264" t="s">
        <v>248</v>
      </c>
      <c r="F424" s="265">
        <v>0.175438596491228</v>
      </c>
      <c r="G424" s="266" t="s">
        <v>248</v>
      </c>
      <c r="H424" s="264" t="s">
        <v>248</v>
      </c>
      <c r="I424" s="265">
        <v>0.13944223107569734</v>
      </c>
      <c r="J424" s="266" t="s">
        <v>248</v>
      </c>
    </row>
    <row r="425" spans="1:10" ht="26" x14ac:dyDescent="0.3">
      <c r="A425" s="192" t="s">
        <v>620</v>
      </c>
      <c r="B425" s="250">
        <v>0.25600000000000001</v>
      </c>
      <c r="C425" s="251">
        <v>0.25600000000000001</v>
      </c>
      <c r="D425" s="252">
        <v>0</v>
      </c>
      <c r="E425" s="250">
        <v>0.318</v>
      </c>
      <c r="F425" s="251">
        <v>0.28799999999999998</v>
      </c>
      <c r="G425" s="252">
        <v>-3.0000000000000027E-2</v>
      </c>
      <c r="H425" s="250">
        <v>0.245</v>
      </c>
      <c r="I425" s="251">
        <v>0.26500000000000001</v>
      </c>
      <c r="J425" s="252">
        <v>2.0000000000000018E-2</v>
      </c>
    </row>
    <row r="426" spans="1:10" x14ac:dyDescent="0.3">
      <c r="A426" s="222" t="s">
        <v>112</v>
      </c>
      <c r="B426" s="250">
        <v>0.51200000000000001</v>
      </c>
      <c r="C426" s="251">
        <v>0.48799999999999999</v>
      </c>
      <c r="D426" s="252">
        <v>-2.4000000000000021E-2</v>
      </c>
      <c r="E426" s="250">
        <v>0.47</v>
      </c>
      <c r="F426" s="251">
        <v>0.47</v>
      </c>
      <c r="G426" s="252">
        <v>0</v>
      </c>
      <c r="H426" s="250">
        <v>0.49</v>
      </c>
      <c r="I426" s="251">
        <v>0.39800000000000002</v>
      </c>
      <c r="J426" s="252">
        <v>-9.1999999999999971E-2</v>
      </c>
    </row>
    <row r="427" spans="1:10" x14ac:dyDescent="0.3">
      <c r="A427" s="222" t="s">
        <v>113</v>
      </c>
      <c r="B427" s="250">
        <v>0.20899999999999999</v>
      </c>
      <c r="C427" s="251">
        <v>0.23300000000000001</v>
      </c>
      <c r="D427" s="252">
        <v>2.4000000000000021E-2</v>
      </c>
      <c r="E427" s="250">
        <v>0.182</v>
      </c>
      <c r="F427" s="251">
        <v>0.19700000000000001</v>
      </c>
      <c r="G427" s="252">
        <v>1.5000000000000013E-2</v>
      </c>
      <c r="H427" s="250">
        <v>0.24</v>
      </c>
      <c r="I427" s="251">
        <v>0.27600000000000002</v>
      </c>
      <c r="J427" s="252">
        <v>3.6000000000000032E-2</v>
      </c>
    </row>
    <row r="428" spans="1:10" x14ac:dyDescent="0.3">
      <c r="A428" s="222" t="s">
        <v>114</v>
      </c>
      <c r="B428" s="250">
        <v>2.3E-2</v>
      </c>
      <c r="C428" s="251">
        <v>2.3E-2</v>
      </c>
      <c r="D428" s="252">
        <v>0</v>
      </c>
      <c r="E428" s="250">
        <v>1.4999999999999999E-2</v>
      </c>
      <c r="F428" s="251">
        <v>0.03</v>
      </c>
      <c r="G428" s="252">
        <v>1.4999999999999999E-2</v>
      </c>
      <c r="H428" s="250">
        <v>0.02</v>
      </c>
      <c r="I428" s="251">
        <v>5.6000000000000001E-2</v>
      </c>
      <c r="J428" s="252">
        <v>3.6000000000000004E-2</v>
      </c>
    </row>
    <row r="429" spans="1:10" x14ac:dyDescent="0.3">
      <c r="A429" s="222" t="s">
        <v>115</v>
      </c>
      <c r="B429" s="250">
        <v>0</v>
      </c>
      <c r="C429" s="251">
        <v>0</v>
      </c>
      <c r="D429" s="252">
        <v>0</v>
      </c>
      <c r="E429" s="250">
        <v>1.4999999999999999E-2</v>
      </c>
      <c r="F429" s="251">
        <v>1.4999999999999999E-2</v>
      </c>
      <c r="G429" s="252">
        <v>0</v>
      </c>
      <c r="H429" s="250">
        <v>5.0000000000000001E-3</v>
      </c>
      <c r="I429" s="251">
        <v>5.0000000000000001E-3</v>
      </c>
      <c r="J429" s="252">
        <v>0</v>
      </c>
    </row>
    <row r="430" spans="1:10" x14ac:dyDescent="0.3">
      <c r="A430" s="279" t="s">
        <v>259</v>
      </c>
      <c r="B430" s="254">
        <v>43</v>
      </c>
      <c r="C430" s="255">
        <v>43</v>
      </c>
      <c r="D430" s="256" t="s">
        <v>248</v>
      </c>
      <c r="E430" s="254">
        <v>66</v>
      </c>
      <c r="F430" s="255">
        <v>66</v>
      </c>
      <c r="G430" s="256" t="s">
        <v>248</v>
      </c>
      <c r="H430" s="254">
        <v>196</v>
      </c>
      <c r="I430" s="255">
        <v>196</v>
      </c>
      <c r="J430" s="256" t="s">
        <v>248</v>
      </c>
    </row>
    <row r="431" spans="1:10" x14ac:dyDescent="0.3">
      <c r="A431" s="222" t="s">
        <v>194</v>
      </c>
      <c r="B431" s="257">
        <v>4</v>
      </c>
      <c r="C431" s="258">
        <v>3.98</v>
      </c>
      <c r="D431" s="259">
        <v>-2.0000000000000018E-2</v>
      </c>
      <c r="E431" s="257">
        <v>4.0599999999999996</v>
      </c>
      <c r="F431" s="258">
        <v>3.98</v>
      </c>
      <c r="G431" s="259">
        <v>-7.9999999999999627E-2</v>
      </c>
      <c r="H431" s="257">
        <v>3.95</v>
      </c>
      <c r="I431" s="258">
        <v>3.86</v>
      </c>
      <c r="J431" s="259">
        <v>-9.0000000000000302E-2</v>
      </c>
    </row>
    <row r="432" spans="1:10" x14ac:dyDescent="0.3">
      <c r="A432" s="222" t="s">
        <v>174</v>
      </c>
      <c r="B432" s="257">
        <v>0.76</v>
      </c>
      <c r="C432" s="258">
        <v>0.77</v>
      </c>
      <c r="D432" s="260" t="s">
        <v>248</v>
      </c>
      <c r="E432" s="257">
        <v>0.84</v>
      </c>
      <c r="F432" s="258">
        <v>0.87</v>
      </c>
      <c r="G432" s="260" t="s">
        <v>248</v>
      </c>
      <c r="H432" s="257">
        <v>0.78</v>
      </c>
      <c r="I432" s="258">
        <v>0.89</v>
      </c>
      <c r="J432" s="260" t="s">
        <v>248</v>
      </c>
    </row>
    <row r="433" spans="1:10" x14ac:dyDescent="0.3">
      <c r="A433" s="222" t="s">
        <v>260</v>
      </c>
      <c r="B433" s="262" t="s">
        <v>248</v>
      </c>
      <c r="C433" s="258" t="s">
        <v>130</v>
      </c>
      <c r="D433" s="260" t="s">
        <v>248</v>
      </c>
      <c r="E433" s="262" t="s">
        <v>248</v>
      </c>
      <c r="F433" s="258" t="s">
        <v>130</v>
      </c>
      <c r="G433" s="260" t="s">
        <v>248</v>
      </c>
      <c r="H433" s="262" t="s">
        <v>248</v>
      </c>
      <c r="I433" s="258" t="s">
        <v>130</v>
      </c>
      <c r="J433" s="260" t="s">
        <v>248</v>
      </c>
    </row>
    <row r="434" spans="1:10" x14ac:dyDescent="0.3">
      <c r="A434" s="280" t="s">
        <v>173</v>
      </c>
      <c r="B434" s="264" t="s">
        <v>248</v>
      </c>
      <c r="C434" s="265">
        <v>-2.2573363431151263E-2</v>
      </c>
      <c r="D434" s="266" t="s">
        <v>248</v>
      </c>
      <c r="E434" s="264" t="s">
        <v>248</v>
      </c>
      <c r="F434" s="265">
        <v>-7.469654528478023E-2</v>
      </c>
      <c r="G434" s="266" t="s">
        <v>248</v>
      </c>
      <c r="H434" s="264" t="s">
        <v>248</v>
      </c>
      <c r="I434" s="265">
        <v>-9.1743119266055356E-2</v>
      </c>
      <c r="J434" s="266" t="s">
        <v>248</v>
      </c>
    </row>
    <row r="435" spans="1:10" ht="26" x14ac:dyDescent="0.3">
      <c r="A435" s="192" t="s">
        <v>621</v>
      </c>
      <c r="B435" s="250">
        <v>0.16300000000000001</v>
      </c>
      <c r="C435" s="251">
        <v>0.186</v>
      </c>
      <c r="D435" s="252">
        <v>2.2999999999999993E-2</v>
      </c>
      <c r="E435" s="250">
        <v>0.13600000000000001</v>
      </c>
      <c r="F435" s="251">
        <v>0.16700000000000001</v>
      </c>
      <c r="G435" s="252">
        <v>3.1E-2</v>
      </c>
      <c r="H435" s="250">
        <v>0.128</v>
      </c>
      <c r="I435" s="251">
        <v>0.16400000000000001</v>
      </c>
      <c r="J435" s="252">
        <v>3.6000000000000004E-2</v>
      </c>
    </row>
    <row r="436" spans="1:10" x14ac:dyDescent="0.3">
      <c r="A436" s="222" t="s">
        <v>112</v>
      </c>
      <c r="B436" s="250">
        <v>0.34899999999999998</v>
      </c>
      <c r="C436" s="251">
        <v>0.27900000000000003</v>
      </c>
      <c r="D436" s="252">
        <v>-6.9999999999999951E-2</v>
      </c>
      <c r="E436" s="250">
        <v>0.379</v>
      </c>
      <c r="F436" s="251">
        <v>0.25800000000000001</v>
      </c>
      <c r="G436" s="252">
        <v>-0.121</v>
      </c>
      <c r="H436" s="250">
        <v>0.379</v>
      </c>
      <c r="I436" s="251">
        <v>0.30299999999999999</v>
      </c>
      <c r="J436" s="252">
        <v>-7.6000000000000012E-2</v>
      </c>
    </row>
    <row r="437" spans="1:10" x14ac:dyDescent="0.3">
      <c r="A437" s="222" t="s">
        <v>113</v>
      </c>
      <c r="B437" s="250">
        <v>0.372</v>
      </c>
      <c r="C437" s="251">
        <v>0.34899999999999998</v>
      </c>
      <c r="D437" s="252">
        <v>-2.300000000000002E-2</v>
      </c>
      <c r="E437" s="250">
        <v>0.318</v>
      </c>
      <c r="F437" s="251">
        <v>0.34799999999999998</v>
      </c>
      <c r="G437" s="252">
        <v>2.9999999999999971E-2</v>
      </c>
      <c r="H437" s="250">
        <v>0.35399999999999998</v>
      </c>
      <c r="I437" s="251">
        <v>0.318</v>
      </c>
      <c r="J437" s="252">
        <v>-3.5999999999999976E-2</v>
      </c>
    </row>
    <row r="438" spans="1:10" x14ac:dyDescent="0.3">
      <c r="A438" s="222" t="s">
        <v>114</v>
      </c>
      <c r="B438" s="250">
        <v>0.11600000000000001</v>
      </c>
      <c r="C438" s="251">
        <v>0.186</v>
      </c>
      <c r="D438" s="252">
        <v>6.9999999999999993E-2</v>
      </c>
      <c r="E438" s="250">
        <v>0.13600000000000001</v>
      </c>
      <c r="F438" s="251">
        <v>0.182</v>
      </c>
      <c r="G438" s="252">
        <v>4.5999999999999985E-2</v>
      </c>
      <c r="H438" s="250">
        <v>0.123</v>
      </c>
      <c r="I438" s="251">
        <v>0.19</v>
      </c>
      <c r="J438" s="252">
        <v>6.7000000000000004E-2</v>
      </c>
    </row>
    <row r="439" spans="1:10" x14ac:dyDescent="0.3">
      <c r="A439" s="222" t="s">
        <v>115</v>
      </c>
      <c r="B439" s="250">
        <v>0</v>
      </c>
      <c r="C439" s="251">
        <v>0</v>
      </c>
      <c r="D439" s="252">
        <v>0</v>
      </c>
      <c r="E439" s="250">
        <v>0.03</v>
      </c>
      <c r="F439" s="251">
        <v>4.4999999999999998E-2</v>
      </c>
      <c r="G439" s="252">
        <v>1.4999999999999999E-2</v>
      </c>
      <c r="H439" s="250">
        <v>1.4999999999999999E-2</v>
      </c>
      <c r="I439" s="251">
        <v>2.5999999999999999E-2</v>
      </c>
      <c r="J439" s="252">
        <v>1.0999999999999999E-2</v>
      </c>
    </row>
    <row r="440" spans="1:10" x14ac:dyDescent="0.3">
      <c r="A440" s="279" t="s">
        <v>259</v>
      </c>
      <c r="B440" s="254">
        <v>43</v>
      </c>
      <c r="C440" s="255">
        <v>43</v>
      </c>
      <c r="D440" s="256" t="s">
        <v>248</v>
      </c>
      <c r="E440" s="254">
        <v>66</v>
      </c>
      <c r="F440" s="255">
        <v>66</v>
      </c>
      <c r="G440" s="256" t="s">
        <v>248</v>
      </c>
      <c r="H440" s="254">
        <v>195</v>
      </c>
      <c r="I440" s="255">
        <v>195</v>
      </c>
      <c r="J440" s="256" t="s">
        <v>248</v>
      </c>
    </row>
    <row r="441" spans="1:10" x14ac:dyDescent="0.3">
      <c r="A441" s="222" t="s">
        <v>194</v>
      </c>
      <c r="B441" s="257">
        <v>3.56</v>
      </c>
      <c r="C441" s="258">
        <v>3.47</v>
      </c>
      <c r="D441" s="259">
        <v>-8.9999999999999858E-2</v>
      </c>
      <c r="E441" s="257">
        <v>3.45</v>
      </c>
      <c r="F441" s="258">
        <v>3.32</v>
      </c>
      <c r="G441" s="259">
        <v>-0.13000000000000034</v>
      </c>
      <c r="H441" s="257">
        <v>3.48</v>
      </c>
      <c r="I441" s="258">
        <v>3.39</v>
      </c>
      <c r="J441" s="259">
        <v>-8.9999999999999858E-2</v>
      </c>
    </row>
    <row r="442" spans="1:10" x14ac:dyDescent="0.3">
      <c r="A442" s="222" t="s">
        <v>174</v>
      </c>
      <c r="B442" s="257">
        <v>0.91</v>
      </c>
      <c r="C442" s="258">
        <v>1.01</v>
      </c>
      <c r="D442" s="260" t="s">
        <v>248</v>
      </c>
      <c r="E442" s="257">
        <v>1</v>
      </c>
      <c r="F442" s="258">
        <v>1.1000000000000001</v>
      </c>
      <c r="G442" s="260" t="s">
        <v>248</v>
      </c>
      <c r="H442" s="257">
        <v>0.92</v>
      </c>
      <c r="I442" s="258">
        <v>1.05</v>
      </c>
      <c r="J442" s="260" t="s">
        <v>248</v>
      </c>
    </row>
    <row r="443" spans="1:10" x14ac:dyDescent="0.3">
      <c r="A443" s="222" t="s">
        <v>260</v>
      </c>
      <c r="B443" s="262" t="s">
        <v>248</v>
      </c>
      <c r="C443" s="258" t="s">
        <v>130</v>
      </c>
      <c r="D443" s="260" t="s">
        <v>248</v>
      </c>
      <c r="E443" s="262" t="s">
        <v>248</v>
      </c>
      <c r="F443" s="258" t="s">
        <v>130</v>
      </c>
      <c r="G443" s="260" t="s">
        <v>248</v>
      </c>
      <c r="H443" s="262" t="s">
        <v>248</v>
      </c>
      <c r="I443" s="258" t="s">
        <v>130</v>
      </c>
      <c r="J443" s="260" t="s">
        <v>248</v>
      </c>
    </row>
    <row r="444" spans="1:10" x14ac:dyDescent="0.3">
      <c r="A444" s="280" t="s">
        <v>173</v>
      </c>
      <c r="B444" s="264" t="s">
        <v>248</v>
      </c>
      <c r="C444" s="265">
        <v>-9.5036958817317704E-2</v>
      </c>
      <c r="D444" s="266" t="s">
        <v>248</v>
      </c>
      <c r="E444" s="264" t="s">
        <v>248</v>
      </c>
      <c r="F444" s="265">
        <v>-0.14038876889848848</v>
      </c>
      <c r="G444" s="266" t="s">
        <v>248</v>
      </c>
      <c r="H444" s="264" t="s">
        <v>248</v>
      </c>
      <c r="I444" s="265">
        <v>-9.6051227321237831E-2</v>
      </c>
      <c r="J444" s="266" t="s">
        <v>248</v>
      </c>
    </row>
    <row r="445" spans="1:10" ht="26" x14ac:dyDescent="0.3">
      <c r="A445" s="192" t="s">
        <v>449</v>
      </c>
      <c r="B445" s="250">
        <v>0.16300000000000001</v>
      </c>
      <c r="C445" s="251">
        <v>4.7E-2</v>
      </c>
      <c r="D445" s="252">
        <v>-0.11600000000000001</v>
      </c>
      <c r="E445" s="250">
        <v>0.16700000000000001</v>
      </c>
      <c r="F445" s="251">
        <v>6.0999999999999999E-2</v>
      </c>
      <c r="G445" s="252">
        <v>-0.10600000000000001</v>
      </c>
      <c r="H445" s="250">
        <v>0.13900000000000001</v>
      </c>
      <c r="I445" s="251">
        <v>9.8000000000000004E-2</v>
      </c>
      <c r="J445" s="252">
        <v>-4.1000000000000009E-2</v>
      </c>
    </row>
    <row r="446" spans="1:10" x14ac:dyDescent="0.3">
      <c r="A446" s="222" t="s">
        <v>112</v>
      </c>
      <c r="B446" s="250">
        <v>0.20899999999999999</v>
      </c>
      <c r="C446" s="251">
        <v>0.27900000000000003</v>
      </c>
      <c r="D446" s="252">
        <v>7.0000000000000034E-2</v>
      </c>
      <c r="E446" s="250">
        <v>0.19700000000000001</v>
      </c>
      <c r="F446" s="251">
        <v>0.24199999999999999</v>
      </c>
      <c r="G446" s="252">
        <v>4.4999999999999984E-2</v>
      </c>
      <c r="H446" s="250">
        <v>0.23200000000000001</v>
      </c>
      <c r="I446" s="251">
        <v>0.24199999999999999</v>
      </c>
      <c r="J446" s="252">
        <v>9.9999999999999811E-3</v>
      </c>
    </row>
    <row r="447" spans="1:10" x14ac:dyDescent="0.3">
      <c r="A447" s="222" t="s">
        <v>113</v>
      </c>
      <c r="B447" s="250">
        <v>0.46500000000000002</v>
      </c>
      <c r="C447" s="251">
        <v>0.46500000000000002</v>
      </c>
      <c r="D447" s="252">
        <v>0</v>
      </c>
      <c r="E447" s="250">
        <v>0.36399999999999999</v>
      </c>
      <c r="F447" s="251">
        <v>0.42399999999999999</v>
      </c>
      <c r="G447" s="252">
        <v>0.06</v>
      </c>
      <c r="H447" s="250">
        <v>0.35599999999999998</v>
      </c>
      <c r="I447" s="251">
        <v>0.34</v>
      </c>
      <c r="J447" s="252">
        <v>-1.5999999999999959E-2</v>
      </c>
    </row>
    <row r="448" spans="1:10" x14ac:dyDescent="0.3">
      <c r="A448" s="222" t="s">
        <v>114</v>
      </c>
      <c r="B448" s="250">
        <v>0.16300000000000001</v>
      </c>
      <c r="C448" s="251">
        <v>0.16300000000000001</v>
      </c>
      <c r="D448" s="252">
        <v>0</v>
      </c>
      <c r="E448" s="250">
        <v>0.182</v>
      </c>
      <c r="F448" s="251">
        <v>0.16700000000000001</v>
      </c>
      <c r="G448" s="252">
        <v>-1.4999999999999986E-2</v>
      </c>
      <c r="H448" s="250">
        <v>0.18</v>
      </c>
      <c r="I448" s="251">
        <v>0.19600000000000001</v>
      </c>
      <c r="J448" s="252">
        <v>1.6000000000000014E-2</v>
      </c>
    </row>
    <row r="449" spans="1:10" x14ac:dyDescent="0.3">
      <c r="A449" s="222" t="s">
        <v>115</v>
      </c>
      <c r="B449" s="250">
        <v>0</v>
      </c>
      <c r="C449" s="251">
        <v>4.7E-2</v>
      </c>
      <c r="D449" s="252">
        <v>4.7E-2</v>
      </c>
      <c r="E449" s="250">
        <v>9.0999999999999998E-2</v>
      </c>
      <c r="F449" s="251">
        <v>0.106</v>
      </c>
      <c r="G449" s="252">
        <v>1.4999999999999999E-2</v>
      </c>
      <c r="H449" s="250">
        <v>9.2999999999999999E-2</v>
      </c>
      <c r="I449" s="251">
        <v>0.124</v>
      </c>
      <c r="J449" s="252">
        <v>3.1E-2</v>
      </c>
    </row>
    <row r="450" spans="1:10" x14ac:dyDescent="0.3">
      <c r="A450" s="279" t="s">
        <v>259</v>
      </c>
      <c r="B450" s="254">
        <v>43</v>
      </c>
      <c r="C450" s="255">
        <v>43</v>
      </c>
      <c r="D450" s="256" t="s">
        <v>248</v>
      </c>
      <c r="E450" s="254">
        <v>66</v>
      </c>
      <c r="F450" s="255">
        <v>66</v>
      </c>
      <c r="G450" s="256" t="s">
        <v>248</v>
      </c>
      <c r="H450" s="254">
        <v>194</v>
      </c>
      <c r="I450" s="255">
        <v>194</v>
      </c>
      <c r="J450" s="256" t="s">
        <v>248</v>
      </c>
    </row>
    <row r="451" spans="1:10" x14ac:dyDescent="0.3">
      <c r="A451" s="222" t="s">
        <v>194</v>
      </c>
      <c r="B451" s="257">
        <v>3.37</v>
      </c>
      <c r="C451" s="258">
        <v>3.12</v>
      </c>
      <c r="D451" s="259">
        <v>-0.25</v>
      </c>
      <c r="E451" s="257">
        <v>3.17</v>
      </c>
      <c r="F451" s="258">
        <v>2.98</v>
      </c>
      <c r="G451" s="259">
        <v>-0.18999999999999995</v>
      </c>
      <c r="H451" s="257">
        <v>3.14</v>
      </c>
      <c r="I451" s="258">
        <v>2.99</v>
      </c>
      <c r="J451" s="259">
        <v>-0.14999999999999991</v>
      </c>
    </row>
    <row r="452" spans="1:10" x14ac:dyDescent="0.3">
      <c r="A452" s="222" t="s">
        <v>174</v>
      </c>
      <c r="B452" s="257">
        <v>0.95</v>
      </c>
      <c r="C452" s="258">
        <v>0.91</v>
      </c>
      <c r="D452" s="260" t="s">
        <v>248</v>
      </c>
      <c r="E452" s="257">
        <v>1.18</v>
      </c>
      <c r="F452" s="258">
        <v>1.05</v>
      </c>
      <c r="G452" s="260" t="s">
        <v>248</v>
      </c>
      <c r="H452" s="257">
        <v>1.1499999999999999</v>
      </c>
      <c r="I452" s="258">
        <v>1.1499999999999999</v>
      </c>
      <c r="J452" s="260" t="s">
        <v>248</v>
      </c>
    </row>
    <row r="453" spans="1:10" x14ac:dyDescent="0.3">
      <c r="A453" s="222" t="s">
        <v>260</v>
      </c>
      <c r="B453" s="262" t="s">
        <v>248</v>
      </c>
      <c r="C453" s="258" t="s">
        <v>266</v>
      </c>
      <c r="D453" s="260" t="s">
        <v>248</v>
      </c>
      <c r="E453" s="262" t="s">
        <v>248</v>
      </c>
      <c r="F453" s="258" t="s">
        <v>130</v>
      </c>
      <c r="G453" s="260" t="s">
        <v>248</v>
      </c>
      <c r="H453" s="262" t="s">
        <v>248</v>
      </c>
      <c r="I453" s="258" t="s">
        <v>266</v>
      </c>
      <c r="J453" s="260" t="s">
        <v>248</v>
      </c>
    </row>
    <row r="454" spans="1:10" x14ac:dyDescent="0.3">
      <c r="A454" s="280" t="s">
        <v>173</v>
      </c>
      <c r="B454" s="264" t="s">
        <v>248</v>
      </c>
      <c r="C454" s="265">
        <v>-0.2556237218813906</v>
      </c>
      <c r="D454" s="266" t="s">
        <v>248</v>
      </c>
      <c r="E454" s="264" t="s">
        <v>248</v>
      </c>
      <c r="F454" s="265">
        <v>-0.19172552976791116</v>
      </c>
      <c r="G454" s="266" t="s">
        <v>248</v>
      </c>
      <c r="H454" s="264" t="s">
        <v>248</v>
      </c>
      <c r="I454" s="265">
        <v>-0.1366120218579234</v>
      </c>
      <c r="J454" s="266" t="s">
        <v>248</v>
      </c>
    </row>
    <row r="455" spans="1:10" ht="26" x14ac:dyDescent="0.3">
      <c r="A455" s="192" t="s">
        <v>357</v>
      </c>
      <c r="B455" s="250">
        <v>0.20899999999999999</v>
      </c>
      <c r="C455" s="251">
        <v>0.20899999999999999</v>
      </c>
      <c r="D455" s="252">
        <v>0</v>
      </c>
      <c r="E455" s="250">
        <v>0.27300000000000002</v>
      </c>
      <c r="F455" s="251">
        <v>0.21199999999999999</v>
      </c>
      <c r="G455" s="252">
        <v>-6.1000000000000026E-2</v>
      </c>
      <c r="H455" s="250">
        <v>0.20899999999999999</v>
      </c>
      <c r="I455" s="251">
        <v>0.245</v>
      </c>
      <c r="J455" s="252">
        <v>3.6000000000000004E-2</v>
      </c>
    </row>
    <row r="456" spans="1:10" x14ac:dyDescent="0.3">
      <c r="A456" s="222" t="s">
        <v>112</v>
      </c>
      <c r="B456" s="250">
        <v>0.48799999999999999</v>
      </c>
      <c r="C456" s="251">
        <v>0.53500000000000003</v>
      </c>
      <c r="D456" s="252">
        <v>4.7000000000000042E-2</v>
      </c>
      <c r="E456" s="250">
        <v>0.42399999999999999</v>
      </c>
      <c r="F456" s="251">
        <v>0.5</v>
      </c>
      <c r="G456" s="252">
        <v>7.6000000000000012E-2</v>
      </c>
      <c r="H456" s="250">
        <v>0.49</v>
      </c>
      <c r="I456" s="251">
        <v>0.48499999999999999</v>
      </c>
      <c r="J456" s="252">
        <v>-5.0000000000000044E-3</v>
      </c>
    </row>
    <row r="457" spans="1:10" x14ac:dyDescent="0.3">
      <c r="A457" s="222" t="s">
        <v>113</v>
      </c>
      <c r="B457" s="250">
        <v>0.30199999999999999</v>
      </c>
      <c r="C457" s="251">
        <v>0.25600000000000001</v>
      </c>
      <c r="D457" s="252">
        <v>-4.5999999999999985E-2</v>
      </c>
      <c r="E457" s="250">
        <v>0.27300000000000002</v>
      </c>
      <c r="F457" s="251">
        <v>0.24199999999999999</v>
      </c>
      <c r="G457" s="252">
        <v>-3.1000000000000028E-2</v>
      </c>
      <c r="H457" s="250">
        <v>0.27</v>
      </c>
      <c r="I457" s="251">
        <v>0.245</v>
      </c>
      <c r="J457" s="252">
        <v>-2.5000000000000022E-2</v>
      </c>
    </row>
    <row r="458" spans="1:10" x14ac:dyDescent="0.3">
      <c r="A458" s="222" t="s">
        <v>114</v>
      </c>
      <c r="B458" s="250">
        <v>0</v>
      </c>
      <c r="C458" s="251">
        <v>0</v>
      </c>
      <c r="D458" s="252">
        <v>0</v>
      </c>
      <c r="E458" s="250">
        <v>0.03</v>
      </c>
      <c r="F458" s="251">
        <v>4.4999999999999998E-2</v>
      </c>
      <c r="G458" s="252">
        <v>1.4999999999999999E-2</v>
      </c>
      <c r="H458" s="250">
        <v>3.1E-2</v>
      </c>
      <c r="I458" s="251">
        <v>2.5999999999999999E-2</v>
      </c>
      <c r="J458" s="252">
        <v>-5.000000000000001E-3</v>
      </c>
    </row>
    <row r="459" spans="1:10" x14ac:dyDescent="0.3">
      <c r="A459" s="222" t="s">
        <v>115</v>
      </c>
      <c r="B459" s="250">
        <v>0</v>
      </c>
      <c r="C459" s="251">
        <v>0</v>
      </c>
      <c r="D459" s="252">
        <v>0</v>
      </c>
      <c r="E459" s="250">
        <v>0</v>
      </c>
      <c r="F459" s="251">
        <v>0</v>
      </c>
      <c r="G459" s="252">
        <v>0</v>
      </c>
      <c r="H459" s="250">
        <v>0</v>
      </c>
      <c r="I459" s="251">
        <v>0</v>
      </c>
      <c r="J459" s="252">
        <v>0</v>
      </c>
    </row>
    <row r="460" spans="1:10" x14ac:dyDescent="0.3">
      <c r="A460" s="279" t="s">
        <v>259</v>
      </c>
      <c r="B460" s="254">
        <v>43</v>
      </c>
      <c r="C460" s="255">
        <v>43</v>
      </c>
      <c r="D460" s="256" t="s">
        <v>248</v>
      </c>
      <c r="E460" s="254">
        <v>66</v>
      </c>
      <c r="F460" s="255">
        <v>66</v>
      </c>
      <c r="G460" s="256" t="s">
        <v>248</v>
      </c>
      <c r="H460" s="254">
        <v>196</v>
      </c>
      <c r="I460" s="255">
        <v>196</v>
      </c>
      <c r="J460" s="256" t="s">
        <v>248</v>
      </c>
    </row>
    <row r="461" spans="1:10" x14ac:dyDescent="0.3">
      <c r="A461" s="222" t="s">
        <v>194</v>
      </c>
      <c r="B461" s="257">
        <v>3.91</v>
      </c>
      <c r="C461" s="258">
        <v>3.95</v>
      </c>
      <c r="D461" s="259">
        <v>4.0000000000000036E-2</v>
      </c>
      <c r="E461" s="257">
        <v>3.94</v>
      </c>
      <c r="F461" s="258">
        <v>3.88</v>
      </c>
      <c r="G461" s="259">
        <v>-6.0000000000000053E-2</v>
      </c>
      <c r="H461" s="257">
        <v>3.88</v>
      </c>
      <c r="I461" s="258">
        <v>3.95</v>
      </c>
      <c r="J461" s="259">
        <v>7.0000000000000284E-2</v>
      </c>
    </row>
    <row r="462" spans="1:10" x14ac:dyDescent="0.3">
      <c r="A462" s="222" t="s">
        <v>174</v>
      </c>
      <c r="B462" s="257">
        <v>0.72</v>
      </c>
      <c r="C462" s="258">
        <v>0.69</v>
      </c>
      <c r="D462" s="260" t="s">
        <v>248</v>
      </c>
      <c r="E462" s="257">
        <v>0.82</v>
      </c>
      <c r="F462" s="258">
        <v>0.79</v>
      </c>
      <c r="G462" s="260" t="s">
        <v>248</v>
      </c>
      <c r="H462" s="257">
        <v>0.77</v>
      </c>
      <c r="I462" s="258">
        <v>0.77</v>
      </c>
      <c r="J462" s="260" t="s">
        <v>248</v>
      </c>
    </row>
    <row r="463" spans="1:10" x14ac:dyDescent="0.3">
      <c r="A463" s="222" t="s">
        <v>260</v>
      </c>
      <c r="B463" s="262" t="s">
        <v>248</v>
      </c>
      <c r="C463" s="258" t="s">
        <v>130</v>
      </c>
      <c r="D463" s="260" t="s">
        <v>248</v>
      </c>
      <c r="E463" s="262" t="s">
        <v>248</v>
      </c>
      <c r="F463" s="258" t="s">
        <v>130</v>
      </c>
      <c r="G463" s="260" t="s">
        <v>248</v>
      </c>
      <c r="H463" s="262" t="s">
        <v>248</v>
      </c>
      <c r="I463" s="258" t="s">
        <v>130</v>
      </c>
      <c r="J463" s="260" t="s">
        <v>248</v>
      </c>
    </row>
    <row r="464" spans="1:10" x14ac:dyDescent="0.3">
      <c r="A464" s="280" t="s">
        <v>173</v>
      </c>
      <c r="B464" s="264" t="s">
        <v>248</v>
      </c>
      <c r="C464" s="265">
        <v>5.0955414012738898E-2</v>
      </c>
      <c r="D464" s="266" t="s">
        <v>248</v>
      </c>
      <c r="E464" s="264" t="s">
        <v>248</v>
      </c>
      <c r="F464" s="265">
        <v>-6.4794816414686873E-2</v>
      </c>
      <c r="G464" s="266" t="s">
        <v>248</v>
      </c>
      <c r="H464" s="264" t="s">
        <v>248</v>
      </c>
      <c r="I464" s="265">
        <v>8.1206496519721907E-2</v>
      </c>
      <c r="J464" s="266" t="s">
        <v>248</v>
      </c>
    </row>
    <row r="465" spans="1:10" ht="26" x14ac:dyDescent="0.3">
      <c r="A465" s="192" t="s">
        <v>157</v>
      </c>
      <c r="B465" s="250">
        <v>9.2999999999999999E-2</v>
      </c>
      <c r="C465" s="251">
        <v>0.23300000000000001</v>
      </c>
      <c r="D465" s="252">
        <v>0.14000000000000001</v>
      </c>
      <c r="E465" s="250">
        <v>0.106</v>
      </c>
      <c r="F465" s="251">
        <v>0.22700000000000001</v>
      </c>
      <c r="G465" s="252">
        <v>0.12100000000000001</v>
      </c>
      <c r="H465" s="250">
        <v>0.10299999999999999</v>
      </c>
      <c r="I465" s="251">
        <v>0.21</v>
      </c>
      <c r="J465" s="252">
        <v>0.107</v>
      </c>
    </row>
    <row r="466" spans="1:10" x14ac:dyDescent="0.3">
      <c r="A466" s="222" t="s">
        <v>112</v>
      </c>
      <c r="B466" s="250">
        <v>0.46500000000000002</v>
      </c>
      <c r="C466" s="251">
        <v>0.48799999999999999</v>
      </c>
      <c r="D466" s="252">
        <v>2.2999999999999965E-2</v>
      </c>
      <c r="E466" s="250">
        <v>0.42399999999999999</v>
      </c>
      <c r="F466" s="251">
        <v>0.47</v>
      </c>
      <c r="G466" s="252">
        <v>4.5999999999999985E-2</v>
      </c>
      <c r="H466" s="250">
        <v>0.45100000000000001</v>
      </c>
      <c r="I466" s="251">
        <v>0.45600000000000002</v>
      </c>
      <c r="J466" s="252">
        <v>5.0000000000000044E-3</v>
      </c>
    </row>
    <row r="467" spans="1:10" x14ac:dyDescent="0.3">
      <c r="A467" s="222" t="s">
        <v>113</v>
      </c>
      <c r="B467" s="250">
        <v>0.27900000000000003</v>
      </c>
      <c r="C467" s="251">
        <v>0.186</v>
      </c>
      <c r="D467" s="252">
        <v>-9.3000000000000027E-2</v>
      </c>
      <c r="E467" s="250">
        <v>0.318</v>
      </c>
      <c r="F467" s="251">
        <v>0.22700000000000001</v>
      </c>
      <c r="G467" s="252">
        <v>-9.0999999999999998E-2</v>
      </c>
      <c r="H467" s="250">
        <v>0.35399999999999998</v>
      </c>
      <c r="I467" s="251">
        <v>0.28699999999999998</v>
      </c>
      <c r="J467" s="252">
        <v>-6.7000000000000004E-2</v>
      </c>
    </row>
    <row r="468" spans="1:10" x14ac:dyDescent="0.3">
      <c r="A468" s="222" t="s">
        <v>114</v>
      </c>
      <c r="B468" s="250">
        <v>0.16300000000000001</v>
      </c>
      <c r="C468" s="251">
        <v>9.2999999999999999E-2</v>
      </c>
      <c r="D468" s="252">
        <v>-7.0000000000000007E-2</v>
      </c>
      <c r="E468" s="250">
        <v>0.106</v>
      </c>
      <c r="F468" s="251">
        <v>7.5999999999999998E-2</v>
      </c>
      <c r="G468" s="252">
        <v>-0.03</v>
      </c>
      <c r="H468" s="250">
        <v>7.6999999999999999E-2</v>
      </c>
      <c r="I468" s="251">
        <v>4.5999999999999999E-2</v>
      </c>
      <c r="J468" s="252">
        <v>-3.1E-2</v>
      </c>
    </row>
    <row r="469" spans="1:10" x14ac:dyDescent="0.3">
      <c r="A469" s="222" t="s">
        <v>115</v>
      </c>
      <c r="B469" s="250">
        <v>0</v>
      </c>
      <c r="C469" s="251">
        <v>0</v>
      </c>
      <c r="D469" s="252">
        <v>0</v>
      </c>
      <c r="E469" s="250">
        <v>4.4999999999999998E-2</v>
      </c>
      <c r="F469" s="251">
        <v>0</v>
      </c>
      <c r="G469" s="252">
        <v>-4.4999999999999998E-2</v>
      </c>
      <c r="H469" s="250">
        <v>1.4999999999999999E-2</v>
      </c>
      <c r="I469" s="251">
        <v>0</v>
      </c>
      <c r="J469" s="252">
        <v>-1.4999999999999999E-2</v>
      </c>
    </row>
    <row r="470" spans="1:10" x14ac:dyDescent="0.3">
      <c r="A470" s="279" t="s">
        <v>259</v>
      </c>
      <c r="B470" s="254">
        <v>43</v>
      </c>
      <c r="C470" s="255">
        <v>43</v>
      </c>
      <c r="D470" s="256" t="s">
        <v>248</v>
      </c>
      <c r="E470" s="254">
        <v>66</v>
      </c>
      <c r="F470" s="255">
        <v>66</v>
      </c>
      <c r="G470" s="256" t="s">
        <v>248</v>
      </c>
      <c r="H470" s="254">
        <v>195</v>
      </c>
      <c r="I470" s="255">
        <v>195</v>
      </c>
      <c r="J470" s="256" t="s">
        <v>248</v>
      </c>
    </row>
    <row r="471" spans="1:10" x14ac:dyDescent="0.3">
      <c r="A471" s="222" t="s">
        <v>194</v>
      </c>
      <c r="B471" s="257">
        <v>3.49</v>
      </c>
      <c r="C471" s="258">
        <v>3.86</v>
      </c>
      <c r="D471" s="259">
        <v>0.36999999999999966</v>
      </c>
      <c r="E471" s="257">
        <v>3.44</v>
      </c>
      <c r="F471" s="258">
        <v>3.85</v>
      </c>
      <c r="G471" s="259">
        <v>0.41000000000000014</v>
      </c>
      <c r="H471" s="257">
        <v>3.55</v>
      </c>
      <c r="I471" s="258">
        <v>3.83</v>
      </c>
      <c r="J471" s="259">
        <v>0.28000000000000025</v>
      </c>
    </row>
    <row r="472" spans="1:10" x14ac:dyDescent="0.3">
      <c r="A472" s="222" t="s">
        <v>174</v>
      </c>
      <c r="B472" s="257">
        <v>0.88</v>
      </c>
      <c r="C472" s="258">
        <v>0.89</v>
      </c>
      <c r="D472" s="260" t="s">
        <v>248</v>
      </c>
      <c r="E472" s="257">
        <v>0.98</v>
      </c>
      <c r="F472" s="258">
        <v>0.86</v>
      </c>
      <c r="G472" s="260" t="s">
        <v>248</v>
      </c>
      <c r="H472" s="257">
        <v>0.84</v>
      </c>
      <c r="I472" s="258">
        <v>0.81</v>
      </c>
      <c r="J472" s="260" t="s">
        <v>248</v>
      </c>
    </row>
    <row r="473" spans="1:10" x14ac:dyDescent="0.3">
      <c r="A473" s="222" t="s">
        <v>260</v>
      </c>
      <c r="B473" s="262" t="s">
        <v>248</v>
      </c>
      <c r="C473" s="258" t="s">
        <v>236</v>
      </c>
      <c r="D473" s="260" t="s">
        <v>248</v>
      </c>
      <c r="E473" s="262" t="s">
        <v>248</v>
      </c>
      <c r="F473" s="258" t="s">
        <v>237</v>
      </c>
      <c r="G473" s="260" t="s">
        <v>248</v>
      </c>
      <c r="H473" s="262" t="s">
        <v>248</v>
      </c>
      <c r="I473" s="258" t="s">
        <v>237</v>
      </c>
      <c r="J473" s="260" t="s">
        <v>248</v>
      </c>
    </row>
    <row r="474" spans="1:10" x14ac:dyDescent="0.3">
      <c r="A474" s="280" t="s">
        <v>173</v>
      </c>
      <c r="B474" s="264" t="s">
        <v>248</v>
      </c>
      <c r="C474" s="265">
        <v>0.41111111111111071</v>
      </c>
      <c r="D474" s="266" t="s">
        <v>248</v>
      </c>
      <c r="E474" s="264" t="s">
        <v>248</v>
      </c>
      <c r="F474" s="265">
        <v>0.43432203389830526</v>
      </c>
      <c r="G474" s="266" t="s">
        <v>248</v>
      </c>
      <c r="H474" s="264" t="s">
        <v>248</v>
      </c>
      <c r="I474" s="265">
        <v>0.32558139534883751</v>
      </c>
      <c r="J474" s="266" t="s">
        <v>248</v>
      </c>
    </row>
    <row r="475" spans="1:10" ht="52" x14ac:dyDescent="0.3">
      <c r="A475" s="281" t="s">
        <v>943</v>
      </c>
      <c r="B475" s="250">
        <v>0.17799999999999999</v>
      </c>
      <c r="C475" s="251">
        <v>0.42199999999999999</v>
      </c>
      <c r="D475" s="252">
        <v>0.24399999999999999</v>
      </c>
      <c r="E475" s="250">
        <v>0.20899999999999999</v>
      </c>
      <c r="F475" s="251">
        <v>0.373</v>
      </c>
      <c r="G475" s="252">
        <v>0.16400000000000001</v>
      </c>
      <c r="H475" s="250">
        <v>0.214</v>
      </c>
      <c r="I475" s="251">
        <v>0.34799999999999998</v>
      </c>
      <c r="J475" s="252">
        <v>0.13399999999999998</v>
      </c>
    </row>
    <row r="476" spans="1:10" x14ac:dyDescent="0.3">
      <c r="A476" s="282" t="s">
        <v>527</v>
      </c>
      <c r="B476" s="250">
        <v>0.55600000000000005</v>
      </c>
      <c r="C476" s="251">
        <v>0.53300000000000003</v>
      </c>
      <c r="D476" s="252">
        <v>-2.300000000000002E-2</v>
      </c>
      <c r="E476" s="250">
        <v>0.58199999999999996</v>
      </c>
      <c r="F476" s="251">
        <v>0.53700000000000003</v>
      </c>
      <c r="G476" s="252">
        <v>-4.4999999999999929E-2</v>
      </c>
      <c r="H476" s="250">
        <v>0.51400000000000001</v>
      </c>
      <c r="I476" s="251">
        <v>0.45700000000000002</v>
      </c>
      <c r="J476" s="252">
        <v>-5.6999999999999995E-2</v>
      </c>
    </row>
    <row r="477" spans="1:10" x14ac:dyDescent="0.3">
      <c r="A477" s="282" t="s">
        <v>113</v>
      </c>
      <c r="B477" s="250">
        <v>0.26700000000000002</v>
      </c>
      <c r="C477" s="251">
        <v>4.3999999999999997E-2</v>
      </c>
      <c r="D477" s="252">
        <v>-0.22300000000000003</v>
      </c>
      <c r="E477" s="250">
        <v>0.19400000000000001</v>
      </c>
      <c r="F477" s="251">
        <v>7.4999999999999997E-2</v>
      </c>
      <c r="G477" s="252">
        <v>-0.11900000000000001</v>
      </c>
      <c r="H477" s="250">
        <v>0.252</v>
      </c>
      <c r="I477" s="251">
        <v>0.18099999999999999</v>
      </c>
      <c r="J477" s="252">
        <v>-7.1000000000000008E-2</v>
      </c>
    </row>
    <row r="478" spans="1:10" x14ac:dyDescent="0.3">
      <c r="A478" s="282" t="s">
        <v>528</v>
      </c>
      <c r="B478" s="250">
        <v>0</v>
      </c>
      <c r="C478" s="251">
        <v>0</v>
      </c>
      <c r="D478" s="252">
        <v>0</v>
      </c>
      <c r="E478" s="250">
        <v>1.4999999999999999E-2</v>
      </c>
      <c r="F478" s="251">
        <v>1.4999999999999999E-2</v>
      </c>
      <c r="G478" s="252">
        <v>0</v>
      </c>
      <c r="H478" s="250">
        <v>1.9E-2</v>
      </c>
      <c r="I478" s="251">
        <v>1.4E-2</v>
      </c>
      <c r="J478" s="252">
        <v>-4.9999999999999992E-3</v>
      </c>
    </row>
    <row r="479" spans="1:10" x14ac:dyDescent="0.3">
      <c r="A479" s="282" t="s">
        <v>529</v>
      </c>
      <c r="B479" s="250">
        <v>0</v>
      </c>
      <c r="C479" s="251">
        <v>0</v>
      </c>
      <c r="D479" s="252">
        <v>0</v>
      </c>
      <c r="E479" s="250">
        <v>0</v>
      </c>
      <c r="F479" s="251">
        <v>0</v>
      </c>
      <c r="G479" s="252">
        <v>0</v>
      </c>
      <c r="H479" s="250">
        <v>0</v>
      </c>
      <c r="I479" s="251">
        <v>0</v>
      </c>
      <c r="J479" s="252">
        <v>0</v>
      </c>
    </row>
    <row r="480" spans="1:10" x14ac:dyDescent="0.3">
      <c r="A480" s="283" t="s">
        <v>259</v>
      </c>
      <c r="B480" s="254">
        <v>45</v>
      </c>
      <c r="C480" s="255">
        <v>45</v>
      </c>
      <c r="D480" s="256" t="s">
        <v>248</v>
      </c>
      <c r="E480" s="254">
        <v>67</v>
      </c>
      <c r="F480" s="255">
        <v>67</v>
      </c>
      <c r="G480" s="256" t="s">
        <v>248</v>
      </c>
      <c r="H480" s="254">
        <v>210</v>
      </c>
      <c r="I480" s="255">
        <v>210</v>
      </c>
      <c r="J480" s="256" t="s">
        <v>248</v>
      </c>
    </row>
    <row r="481" spans="1:10" x14ac:dyDescent="0.3">
      <c r="A481" s="284" t="s">
        <v>194</v>
      </c>
      <c r="B481" s="257">
        <v>3.91</v>
      </c>
      <c r="C481" s="258">
        <v>4.38</v>
      </c>
      <c r="D481" s="259">
        <v>0.46999999999999975</v>
      </c>
      <c r="E481" s="257">
        <v>3.99</v>
      </c>
      <c r="F481" s="258">
        <v>4.2699999999999996</v>
      </c>
      <c r="G481" s="259">
        <v>0.27999999999999936</v>
      </c>
      <c r="H481" s="257">
        <v>3.92</v>
      </c>
      <c r="I481" s="258">
        <v>4.1399999999999997</v>
      </c>
      <c r="J481" s="259">
        <v>0.21999999999999975</v>
      </c>
    </row>
    <row r="482" spans="1:10" x14ac:dyDescent="0.3">
      <c r="A482" s="284" t="s">
        <v>174</v>
      </c>
      <c r="B482" s="257">
        <v>0.67</v>
      </c>
      <c r="C482" s="258">
        <v>0.57999999999999996</v>
      </c>
      <c r="D482" s="260" t="s">
        <v>248</v>
      </c>
      <c r="E482" s="257">
        <v>0.69</v>
      </c>
      <c r="F482" s="258">
        <v>0.66</v>
      </c>
      <c r="G482" s="260" t="s">
        <v>248</v>
      </c>
      <c r="H482" s="257">
        <v>0.73</v>
      </c>
      <c r="I482" s="258">
        <v>0.75</v>
      </c>
      <c r="J482" s="260" t="s">
        <v>248</v>
      </c>
    </row>
    <row r="483" spans="1:10" x14ac:dyDescent="0.3">
      <c r="A483" s="284" t="s">
        <v>260</v>
      </c>
      <c r="B483" s="262" t="s">
        <v>248</v>
      </c>
      <c r="C483" s="258" t="s">
        <v>237</v>
      </c>
      <c r="D483" s="260" t="s">
        <v>248</v>
      </c>
      <c r="E483" s="262" t="s">
        <v>248</v>
      </c>
      <c r="F483" s="258" t="s">
        <v>236</v>
      </c>
      <c r="G483" s="260" t="s">
        <v>248</v>
      </c>
      <c r="H483" s="262" t="s">
        <v>248</v>
      </c>
      <c r="I483" s="258" t="s">
        <v>237</v>
      </c>
      <c r="J483" s="260" t="s">
        <v>248</v>
      </c>
    </row>
    <row r="484" spans="1:10" x14ac:dyDescent="0.3">
      <c r="A484" s="285" t="s">
        <v>173</v>
      </c>
      <c r="B484" s="264" t="s">
        <v>248</v>
      </c>
      <c r="C484" s="265">
        <v>0.59796437659033042</v>
      </c>
      <c r="D484" s="266" t="s">
        <v>248</v>
      </c>
      <c r="E484" s="264" t="s">
        <v>248</v>
      </c>
      <c r="F484" s="265">
        <v>0.32979976442873893</v>
      </c>
      <c r="G484" s="266" t="s">
        <v>248</v>
      </c>
      <c r="H484" s="264" t="s">
        <v>248</v>
      </c>
      <c r="I484" s="265">
        <v>0.2401746724890827</v>
      </c>
      <c r="J484" s="266" t="s">
        <v>248</v>
      </c>
    </row>
    <row r="485" spans="1:10" ht="26" x14ac:dyDescent="0.3">
      <c r="A485" s="286" t="s">
        <v>602</v>
      </c>
      <c r="B485" s="250">
        <v>0.182</v>
      </c>
      <c r="C485" s="251">
        <v>0.45500000000000002</v>
      </c>
      <c r="D485" s="252">
        <v>0.27300000000000002</v>
      </c>
      <c r="E485" s="250">
        <v>0.318</v>
      </c>
      <c r="F485" s="251">
        <v>0.45500000000000002</v>
      </c>
      <c r="G485" s="252">
        <v>0.13700000000000001</v>
      </c>
      <c r="H485" s="250">
        <v>0.39</v>
      </c>
      <c r="I485" s="251">
        <v>0.40500000000000003</v>
      </c>
      <c r="J485" s="252">
        <v>1.5000000000000013E-2</v>
      </c>
    </row>
    <row r="486" spans="1:10" x14ac:dyDescent="0.3">
      <c r="A486" s="282" t="s">
        <v>527</v>
      </c>
      <c r="B486" s="250">
        <v>0.68200000000000005</v>
      </c>
      <c r="C486" s="251">
        <v>0.47699999999999998</v>
      </c>
      <c r="D486" s="252">
        <v>-0.20500000000000007</v>
      </c>
      <c r="E486" s="250">
        <v>0.51500000000000001</v>
      </c>
      <c r="F486" s="251">
        <v>0.39400000000000002</v>
      </c>
      <c r="G486" s="252">
        <v>-0.121</v>
      </c>
      <c r="H486" s="250">
        <v>0.443</v>
      </c>
      <c r="I486" s="251">
        <v>0.41</v>
      </c>
      <c r="J486" s="252">
        <v>-3.3000000000000029E-2</v>
      </c>
    </row>
    <row r="487" spans="1:10" x14ac:dyDescent="0.3">
      <c r="A487" s="282" t="s">
        <v>113</v>
      </c>
      <c r="B487" s="250">
        <v>0.13600000000000001</v>
      </c>
      <c r="C487" s="251">
        <v>6.8000000000000005E-2</v>
      </c>
      <c r="D487" s="252">
        <v>-6.8000000000000005E-2</v>
      </c>
      <c r="E487" s="250">
        <v>0.152</v>
      </c>
      <c r="F487" s="251">
        <v>0.121</v>
      </c>
      <c r="G487" s="252">
        <v>-3.1E-2</v>
      </c>
      <c r="H487" s="250">
        <v>0.152</v>
      </c>
      <c r="I487" s="251">
        <v>0.16200000000000001</v>
      </c>
      <c r="J487" s="252">
        <v>1.0000000000000009E-2</v>
      </c>
    </row>
    <row r="488" spans="1:10" x14ac:dyDescent="0.3">
      <c r="A488" s="282" t="s">
        <v>528</v>
      </c>
      <c r="B488" s="250">
        <v>0</v>
      </c>
      <c r="C488" s="251">
        <v>0</v>
      </c>
      <c r="D488" s="252">
        <v>0</v>
      </c>
      <c r="E488" s="250">
        <v>1.4999999999999999E-2</v>
      </c>
      <c r="F488" s="251">
        <v>0.03</v>
      </c>
      <c r="G488" s="252">
        <v>1.4999999999999999E-2</v>
      </c>
      <c r="H488" s="250">
        <v>1.4E-2</v>
      </c>
      <c r="I488" s="251">
        <v>2.4E-2</v>
      </c>
      <c r="J488" s="252">
        <v>0.01</v>
      </c>
    </row>
    <row r="489" spans="1:10" x14ac:dyDescent="0.3">
      <c r="A489" s="282" t="s">
        <v>529</v>
      </c>
      <c r="B489" s="250">
        <v>0</v>
      </c>
      <c r="C489" s="251">
        <v>0</v>
      </c>
      <c r="D489" s="252">
        <v>0</v>
      </c>
      <c r="E489" s="250">
        <v>0</v>
      </c>
      <c r="F489" s="251">
        <v>0</v>
      </c>
      <c r="G489" s="252">
        <v>0</v>
      </c>
      <c r="H489" s="250">
        <v>0</v>
      </c>
      <c r="I489" s="251">
        <v>0</v>
      </c>
      <c r="J489" s="252">
        <v>0</v>
      </c>
    </row>
    <row r="490" spans="1:10" x14ac:dyDescent="0.3">
      <c r="A490" s="283" t="s">
        <v>259</v>
      </c>
      <c r="B490" s="254">
        <v>44</v>
      </c>
      <c r="C490" s="255">
        <v>44</v>
      </c>
      <c r="D490" s="256" t="s">
        <v>248</v>
      </c>
      <c r="E490" s="254">
        <v>66</v>
      </c>
      <c r="F490" s="255">
        <v>66</v>
      </c>
      <c r="G490" s="256" t="s">
        <v>248</v>
      </c>
      <c r="H490" s="254">
        <v>210</v>
      </c>
      <c r="I490" s="255">
        <v>210</v>
      </c>
      <c r="J490" s="256" t="s">
        <v>248</v>
      </c>
    </row>
    <row r="491" spans="1:10" x14ac:dyDescent="0.3">
      <c r="A491" s="284" t="s">
        <v>194</v>
      </c>
      <c r="B491" s="257">
        <v>4.05</v>
      </c>
      <c r="C491" s="258">
        <v>4.3899999999999997</v>
      </c>
      <c r="D491" s="259">
        <v>0.33999999999999986</v>
      </c>
      <c r="E491" s="257">
        <v>4.1399999999999997</v>
      </c>
      <c r="F491" s="258">
        <v>4.2699999999999996</v>
      </c>
      <c r="G491" s="259">
        <v>0.12999999999999989</v>
      </c>
      <c r="H491" s="257">
        <v>4.21</v>
      </c>
      <c r="I491" s="258">
        <v>4.2</v>
      </c>
      <c r="J491" s="259">
        <v>-9.9999999999997868E-3</v>
      </c>
    </row>
    <row r="492" spans="1:10" x14ac:dyDescent="0.3">
      <c r="A492" s="284" t="s">
        <v>174</v>
      </c>
      <c r="B492" s="257">
        <v>0.56999999999999995</v>
      </c>
      <c r="C492" s="258">
        <v>0.62</v>
      </c>
      <c r="D492" s="260" t="s">
        <v>248</v>
      </c>
      <c r="E492" s="257">
        <v>0.72</v>
      </c>
      <c r="F492" s="258">
        <v>0.8</v>
      </c>
      <c r="G492" s="260" t="s">
        <v>248</v>
      </c>
      <c r="H492" s="257">
        <v>0.75</v>
      </c>
      <c r="I492" s="258">
        <v>0.79</v>
      </c>
      <c r="J492" s="260" t="s">
        <v>248</v>
      </c>
    </row>
    <row r="493" spans="1:10" x14ac:dyDescent="0.3">
      <c r="A493" s="284" t="s">
        <v>260</v>
      </c>
      <c r="B493" s="262" t="s">
        <v>248</v>
      </c>
      <c r="C493" s="258" t="s">
        <v>236</v>
      </c>
      <c r="D493" s="260" t="s">
        <v>248</v>
      </c>
      <c r="E493" s="262" t="s">
        <v>248</v>
      </c>
      <c r="F493" s="258" t="s">
        <v>130</v>
      </c>
      <c r="G493" s="260" t="s">
        <v>248</v>
      </c>
      <c r="H493" s="262" t="s">
        <v>248</v>
      </c>
      <c r="I493" s="258" t="s">
        <v>130</v>
      </c>
      <c r="J493" s="260" t="s">
        <v>248</v>
      </c>
    </row>
    <row r="494" spans="1:10" x14ac:dyDescent="0.3">
      <c r="A494" s="285" t="s">
        <v>173</v>
      </c>
      <c r="B494" s="264" t="s">
        <v>248</v>
      </c>
      <c r="C494" s="265">
        <v>0.43814432989690705</v>
      </c>
      <c r="D494" s="266" t="s">
        <v>248</v>
      </c>
      <c r="E494" s="264" t="s">
        <v>248</v>
      </c>
      <c r="F494" s="265">
        <v>0.14573991031390121</v>
      </c>
      <c r="G494" s="266" t="s">
        <v>248</v>
      </c>
      <c r="H494" s="264" t="s">
        <v>248</v>
      </c>
      <c r="I494" s="265">
        <v>-1.1534025374855579E-2</v>
      </c>
      <c r="J494" s="266" t="s">
        <v>248</v>
      </c>
    </row>
    <row r="495" spans="1:10" ht="26" x14ac:dyDescent="0.3">
      <c r="A495" s="281" t="s">
        <v>603</v>
      </c>
      <c r="B495" s="250">
        <v>0.24399999999999999</v>
      </c>
      <c r="C495" s="251">
        <v>0.42199999999999999</v>
      </c>
      <c r="D495" s="252">
        <v>0.17799999999999999</v>
      </c>
      <c r="E495" s="250">
        <v>0.254</v>
      </c>
      <c r="F495" s="251">
        <v>0.41799999999999998</v>
      </c>
      <c r="G495" s="252">
        <v>0.16399999999999998</v>
      </c>
      <c r="H495" s="250">
        <v>0.251</v>
      </c>
      <c r="I495" s="251">
        <v>0.379</v>
      </c>
      <c r="J495" s="252">
        <v>0.128</v>
      </c>
    </row>
    <row r="496" spans="1:10" x14ac:dyDescent="0.3">
      <c r="A496" s="282" t="s">
        <v>527</v>
      </c>
      <c r="B496" s="250">
        <v>0.33300000000000002</v>
      </c>
      <c r="C496" s="251">
        <v>0.42199999999999999</v>
      </c>
      <c r="D496" s="252">
        <v>8.8999999999999968E-2</v>
      </c>
      <c r="E496" s="250">
        <v>0.34300000000000003</v>
      </c>
      <c r="F496" s="251">
        <v>0.38800000000000001</v>
      </c>
      <c r="G496" s="252">
        <v>4.4999999999999984E-2</v>
      </c>
      <c r="H496" s="250">
        <v>0.38900000000000001</v>
      </c>
      <c r="I496" s="251">
        <v>0.41199999999999998</v>
      </c>
      <c r="J496" s="252">
        <v>2.2999999999999965E-2</v>
      </c>
    </row>
    <row r="497" spans="1:10" x14ac:dyDescent="0.3">
      <c r="A497" s="282" t="s">
        <v>113</v>
      </c>
      <c r="B497" s="250">
        <v>0.33300000000000002</v>
      </c>
      <c r="C497" s="251">
        <v>0.156</v>
      </c>
      <c r="D497" s="252">
        <v>-0.17700000000000002</v>
      </c>
      <c r="E497" s="250">
        <v>0.313</v>
      </c>
      <c r="F497" s="251">
        <v>0.14899999999999999</v>
      </c>
      <c r="G497" s="252">
        <v>-0.16400000000000001</v>
      </c>
      <c r="H497" s="250">
        <v>0.30299999999999999</v>
      </c>
      <c r="I497" s="251">
        <v>0.18</v>
      </c>
      <c r="J497" s="252">
        <v>-0.123</v>
      </c>
    </row>
    <row r="498" spans="1:10" x14ac:dyDescent="0.3">
      <c r="A498" s="282" t="s">
        <v>528</v>
      </c>
      <c r="B498" s="250">
        <v>8.8999999999999996E-2</v>
      </c>
      <c r="C498" s="251">
        <v>0</v>
      </c>
      <c r="D498" s="252">
        <v>-8.8999999999999996E-2</v>
      </c>
      <c r="E498" s="250">
        <v>0.09</v>
      </c>
      <c r="F498" s="251">
        <v>4.4999999999999998E-2</v>
      </c>
      <c r="G498" s="252">
        <v>-4.4999999999999998E-2</v>
      </c>
      <c r="H498" s="250">
        <v>5.1999999999999998E-2</v>
      </c>
      <c r="I498" s="251">
        <v>2.8000000000000001E-2</v>
      </c>
      <c r="J498" s="252">
        <v>-2.3999999999999997E-2</v>
      </c>
    </row>
    <row r="499" spans="1:10" x14ac:dyDescent="0.3">
      <c r="A499" s="282" t="s">
        <v>529</v>
      </c>
      <c r="B499" s="250">
        <v>0</v>
      </c>
      <c r="C499" s="251">
        <v>0</v>
      </c>
      <c r="D499" s="252">
        <v>0</v>
      </c>
      <c r="E499" s="250">
        <v>0</v>
      </c>
      <c r="F499" s="251">
        <v>0</v>
      </c>
      <c r="G499" s="252">
        <v>0</v>
      </c>
      <c r="H499" s="250">
        <v>5.0000000000000001E-3</v>
      </c>
      <c r="I499" s="251">
        <v>0</v>
      </c>
      <c r="J499" s="252">
        <v>-5.0000000000000001E-3</v>
      </c>
    </row>
    <row r="500" spans="1:10" x14ac:dyDescent="0.3">
      <c r="A500" s="283" t="s">
        <v>259</v>
      </c>
      <c r="B500" s="254">
        <v>45</v>
      </c>
      <c r="C500" s="255">
        <v>45</v>
      </c>
      <c r="D500" s="256" t="s">
        <v>248</v>
      </c>
      <c r="E500" s="254">
        <v>67</v>
      </c>
      <c r="F500" s="255">
        <v>67</v>
      </c>
      <c r="G500" s="256" t="s">
        <v>248</v>
      </c>
      <c r="H500" s="254">
        <v>211</v>
      </c>
      <c r="I500" s="255">
        <v>211</v>
      </c>
      <c r="J500" s="256" t="s">
        <v>248</v>
      </c>
    </row>
    <row r="501" spans="1:10" x14ac:dyDescent="0.3">
      <c r="A501" s="284" t="s">
        <v>194</v>
      </c>
      <c r="B501" s="257">
        <v>3.73</v>
      </c>
      <c r="C501" s="258">
        <v>4.2699999999999996</v>
      </c>
      <c r="D501" s="259">
        <v>0.53999999999999959</v>
      </c>
      <c r="E501" s="257">
        <v>3.76</v>
      </c>
      <c r="F501" s="258">
        <v>4.18</v>
      </c>
      <c r="G501" s="259">
        <v>0.41999999999999993</v>
      </c>
      <c r="H501" s="257">
        <v>3.83</v>
      </c>
      <c r="I501" s="258">
        <v>4.1399999999999997</v>
      </c>
      <c r="J501" s="259">
        <v>0.30999999999999961</v>
      </c>
    </row>
    <row r="502" spans="1:10" x14ac:dyDescent="0.3">
      <c r="A502" s="284" t="s">
        <v>174</v>
      </c>
      <c r="B502" s="257">
        <v>0.94</v>
      </c>
      <c r="C502" s="258">
        <v>0.72</v>
      </c>
      <c r="D502" s="260" t="s">
        <v>248</v>
      </c>
      <c r="E502" s="257">
        <v>0.94</v>
      </c>
      <c r="F502" s="258">
        <v>0.85</v>
      </c>
      <c r="G502" s="260" t="s">
        <v>248</v>
      </c>
      <c r="H502" s="257">
        <v>0.88</v>
      </c>
      <c r="I502" s="258">
        <v>0.81</v>
      </c>
      <c r="J502" s="260" t="s">
        <v>248</v>
      </c>
    </row>
    <row r="503" spans="1:10" x14ac:dyDescent="0.3">
      <c r="A503" s="284" t="s">
        <v>260</v>
      </c>
      <c r="B503" s="262" t="s">
        <v>248</v>
      </c>
      <c r="C503" s="258" t="s">
        <v>236</v>
      </c>
      <c r="D503" s="260" t="s">
        <v>248</v>
      </c>
      <c r="E503" s="262" t="s">
        <v>248</v>
      </c>
      <c r="F503" s="258" t="s">
        <v>236</v>
      </c>
      <c r="G503" s="260" t="s">
        <v>248</v>
      </c>
      <c r="H503" s="262" t="s">
        <v>248</v>
      </c>
      <c r="I503" s="258" t="s">
        <v>237</v>
      </c>
      <c r="J503" s="260" t="s">
        <v>248</v>
      </c>
    </row>
    <row r="504" spans="1:10" x14ac:dyDescent="0.3">
      <c r="A504" s="285" t="s">
        <v>173</v>
      </c>
      <c r="B504" s="264" t="s">
        <v>248</v>
      </c>
      <c r="C504" s="265">
        <v>0.49090909090909052</v>
      </c>
      <c r="D504" s="266" t="s">
        <v>248</v>
      </c>
      <c r="E504" s="264" t="s">
        <v>248</v>
      </c>
      <c r="F504" s="265">
        <v>0.38567493112947654</v>
      </c>
      <c r="G504" s="266" t="s">
        <v>248</v>
      </c>
      <c r="H504" s="264" t="s">
        <v>248</v>
      </c>
      <c r="I504" s="265">
        <v>0.30907278165503455</v>
      </c>
      <c r="J504" s="266" t="s">
        <v>248</v>
      </c>
    </row>
    <row r="505" spans="1:10" ht="26" x14ac:dyDescent="0.3">
      <c r="A505" s="281" t="s">
        <v>604</v>
      </c>
      <c r="B505" s="250">
        <v>0.35599999999999998</v>
      </c>
      <c r="C505" s="251">
        <v>0.48899999999999999</v>
      </c>
      <c r="D505" s="252">
        <v>0.13300000000000001</v>
      </c>
      <c r="E505" s="250">
        <v>0.35799999999999998</v>
      </c>
      <c r="F505" s="251">
        <v>0.46300000000000002</v>
      </c>
      <c r="G505" s="252">
        <v>0.10500000000000004</v>
      </c>
      <c r="H505" s="250">
        <v>0.35699999999999998</v>
      </c>
      <c r="I505" s="251">
        <v>0.4</v>
      </c>
      <c r="J505" s="252">
        <v>4.3000000000000038E-2</v>
      </c>
    </row>
    <row r="506" spans="1:10" x14ac:dyDescent="0.3">
      <c r="A506" s="282" t="s">
        <v>527</v>
      </c>
      <c r="B506" s="250">
        <v>0.35599999999999998</v>
      </c>
      <c r="C506" s="251">
        <v>0.33300000000000002</v>
      </c>
      <c r="D506" s="252">
        <v>-2.2999999999999965E-2</v>
      </c>
      <c r="E506" s="250">
        <v>0.35799999999999998</v>
      </c>
      <c r="F506" s="251">
        <v>0.35799999999999998</v>
      </c>
      <c r="G506" s="252">
        <v>0</v>
      </c>
      <c r="H506" s="250">
        <v>0.42399999999999999</v>
      </c>
      <c r="I506" s="251">
        <v>0.376</v>
      </c>
      <c r="J506" s="252">
        <v>-4.7999999999999987E-2</v>
      </c>
    </row>
    <row r="507" spans="1:10" x14ac:dyDescent="0.3">
      <c r="A507" s="282" t="s">
        <v>113</v>
      </c>
      <c r="B507" s="250">
        <v>0.26700000000000002</v>
      </c>
      <c r="C507" s="251">
        <v>0.156</v>
      </c>
      <c r="D507" s="252">
        <v>-0.11100000000000002</v>
      </c>
      <c r="E507" s="250">
        <v>0.23899999999999999</v>
      </c>
      <c r="F507" s="251">
        <v>0.14899999999999999</v>
      </c>
      <c r="G507" s="252">
        <v>-0.09</v>
      </c>
      <c r="H507" s="250">
        <v>0.186</v>
      </c>
      <c r="I507" s="251">
        <v>0.2</v>
      </c>
      <c r="J507" s="252">
        <v>1.4000000000000012E-2</v>
      </c>
    </row>
    <row r="508" spans="1:10" x14ac:dyDescent="0.3">
      <c r="A508" s="282" t="s">
        <v>528</v>
      </c>
      <c r="B508" s="250">
        <v>2.1999999999999999E-2</v>
      </c>
      <c r="C508" s="251">
        <v>2.1999999999999999E-2</v>
      </c>
      <c r="D508" s="252">
        <v>0</v>
      </c>
      <c r="E508" s="250">
        <v>1.4999999999999999E-2</v>
      </c>
      <c r="F508" s="251">
        <v>0.03</v>
      </c>
      <c r="G508" s="252">
        <v>1.4999999999999999E-2</v>
      </c>
      <c r="H508" s="250">
        <v>2.4E-2</v>
      </c>
      <c r="I508" s="251">
        <v>2.4E-2</v>
      </c>
      <c r="J508" s="252">
        <v>0</v>
      </c>
    </row>
    <row r="509" spans="1:10" x14ac:dyDescent="0.3">
      <c r="A509" s="282" t="s">
        <v>529</v>
      </c>
      <c r="B509" s="250">
        <v>0</v>
      </c>
      <c r="C509" s="251">
        <v>0</v>
      </c>
      <c r="D509" s="252">
        <v>0</v>
      </c>
      <c r="E509" s="250">
        <v>0.03</v>
      </c>
      <c r="F509" s="251">
        <v>0</v>
      </c>
      <c r="G509" s="252">
        <v>-0.03</v>
      </c>
      <c r="H509" s="250">
        <v>0.01</v>
      </c>
      <c r="I509" s="251">
        <v>0</v>
      </c>
      <c r="J509" s="252">
        <v>-0.01</v>
      </c>
    </row>
    <row r="510" spans="1:10" x14ac:dyDescent="0.3">
      <c r="A510" s="283" t="s">
        <v>259</v>
      </c>
      <c r="B510" s="254">
        <v>45</v>
      </c>
      <c r="C510" s="255">
        <v>45</v>
      </c>
      <c r="D510" s="256" t="s">
        <v>248</v>
      </c>
      <c r="E510" s="254">
        <v>67</v>
      </c>
      <c r="F510" s="255">
        <v>67</v>
      </c>
      <c r="G510" s="256" t="s">
        <v>248</v>
      </c>
      <c r="H510" s="254">
        <v>210</v>
      </c>
      <c r="I510" s="255">
        <v>210</v>
      </c>
      <c r="J510" s="256" t="s">
        <v>248</v>
      </c>
    </row>
    <row r="511" spans="1:10" x14ac:dyDescent="0.3">
      <c r="A511" s="284" t="s">
        <v>194</v>
      </c>
      <c r="B511" s="257">
        <v>4.04</v>
      </c>
      <c r="C511" s="258">
        <v>4.29</v>
      </c>
      <c r="D511" s="259">
        <v>0.25</v>
      </c>
      <c r="E511" s="257">
        <v>4</v>
      </c>
      <c r="F511" s="258">
        <v>4.25</v>
      </c>
      <c r="G511" s="259">
        <v>0.25</v>
      </c>
      <c r="H511" s="257">
        <v>4.0999999999999996</v>
      </c>
      <c r="I511" s="258">
        <v>4.1500000000000004</v>
      </c>
      <c r="J511" s="259">
        <v>5.0000000000000711E-2</v>
      </c>
    </row>
    <row r="512" spans="1:10" x14ac:dyDescent="0.3">
      <c r="A512" s="284" t="s">
        <v>174</v>
      </c>
      <c r="B512" s="257">
        <v>0.85</v>
      </c>
      <c r="C512" s="258">
        <v>0.82</v>
      </c>
      <c r="D512" s="260" t="s">
        <v>248</v>
      </c>
      <c r="E512" s="257">
        <v>0.97</v>
      </c>
      <c r="F512" s="258">
        <v>0.82</v>
      </c>
      <c r="G512" s="260" t="s">
        <v>248</v>
      </c>
      <c r="H512" s="257">
        <v>0.85</v>
      </c>
      <c r="I512" s="258">
        <v>0.82</v>
      </c>
      <c r="J512" s="260" t="s">
        <v>248</v>
      </c>
    </row>
    <row r="513" spans="1:10" x14ac:dyDescent="0.3">
      <c r="A513" s="284" t="s">
        <v>260</v>
      </c>
      <c r="B513" s="262" t="s">
        <v>248</v>
      </c>
      <c r="C513" s="258" t="s">
        <v>130</v>
      </c>
      <c r="D513" s="260" t="s">
        <v>248</v>
      </c>
      <c r="E513" s="262" t="s">
        <v>248</v>
      </c>
      <c r="F513" s="258" t="s">
        <v>266</v>
      </c>
      <c r="G513" s="260" t="s">
        <v>248</v>
      </c>
      <c r="H513" s="262" t="s">
        <v>248</v>
      </c>
      <c r="I513" s="258" t="s">
        <v>130</v>
      </c>
      <c r="J513" s="260" t="s">
        <v>248</v>
      </c>
    </row>
    <row r="514" spans="1:10" x14ac:dyDescent="0.3">
      <c r="A514" s="285" t="s">
        <v>173</v>
      </c>
      <c r="B514" s="264" t="s">
        <v>248</v>
      </c>
      <c r="C514" s="265">
        <v>0.254841997961264</v>
      </c>
      <c r="D514" s="266" t="s">
        <v>248</v>
      </c>
      <c r="E514" s="264" t="s">
        <v>248</v>
      </c>
      <c r="F514" s="265">
        <v>0.25641025641025644</v>
      </c>
      <c r="G514" s="266" t="s">
        <v>248</v>
      </c>
      <c r="H514" s="264" t="s">
        <v>248</v>
      </c>
      <c r="I514" s="265">
        <v>5.6561085972851484E-2</v>
      </c>
      <c r="J514" s="266" t="s">
        <v>248</v>
      </c>
    </row>
    <row r="515" spans="1:10" ht="26" x14ac:dyDescent="0.3">
      <c r="A515" s="286" t="s">
        <v>605</v>
      </c>
      <c r="B515" s="250">
        <v>0.46700000000000003</v>
      </c>
      <c r="C515" s="251">
        <v>0.48899999999999999</v>
      </c>
      <c r="D515" s="252">
        <v>2.1999999999999964E-2</v>
      </c>
      <c r="E515" s="250">
        <v>0.53700000000000003</v>
      </c>
      <c r="F515" s="251">
        <v>0.50700000000000001</v>
      </c>
      <c r="G515" s="252">
        <v>-3.0000000000000027E-2</v>
      </c>
      <c r="H515" s="250">
        <v>0.45500000000000002</v>
      </c>
      <c r="I515" s="251">
        <v>0.51700000000000002</v>
      </c>
      <c r="J515" s="252">
        <v>6.2E-2</v>
      </c>
    </row>
    <row r="516" spans="1:10" x14ac:dyDescent="0.3">
      <c r="A516" s="282" t="s">
        <v>527</v>
      </c>
      <c r="B516" s="250">
        <v>0.44400000000000001</v>
      </c>
      <c r="C516" s="251">
        <v>0.42199999999999999</v>
      </c>
      <c r="D516" s="252">
        <v>-2.200000000000002E-2</v>
      </c>
      <c r="E516" s="250">
        <v>0.38800000000000001</v>
      </c>
      <c r="F516" s="251">
        <v>0.433</v>
      </c>
      <c r="G516" s="252">
        <v>4.4999999999999984E-2</v>
      </c>
      <c r="H516" s="250">
        <v>0.38300000000000001</v>
      </c>
      <c r="I516" s="251">
        <v>0.33500000000000002</v>
      </c>
      <c r="J516" s="252">
        <v>-4.7999999999999987E-2</v>
      </c>
    </row>
    <row r="517" spans="1:10" x14ac:dyDescent="0.3">
      <c r="A517" s="282" t="s">
        <v>113</v>
      </c>
      <c r="B517" s="250">
        <v>6.7000000000000004E-2</v>
      </c>
      <c r="C517" s="251">
        <v>8.8999999999999996E-2</v>
      </c>
      <c r="D517" s="252">
        <v>2.1999999999999992E-2</v>
      </c>
      <c r="E517" s="250">
        <v>0.06</v>
      </c>
      <c r="F517" s="251">
        <v>0.06</v>
      </c>
      <c r="G517" s="252">
        <v>0</v>
      </c>
      <c r="H517" s="250">
        <v>0.13400000000000001</v>
      </c>
      <c r="I517" s="251">
        <v>0.14799999999999999</v>
      </c>
      <c r="J517" s="252">
        <v>1.3999999999999985E-2</v>
      </c>
    </row>
    <row r="518" spans="1:10" x14ac:dyDescent="0.3">
      <c r="A518" s="282" t="s">
        <v>528</v>
      </c>
      <c r="B518" s="250">
        <v>2.1999999999999999E-2</v>
      </c>
      <c r="C518" s="251">
        <v>0</v>
      </c>
      <c r="D518" s="252">
        <v>-2.1999999999999999E-2</v>
      </c>
      <c r="E518" s="250">
        <v>1.4999999999999999E-2</v>
      </c>
      <c r="F518" s="251">
        <v>0</v>
      </c>
      <c r="G518" s="252">
        <v>-1.4999999999999999E-2</v>
      </c>
      <c r="H518" s="250">
        <v>2.9000000000000001E-2</v>
      </c>
      <c r="I518" s="251">
        <v>0</v>
      </c>
      <c r="J518" s="252">
        <v>-2.9000000000000001E-2</v>
      </c>
    </row>
    <row r="519" spans="1:10" x14ac:dyDescent="0.3">
      <c r="A519" s="282" t="s">
        <v>529</v>
      </c>
      <c r="B519" s="250">
        <v>0</v>
      </c>
      <c r="C519" s="251">
        <v>0</v>
      </c>
      <c r="D519" s="252">
        <v>0</v>
      </c>
      <c r="E519" s="250">
        <v>0</v>
      </c>
      <c r="F519" s="251">
        <v>0</v>
      </c>
      <c r="G519" s="252">
        <v>0</v>
      </c>
      <c r="H519" s="250">
        <v>0</v>
      </c>
      <c r="I519" s="251">
        <v>0</v>
      </c>
      <c r="J519" s="252">
        <v>0</v>
      </c>
    </row>
    <row r="520" spans="1:10" x14ac:dyDescent="0.3">
      <c r="A520" s="283" t="s">
        <v>259</v>
      </c>
      <c r="B520" s="254">
        <v>45</v>
      </c>
      <c r="C520" s="255">
        <v>45</v>
      </c>
      <c r="D520" s="256" t="s">
        <v>248</v>
      </c>
      <c r="E520" s="254">
        <v>67</v>
      </c>
      <c r="F520" s="255">
        <v>67</v>
      </c>
      <c r="G520" s="256" t="s">
        <v>248</v>
      </c>
      <c r="H520" s="254">
        <v>209</v>
      </c>
      <c r="I520" s="255">
        <v>209</v>
      </c>
      <c r="J520" s="256" t="s">
        <v>248</v>
      </c>
    </row>
    <row r="521" spans="1:10" x14ac:dyDescent="0.3">
      <c r="A521" s="284" t="s">
        <v>194</v>
      </c>
      <c r="B521" s="257">
        <v>4.3600000000000003</v>
      </c>
      <c r="C521" s="258">
        <v>4.4000000000000004</v>
      </c>
      <c r="D521" s="259">
        <v>4.0000000000000036E-2</v>
      </c>
      <c r="E521" s="257">
        <v>4.45</v>
      </c>
      <c r="F521" s="258">
        <v>4.45</v>
      </c>
      <c r="G521" s="259">
        <v>0</v>
      </c>
      <c r="H521" s="257">
        <v>4.26</v>
      </c>
      <c r="I521" s="258">
        <v>4.37</v>
      </c>
      <c r="J521" s="259">
        <v>0.11000000000000032</v>
      </c>
    </row>
    <row r="522" spans="1:10" x14ac:dyDescent="0.3">
      <c r="A522" s="284" t="s">
        <v>174</v>
      </c>
      <c r="B522" s="257">
        <v>0.71</v>
      </c>
      <c r="C522" s="258">
        <v>0.65</v>
      </c>
      <c r="D522" s="260" t="s">
        <v>248</v>
      </c>
      <c r="E522" s="257">
        <v>0.68</v>
      </c>
      <c r="F522" s="258">
        <v>0.61</v>
      </c>
      <c r="G522" s="260" t="s">
        <v>248</v>
      </c>
      <c r="H522" s="257">
        <v>0.8</v>
      </c>
      <c r="I522" s="258">
        <v>0.73</v>
      </c>
      <c r="J522" s="260" t="s">
        <v>248</v>
      </c>
    </row>
    <row r="523" spans="1:10" x14ac:dyDescent="0.3">
      <c r="A523" s="284" t="s">
        <v>260</v>
      </c>
      <c r="B523" s="262" t="s">
        <v>248</v>
      </c>
      <c r="C523" s="258" t="s">
        <v>130</v>
      </c>
      <c r="D523" s="260" t="s">
        <v>248</v>
      </c>
      <c r="E523" s="262" t="s">
        <v>248</v>
      </c>
      <c r="F523" s="258" t="s">
        <v>130</v>
      </c>
      <c r="G523" s="260" t="s">
        <v>248</v>
      </c>
      <c r="H523" s="262" t="s">
        <v>248</v>
      </c>
      <c r="I523" s="258" t="s">
        <v>130</v>
      </c>
      <c r="J523" s="260" t="s">
        <v>248</v>
      </c>
    </row>
    <row r="524" spans="1:10" x14ac:dyDescent="0.3">
      <c r="A524" s="285" t="s">
        <v>173</v>
      </c>
      <c r="B524" s="264" t="s">
        <v>248</v>
      </c>
      <c r="C524" s="265">
        <v>3.7558685446009425E-2</v>
      </c>
      <c r="D524" s="266" t="s">
        <v>248</v>
      </c>
      <c r="E524" s="264" t="s">
        <v>248</v>
      </c>
      <c r="F524" s="265">
        <v>0</v>
      </c>
      <c r="G524" s="266" t="s">
        <v>248</v>
      </c>
      <c r="H524" s="264" t="s">
        <v>248</v>
      </c>
      <c r="I524" s="265">
        <v>0.11969532100108848</v>
      </c>
      <c r="J524" s="266" t="s">
        <v>248</v>
      </c>
    </row>
    <row r="525" spans="1:10" ht="26" x14ac:dyDescent="0.3">
      <c r="A525" s="286" t="s">
        <v>944</v>
      </c>
      <c r="B525" s="250">
        <v>0.13300000000000001</v>
      </c>
      <c r="C525" s="251">
        <v>0.46700000000000003</v>
      </c>
      <c r="D525" s="252">
        <v>0.33400000000000002</v>
      </c>
      <c r="E525" s="250">
        <v>0.13400000000000001</v>
      </c>
      <c r="F525" s="251">
        <v>0.40300000000000002</v>
      </c>
      <c r="G525" s="252">
        <v>0.26900000000000002</v>
      </c>
      <c r="H525" s="250">
        <v>0.14799999999999999</v>
      </c>
      <c r="I525" s="251">
        <v>0.26200000000000001</v>
      </c>
      <c r="J525" s="252">
        <v>0.11400000000000002</v>
      </c>
    </row>
    <row r="526" spans="1:10" x14ac:dyDescent="0.3">
      <c r="A526" s="282" t="s">
        <v>527</v>
      </c>
      <c r="B526" s="250">
        <v>0.53300000000000003</v>
      </c>
      <c r="C526" s="251">
        <v>0.26700000000000002</v>
      </c>
      <c r="D526" s="252">
        <v>-0.26600000000000001</v>
      </c>
      <c r="E526" s="250">
        <v>0.49299999999999999</v>
      </c>
      <c r="F526" s="251">
        <v>0.224</v>
      </c>
      <c r="G526" s="252">
        <v>-0.26900000000000002</v>
      </c>
      <c r="H526" s="250">
        <v>0.33800000000000002</v>
      </c>
      <c r="I526" s="251">
        <v>0.26200000000000001</v>
      </c>
      <c r="J526" s="252">
        <v>-7.6000000000000012E-2</v>
      </c>
    </row>
    <row r="527" spans="1:10" x14ac:dyDescent="0.3">
      <c r="A527" s="282" t="s">
        <v>113</v>
      </c>
      <c r="B527" s="250">
        <v>0.222</v>
      </c>
      <c r="C527" s="251">
        <v>0.17799999999999999</v>
      </c>
      <c r="D527" s="252">
        <v>-4.4000000000000011E-2</v>
      </c>
      <c r="E527" s="250">
        <v>0.20899999999999999</v>
      </c>
      <c r="F527" s="251">
        <v>0.16400000000000001</v>
      </c>
      <c r="G527" s="252">
        <v>-4.4999999999999984E-2</v>
      </c>
      <c r="H527" s="250">
        <v>0.33800000000000002</v>
      </c>
      <c r="I527" s="251">
        <v>0.25700000000000001</v>
      </c>
      <c r="J527" s="252">
        <v>-8.1000000000000016E-2</v>
      </c>
    </row>
    <row r="528" spans="1:10" x14ac:dyDescent="0.3">
      <c r="A528" s="282" t="s">
        <v>528</v>
      </c>
      <c r="B528" s="250">
        <v>8.8999999999999996E-2</v>
      </c>
      <c r="C528" s="251">
        <v>8.8999999999999996E-2</v>
      </c>
      <c r="D528" s="252">
        <v>0</v>
      </c>
      <c r="E528" s="250">
        <v>0.11899999999999999</v>
      </c>
      <c r="F528" s="251">
        <v>0.104</v>
      </c>
      <c r="G528" s="252">
        <v>-1.4999999999999999E-2</v>
      </c>
      <c r="H528" s="250">
        <v>0.14799999999999999</v>
      </c>
      <c r="I528" s="251">
        <v>0.14799999999999999</v>
      </c>
      <c r="J528" s="252">
        <v>0</v>
      </c>
    </row>
    <row r="529" spans="1:10" x14ac:dyDescent="0.3">
      <c r="A529" s="282" t="s">
        <v>529</v>
      </c>
      <c r="B529" s="250">
        <v>2.1999999999999999E-2</v>
      </c>
      <c r="C529" s="251">
        <v>0</v>
      </c>
      <c r="D529" s="252">
        <v>-2.1999999999999999E-2</v>
      </c>
      <c r="E529" s="250">
        <v>4.4999999999999998E-2</v>
      </c>
      <c r="F529" s="251">
        <v>0.104</v>
      </c>
      <c r="G529" s="252">
        <v>5.8999999999999997E-2</v>
      </c>
      <c r="H529" s="250">
        <v>2.9000000000000001E-2</v>
      </c>
      <c r="I529" s="251">
        <v>7.0999999999999994E-2</v>
      </c>
      <c r="J529" s="252">
        <v>4.1999999999999996E-2</v>
      </c>
    </row>
    <row r="530" spans="1:10" x14ac:dyDescent="0.3">
      <c r="A530" s="283" t="s">
        <v>259</v>
      </c>
      <c r="B530" s="254">
        <v>45</v>
      </c>
      <c r="C530" s="255">
        <v>45</v>
      </c>
      <c r="D530" s="256" t="s">
        <v>248</v>
      </c>
      <c r="E530" s="254">
        <v>67</v>
      </c>
      <c r="F530" s="255">
        <v>67</v>
      </c>
      <c r="G530" s="256" t="s">
        <v>248</v>
      </c>
      <c r="H530" s="254">
        <v>210</v>
      </c>
      <c r="I530" s="255">
        <v>210</v>
      </c>
      <c r="J530" s="256" t="s">
        <v>248</v>
      </c>
    </row>
    <row r="531" spans="1:10" x14ac:dyDescent="0.3">
      <c r="A531" s="284" t="s">
        <v>194</v>
      </c>
      <c r="B531" s="257">
        <v>3.67</v>
      </c>
      <c r="C531" s="258">
        <v>4.1100000000000003</v>
      </c>
      <c r="D531" s="259">
        <v>0.44000000000000039</v>
      </c>
      <c r="E531" s="257">
        <v>3.55</v>
      </c>
      <c r="F531" s="258">
        <v>3.72</v>
      </c>
      <c r="G531" s="259">
        <v>0.17000000000000037</v>
      </c>
      <c r="H531" s="257">
        <v>3.43</v>
      </c>
      <c r="I531" s="258">
        <v>3.5</v>
      </c>
      <c r="J531" s="259">
        <v>6.999999999999984E-2</v>
      </c>
    </row>
    <row r="532" spans="1:10" x14ac:dyDescent="0.3">
      <c r="A532" s="284" t="s">
        <v>174</v>
      </c>
      <c r="B532" s="257">
        <v>0.9</v>
      </c>
      <c r="C532" s="258">
        <v>1.01</v>
      </c>
      <c r="D532" s="260" t="s">
        <v>248</v>
      </c>
      <c r="E532" s="257">
        <v>1.02</v>
      </c>
      <c r="F532" s="258">
        <v>1.37</v>
      </c>
      <c r="G532" s="260" t="s">
        <v>248</v>
      </c>
      <c r="H532" s="257">
        <v>1.01</v>
      </c>
      <c r="I532" s="258">
        <v>1.23</v>
      </c>
      <c r="J532" s="260" t="s">
        <v>248</v>
      </c>
    </row>
    <row r="533" spans="1:10" x14ac:dyDescent="0.3">
      <c r="A533" s="284" t="s">
        <v>260</v>
      </c>
      <c r="B533" s="262" t="s">
        <v>248</v>
      </c>
      <c r="C533" s="258" t="s">
        <v>236</v>
      </c>
      <c r="D533" s="260" t="s">
        <v>248</v>
      </c>
      <c r="E533" s="262" t="s">
        <v>248</v>
      </c>
      <c r="F533" s="258" t="s">
        <v>130</v>
      </c>
      <c r="G533" s="260" t="s">
        <v>248</v>
      </c>
      <c r="H533" s="262" t="s">
        <v>248</v>
      </c>
      <c r="I533" s="258" t="s">
        <v>130</v>
      </c>
      <c r="J533" s="260" t="s">
        <v>248</v>
      </c>
    </row>
    <row r="534" spans="1:10" x14ac:dyDescent="0.3">
      <c r="A534" s="285" t="s">
        <v>173</v>
      </c>
      <c r="B534" s="264" t="s">
        <v>248</v>
      </c>
      <c r="C534" s="265">
        <v>0.49272116461366222</v>
      </c>
      <c r="D534" s="266" t="s">
        <v>248</v>
      </c>
      <c r="E534" s="264" t="s">
        <v>248</v>
      </c>
      <c r="F534" s="265">
        <v>0.14154870940882627</v>
      </c>
      <c r="G534" s="266" t="s">
        <v>248</v>
      </c>
      <c r="H534" s="264" t="s">
        <v>248</v>
      </c>
      <c r="I534" s="265">
        <v>5.9726962457337752E-2</v>
      </c>
      <c r="J534" s="266" t="s">
        <v>248</v>
      </c>
    </row>
    <row r="535" spans="1:10" ht="65" x14ac:dyDescent="0.3">
      <c r="A535" s="192" t="s">
        <v>1098</v>
      </c>
      <c r="B535" s="250">
        <v>2.3E-2</v>
      </c>
      <c r="C535" s="251">
        <v>6.8000000000000005E-2</v>
      </c>
      <c r="D535" s="252">
        <v>4.5000000000000005E-2</v>
      </c>
      <c r="E535" s="250">
        <v>0.03</v>
      </c>
      <c r="F535" s="251">
        <v>4.4999999999999998E-2</v>
      </c>
      <c r="G535" s="252">
        <v>1.4999999999999999E-2</v>
      </c>
      <c r="H535" s="250">
        <v>0.03</v>
      </c>
      <c r="I535" s="251">
        <v>5.0999999999999997E-2</v>
      </c>
      <c r="J535" s="252">
        <v>2.0999999999999998E-2</v>
      </c>
    </row>
    <row r="536" spans="1:10" x14ac:dyDescent="0.3">
      <c r="A536" s="222" t="s">
        <v>116</v>
      </c>
      <c r="B536" s="250">
        <v>4.4999999999999998E-2</v>
      </c>
      <c r="C536" s="251">
        <v>2.3E-2</v>
      </c>
      <c r="D536" s="252">
        <v>-2.1999999999999999E-2</v>
      </c>
      <c r="E536" s="250">
        <v>0.06</v>
      </c>
      <c r="F536" s="251">
        <v>0.03</v>
      </c>
      <c r="G536" s="252">
        <v>-0.03</v>
      </c>
      <c r="H536" s="250">
        <v>4.4999999999999998E-2</v>
      </c>
      <c r="I536" s="251">
        <v>0.11600000000000001</v>
      </c>
      <c r="J536" s="252">
        <v>7.1000000000000008E-2</v>
      </c>
    </row>
    <row r="537" spans="1:10" x14ac:dyDescent="0.3">
      <c r="A537" s="222" t="s">
        <v>117</v>
      </c>
      <c r="B537" s="250">
        <v>0.182</v>
      </c>
      <c r="C537" s="251">
        <v>0.20499999999999999</v>
      </c>
      <c r="D537" s="252">
        <v>2.2999999999999993E-2</v>
      </c>
      <c r="E537" s="250">
        <v>0.17899999999999999</v>
      </c>
      <c r="F537" s="251">
        <v>0.19400000000000001</v>
      </c>
      <c r="G537" s="252">
        <v>1.5000000000000013E-2</v>
      </c>
      <c r="H537" s="250">
        <v>0.16700000000000001</v>
      </c>
      <c r="I537" s="251">
        <v>0.187</v>
      </c>
      <c r="J537" s="252">
        <v>1.999999999999999E-2</v>
      </c>
    </row>
    <row r="538" spans="1:10" x14ac:dyDescent="0.3">
      <c r="A538" s="222" t="s">
        <v>118</v>
      </c>
      <c r="B538" s="250">
        <v>0.75</v>
      </c>
      <c r="C538" s="251">
        <v>0.70499999999999996</v>
      </c>
      <c r="D538" s="252">
        <v>-4.500000000000004E-2</v>
      </c>
      <c r="E538" s="250">
        <v>0.73099999999999998</v>
      </c>
      <c r="F538" s="251">
        <v>0.73099999999999998</v>
      </c>
      <c r="G538" s="252">
        <v>0</v>
      </c>
      <c r="H538" s="250">
        <v>0.75800000000000001</v>
      </c>
      <c r="I538" s="251">
        <v>0.64600000000000002</v>
      </c>
      <c r="J538" s="252">
        <v>-0.11199999999999999</v>
      </c>
    </row>
    <row r="539" spans="1:10" x14ac:dyDescent="0.3">
      <c r="A539" s="279" t="s">
        <v>259</v>
      </c>
      <c r="B539" s="254">
        <v>44</v>
      </c>
      <c r="C539" s="255">
        <v>44</v>
      </c>
      <c r="D539" s="256" t="s">
        <v>248</v>
      </c>
      <c r="E539" s="254">
        <v>67</v>
      </c>
      <c r="F539" s="255">
        <v>67</v>
      </c>
      <c r="G539" s="256" t="s">
        <v>248</v>
      </c>
      <c r="H539" s="254">
        <v>198</v>
      </c>
      <c r="I539" s="255">
        <v>198</v>
      </c>
      <c r="J539" s="256" t="s">
        <v>248</v>
      </c>
    </row>
    <row r="540" spans="1:10" x14ac:dyDescent="0.3">
      <c r="A540" s="222" t="s">
        <v>194</v>
      </c>
      <c r="B540" s="257">
        <v>1.34</v>
      </c>
      <c r="C540" s="258">
        <v>1.45</v>
      </c>
      <c r="D540" s="259">
        <v>0.10999999999999988</v>
      </c>
      <c r="E540" s="257">
        <v>1.39</v>
      </c>
      <c r="F540" s="258">
        <v>1.39</v>
      </c>
      <c r="G540" s="259">
        <v>0</v>
      </c>
      <c r="H540" s="257">
        <v>1.35</v>
      </c>
      <c r="I540" s="258">
        <v>1.57</v>
      </c>
      <c r="J540" s="259">
        <v>0.21999999999999997</v>
      </c>
    </row>
    <row r="541" spans="1:10" x14ac:dyDescent="0.3">
      <c r="A541" s="222" t="s">
        <v>174</v>
      </c>
      <c r="B541" s="257">
        <v>0.68</v>
      </c>
      <c r="C541" s="258">
        <v>0.85</v>
      </c>
      <c r="D541" s="260" t="s">
        <v>248</v>
      </c>
      <c r="E541" s="257">
        <v>0.74</v>
      </c>
      <c r="F541" s="258">
        <v>0.76</v>
      </c>
      <c r="G541" s="260" t="s">
        <v>248</v>
      </c>
      <c r="H541" s="257">
        <v>0.71</v>
      </c>
      <c r="I541" s="258">
        <v>0.89</v>
      </c>
      <c r="J541" s="260" t="s">
        <v>248</v>
      </c>
    </row>
    <row r="542" spans="1:10" x14ac:dyDescent="0.3">
      <c r="A542" s="222" t="s">
        <v>260</v>
      </c>
      <c r="B542" s="262" t="s">
        <v>248</v>
      </c>
      <c r="C542" s="258" t="s">
        <v>130</v>
      </c>
      <c r="D542" s="260" t="s">
        <v>248</v>
      </c>
      <c r="E542" s="262" t="s">
        <v>248</v>
      </c>
      <c r="F542" s="258" t="s">
        <v>130</v>
      </c>
      <c r="G542" s="260" t="s">
        <v>248</v>
      </c>
      <c r="H542" s="262" t="s">
        <v>248</v>
      </c>
      <c r="I542" s="258" t="s">
        <v>236</v>
      </c>
      <c r="J542" s="260" t="s">
        <v>248</v>
      </c>
    </row>
    <row r="543" spans="1:10" x14ac:dyDescent="0.3">
      <c r="A543" s="280" t="s">
        <v>173</v>
      </c>
      <c r="B543" s="264" t="s">
        <v>248</v>
      </c>
      <c r="C543" s="265">
        <v>0.13079667063020201</v>
      </c>
      <c r="D543" s="266" t="s">
        <v>248</v>
      </c>
      <c r="E543" s="264" t="s">
        <v>248</v>
      </c>
      <c r="F543" s="265">
        <v>0</v>
      </c>
      <c r="G543" s="266" t="s">
        <v>248</v>
      </c>
      <c r="H543" s="264" t="s">
        <v>248</v>
      </c>
      <c r="I543" s="265">
        <v>0.22380467955239061</v>
      </c>
      <c r="J543" s="266" t="s">
        <v>248</v>
      </c>
    </row>
    <row r="544" spans="1:10" ht="26" x14ac:dyDescent="0.3">
      <c r="A544" s="192" t="s">
        <v>421</v>
      </c>
      <c r="B544" s="250">
        <v>0.159</v>
      </c>
      <c r="C544" s="251">
        <v>0.182</v>
      </c>
      <c r="D544" s="252">
        <v>2.2999999999999993E-2</v>
      </c>
      <c r="E544" s="250">
        <v>0.17899999999999999</v>
      </c>
      <c r="F544" s="251">
        <v>0.17899999999999999</v>
      </c>
      <c r="G544" s="252">
        <v>0</v>
      </c>
      <c r="H544" s="250">
        <v>0.158</v>
      </c>
      <c r="I544" s="251">
        <v>0.16300000000000001</v>
      </c>
      <c r="J544" s="252">
        <v>5.0000000000000044E-3</v>
      </c>
    </row>
    <row r="545" spans="1:10" x14ac:dyDescent="0.3">
      <c r="A545" s="222" t="s">
        <v>116</v>
      </c>
      <c r="B545" s="250">
        <v>0.47699999999999998</v>
      </c>
      <c r="C545" s="251">
        <v>0.318</v>
      </c>
      <c r="D545" s="252">
        <v>-0.15899999999999997</v>
      </c>
      <c r="E545" s="250">
        <v>0.40300000000000002</v>
      </c>
      <c r="F545" s="251">
        <v>0.26900000000000002</v>
      </c>
      <c r="G545" s="252">
        <v>-0.13400000000000001</v>
      </c>
      <c r="H545" s="250">
        <v>0.372</v>
      </c>
      <c r="I545" s="251">
        <v>0.32100000000000001</v>
      </c>
      <c r="J545" s="252">
        <v>-5.099999999999999E-2</v>
      </c>
    </row>
    <row r="546" spans="1:10" x14ac:dyDescent="0.3">
      <c r="A546" s="222" t="s">
        <v>117</v>
      </c>
      <c r="B546" s="250">
        <v>0.318</v>
      </c>
      <c r="C546" s="251">
        <v>0.38600000000000001</v>
      </c>
      <c r="D546" s="252">
        <v>6.8000000000000005E-2</v>
      </c>
      <c r="E546" s="250">
        <v>0.34300000000000003</v>
      </c>
      <c r="F546" s="251">
        <v>0.40300000000000002</v>
      </c>
      <c r="G546" s="252">
        <v>0.06</v>
      </c>
      <c r="H546" s="250">
        <v>0.35199999999999998</v>
      </c>
      <c r="I546" s="251">
        <v>0.34200000000000003</v>
      </c>
      <c r="J546" s="252">
        <v>-9.9999999999999534E-3</v>
      </c>
    </row>
    <row r="547" spans="1:10" x14ac:dyDescent="0.3">
      <c r="A547" s="222" t="s">
        <v>118</v>
      </c>
      <c r="B547" s="250">
        <v>4.4999999999999998E-2</v>
      </c>
      <c r="C547" s="251">
        <v>0.114</v>
      </c>
      <c r="D547" s="252">
        <v>6.9000000000000006E-2</v>
      </c>
      <c r="E547" s="250">
        <v>7.4999999999999997E-2</v>
      </c>
      <c r="F547" s="251">
        <v>0.14899999999999999</v>
      </c>
      <c r="G547" s="252">
        <v>7.3999999999999996E-2</v>
      </c>
      <c r="H547" s="250">
        <v>0.11700000000000001</v>
      </c>
      <c r="I547" s="251">
        <v>0.17299999999999999</v>
      </c>
      <c r="J547" s="252">
        <v>5.599999999999998E-2</v>
      </c>
    </row>
    <row r="548" spans="1:10" x14ac:dyDescent="0.3">
      <c r="A548" s="279" t="s">
        <v>259</v>
      </c>
      <c r="B548" s="254">
        <v>44</v>
      </c>
      <c r="C548" s="255">
        <v>44</v>
      </c>
      <c r="D548" s="256" t="s">
        <v>248</v>
      </c>
      <c r="E548" s="254">
        <v>67</v>
      </c>
      <c r="F548" s="255">
        <v>67</v>
      </c>
      <c r="G548" s="256" t="s">
        <v>248</v>
      </c>
      <c r="H548" s="254">
        <v>196</v>
      </c>
      <c r="I548" s="255">
        <v>196</v>
      </c>
      <c r="J548" s="256" t="s">
        <v>248</v>
      </c>
    </row>
    <row r="549" spans="1:10" x14ac:dyDescent="0.3">
      <c r="A549" s="222" t="s">
        <v>194</v>
      </c>
      <c r="B549" s="257">
        <v>2.75</v>
      </c>
      <c r="C549" s="258">
        <v>2.57</v>
      </c>
      <c r="D549" s="259">
        <v>-0.18000000000000016</v>
      </c>
      <c r="E549" s="257">
        <v>2.69</v>
      </c>
      <c r="F549" s="258">
        <v>2.48</v>
      </c>
      <c r="G549" s="259">
        <v>-0.20999999999999996</v>
      </c>
      <c r="H549" s="257">
        <v>2.57</v>
      </c>
      <c r="I549" s="258">
        <v>2.4700000000000002</v>
      </c>
      <c r="J549" s="259">
        <v>-9.9999999999999645E-2</v>
      </c>
    </row>
    <row r="550" spans="1:10" x14ac:dyDescent="0.3">
      <c r="A550" s="222" t="s">
        <v>174</v>
      </c>
      <c r="B550" s="257">
        <v>0.78</v>
      </c>
      <c r="C550" s="258">
        <v>0.93</v>
      </c>
      <c r="D550" s="260" t="s">
        <v>248</v>
      </c>
      <c r="E550" s="257">
        <v>0.86</v>
      </c>
      <c r="F550" s="258">
        <v>0.96</v>
      </c>
      <c r="G550" s="260" t="s">
        <v>248</v>
      </c>
      <c r="H550" s="257">
        <v>0.89</v>
      </c>
      <c r="I550" s="258">
        <v>0.96</v>
      </c>
      <c r="J550" s="260" t="s">
        <v>248</v>
      </c>
    </row>
    <row r="551" spans="1:10" x14ac:dyDescent="0.3">
      <c r="A551" s="222" t="s">
        <v>260</v>
      </c>
      <c r="B551" s="262" t="s">
        <v>248</v>
      </c>
      <c r="C551" s="258" t="s">
        <v>130</v>
      </c>
      <c r="D551" s="260" t="s">
        <v>248</v>
      </c>
      <c r="E551" s="262" t="s">
        <v>248</v>
      </c>
      <c r="F551" s="258" t="s">
        <v>130</v>
      </c>
      <c r="G551" s="260" t="s">
        <v>248</v>
      </c>
      <c r="H551" s="262" t="s">
        <v>248</v>
      </c>
      <c r="I551" s="258" t="s">
        <v>130</v>
      </c>
      <c r="J551" s="260" t="s">
        <v>248</v>
      </c>
    </row>
    <row r="552" spans="1:10" x14ac:dyDescent="0.3">
      <c r="A552" s="280" t="s">
        <v>173</v>
      </c>
      <c r="B552" s="264" t="s">
        <v>248</v>
      </c>
      <c r="C552" s="265">
        <v>-0.19007391763463588</v>
      </c>
      <c r="D552" s="266" t="s">
        <v>248</v>
      </c>
      <c r="E552" s="264" t="s">
        <v>248</v>
      </c>
      <c r="F552" s="265">
        <v>-0.19961977186311783</v>
      </c>
      <c r="G552" s="266" t="s">
        <v>248</v>
      </c>
      <c r="H552" s="264" t="s">
        <v>248</v>
      </c>
      <c r="I552" s="265">
        <v>-9.6061479346781609E-2</v>
      </c>
      <c r="J552" s="266" t="s">
        <v>248</v>
      </c>
    </row>
    <row r="553" spans="1:10" ht="65" x14ac:dyDescent="0.3">
      <c r="A553" s="192" t="s">
        <v>59</v>
      </c>
      <c r="B553" s="250">
        <v>0.182</v>
      </c>
      <c r="C553" s="251">
        <v>0.13600000000000001</v>
      </c>
      <c r="D553" s="252">
        <v>-4.5999999999999985E-2</v>
      </c>
      <c r="E553" s="250">
        <v>0.17899999999999999</v>
      </c>
      <c r="F553" s="251">
        <v>0.104</v>
      </c>
      <c r="G553" s="252">
        <v>-7.4999999999999997E-2</v>
      </c>
      <c r="H553" s="250">
        <v>0.122</v>
      </c>
      <c r="I553" s="251">
        <v>0.10199999999999999</v>
      </c>
      <c r="J553" s="252">
        <v>-2.0000000000000004E-2</v>
      </c>
    </row>
    <row r="554" spans="1:10" x14ac:dyDescent="0.3">
      <c r="A554" s="222" t="s">
        <v>116</v>
      </c>
      <c r="B554" s="250">
        <v>0.38600000000000001</v>
      </c>
      <c r="C554" s="251">
        <v>0.36399999999999999</v>
      </c>
      <c r="D554" s="252">
        <v>-2.200000000000002E-2</v>
      </c>
      <c r="E554" s="250">
        <v>0.32800000000000001</v>
      </c>
      <c r="F554" s="251">
        <v>0.373</v>
      </c>
      <c r="G554" s="252">
        <v>4.4999999999999984E-2</v>
      </c>
      <c r="H554" s="250">
        <v>0.34</v>
      </c>
      <c r="I554" s="251">
        <v>0.376</v>
      </c>
      <c r="J554" s="252">
        <v>3.5999999999999976E-2</v>
      </c>
    </row>
    <row r="555" spans="1:10" x14ac:dyDescent="0.3">
      <c r="A555" s="222" t="s">
        <v>117</v>
      </c>
      <c r="B555" s="250">
        <v>0.36399999999999999</v>
      </c>
      <c r="C555" s="251">
        <v>0.38600000000000001</v>
      </c>
      <c r="D555" s="252">
        <v>2.200000000000002E-2</v>
      </c>
      <c r="E555" s="250">
        <v>0.41799999999999998</v>
      </c>
      <c r="F555" s="251">
        <v>0.373</v>
      </c>
      <c r="G555" s="252">
        <v>-4.4999999999999984E-2</v>
      </c>
      <c r="H555" s="250">
        <v>0.38100000000000001</v>
      </c>
      <c r="I555" s="251">
        <v>0.36</v>
      </c>
      <c r="J555" s="252">
        <v>-2.1000000000000019E-2</v>
      </c>
    </row>
    <row r="556" spans="1:10" x14ac:dyDescent="0.3">
      <c r="A556" s="222" t="s">
        <v>118</v>
      </c>
      <c r="B556" s="250">
        <v>6.8000000000000005E-2</v>
      </c>
      <c r="C556" s="251">
        <v>0.114</v>
      </c>
      <c r="D556" s="252">
        <v>4.5999999999999999E-2</v>
      </c>
      <c r="E556" s="250">
        <v>7.4999999999999997E-2</v>
      </c>
      <c r="F556" s="251">
        <v>0.14899999999999999</v>
      </c>
      <c r="G556" s="252">
        <v>7.3999999999999996E-2</v>
      </c>
      <c r="H556" s="250">
        <v>0.157</v>
      </c>
      <c r="I556" s="251">
        <v>0.16200000000000001</v>
      </c>
      <c r="J556" s="252">
        <v>5.0000000000000044E-3</v>
      </c>
    </row>
    <row r="557" spans="1:10" x14ac:dyDescent="0.3">
      <c r="A557" s="279" t="s">
        <v>259</v>
      </c>
      <c r="B557" s="254">
        <v>44</v>
      </c>
      <c r="C557" s="255">
        <v>44</v>
      </c>
      <c r="D557" s="256" t="s">
        <v>248</v>
      </c>
      <c r="E557" s="254">
        <v>67</v>
      </c>
      <c r="F557" s="255">
        <v>67</v>
      </c>
      <c r="G557" s="256" t="s">
        <v>248</v>
      </c>
      <c r="H557" s="254">
        <v>197</v>
      </c>
      <c r="I557" s="255">
        <v>197</v>
      </c>
      <c r="J557" s="256" t="s">
        <v>248</v>
      </c>
    </row>
    <row r="558" spans="1:10" x14ac:dyDescent="0.3">
      <c r="A558" s="222" t="s">
        <v>194</v>
      </c>
      <c r="B558" s="257">
        <v>2.68</v>
      </c>
      <c r="C558" s="258">
        <v>2.52</v>
      </c>
      <c r="D558" s="259">
        <v>-0.16000000000000014</v>
      </c>
      <c r="E558" s="257">
        <v>2.61</v>
      </c>
      <c r="F558" s="258">
        <v>2.4300000000000002</v>
      </c>
      <c r="G558" s="259">
        <v>-0.17999999999999972</v>
      </c>
      <c r="H558" s="257">
        <v>2.4300000000000002</v>
      </c>
      <c r="I558" s="258">
        <v>2.42</v>
      </c>
      <c r="J558" s="259">
        <v>-1.0000000000000231E-2</v>
      </c>
    </row>
    <row r="559" spans="1:10" x14ac:dyDescent="0.3">
      <c r="A559" s="222" t="s">
        <v>174</v>
      </c>
      <c r="B559" s="257">
        <v>0.86</v>
      </c>
      <c r="C559" s="258">
        <v>0.88</v>
      </c>
      <c r="D559" s="260" t="s">
        <v>248</v>
      </c>
      <c r="E559" s="257">
        <v>0.87</v>
      </c>
      <c r="F559" s="258">
        <v>0.87</v>
      </c>
      <c r="G559" s="260" t="s">
        <v>248</v>
      </c>
      <c r="H559" s="257">
        <v>0.9</v>
      </c>
      <c r="I559" s="258">
        <v>0.88</v>
      </c>
      <c r="J559" s="260" t="s">
        <v>248</v>
      </c>
    </row>
    <row r="560" spans="1:10" x14ac:dyDescent="0.3">
      <c r="A560" s="222" t="s">
        <v>260</v>
      </c>
      <c r="B560" s="262" t="s">
        <v>248</v>
      </c>
      <c r="C560" s="258" t="s">
        <v>130</v>
      </c>
      <c r="D560" s="260" t="s">
        <v>248</v>
      </c>
      <c r="E560" s="262" t="s">
        <v>248</v>
      </c>
      <c r="F560" s="258" t="s">
        <v>130</v>
      </c>
      <c r="G560" s="260" t="s">
        <v>248</v>
      </c>
      <c r="H560" s="262" t="s">
        <v>248</v>
      </c>
      <c r="I560" s="258" t="s">
        <v>130</v>
      </c>
      <c r="J560" s="260" t="s">
        <v>248</v>
      </c>
    </row>
    <row r="561" spans="1:10" x14ac:dyDescent="0.3">
      <c r="A561" s="280" t="s">
        <v>173</v>
      </c>
      <c r="B561" s="264" t="s">
        <v>248</v>
      </c>
      <c r="C561" s="265">
        <v>-0.14298480786416456</v>
      </c>
      <c r="D561" s="266" t="s">
        <v>248</v>
      </c>
      <c r="E561" s="264" t="s">
        <v>248</v>
      </c>
      <c r="F561" s="265">
        <v>-0.16574585635359088</v>
      </c>
      <c r="G561" s="266" t="s">
        <v>248</v>
      </c>
      <c r="H561" s="264" t="s">
        <v>248</v>
      </c>
      <c r="I561" s="265">
        <v>-9.4428706326725505E-3</v>
      </c>
      <c r="J561" s="266" t="s">
        <v>248</v>
      </c>
    </row>
    <row r="562" spans="1:10" ht="26" x14ac:dyDescent="0.3">
      <c r="A562" s="192" t="s">
        <v>60</v>
      </c>
      <c r="B562" s="250">
        <v>0.11600000000000001</v>
      </c>
      <c r="C562" s="251">
        <v>9.2999999999999999E-2</v>
      </c>
      <c r="D562" s="252">
        <v>-2.3000000000000007E-2</v>
      </c>
      <c r="E562" s="250">
        <v>0.121</v>
      </c>
      <c r="F562" s="251">
        <v>7.5999999999999998E-2</v>
      </c>
      <c r="G562" s="252">
        <v>-4.4999999999999998E-2</v>
      </c>
      <c r="H562" s="250">
        <v>0.122</v>
      </c>
      <c r="I562" s="251">
        <v>7.5999999999999998E-2</v>
      </c>
      <c r="J562" s="252">
        <v>-4.5999999999999999E-2</v>
      </c>
    </row>
    <row r="563" spans="1:10" x14ac:dyDescent="0.3">
      <c r="A563" s="222" t="s">
        <v>116</v>
      </c>
      <c r="B563" s="250">
        <v>0.23300000000000001</v>
      </c>
      <c r="C563" s="251">
        <v>0.16300000000000001</v>
      </c>
      <c r="D563" s="252">
        <v>-7.0000000000000007E-2</v>
      </c>
      <c r="E563" s="250">
        <v>0.22700000000000001</v>
      </c>
      <c r="F563" s="251">
        <v>0.182</v>
      </c>
      <c r="G563" s="252">
        <v>-4.5000000000000012E-2</v>
      </c>
      <c r="H563" s="250">
        <v>0.193</v>
      </c>
      <c r="I563" s="251">
        <v>0.21299999999999999</v>
      </c>
      <c r="J563" s="252">
        <v>1.999999999999999E-2</v>
      </c>
    </row>
    <row r="564" spans="1:10" x14ac:dyDescent="0.3">
      <c r="A564" s="222" t="s">
        <v>117</v>
      </c>
      <c r="B564" s="250">
        <v>0.48799999999999999</v>
      </c>
      <c r="C564" s="251">
        <v>0.34899999999999998</v>
      </c>
      <c r="D564" s="252">
        <v>-0.13900000000000001</v>
      </c>
      <c r="E564" s="250">
        <v>0.42399999999999999</v>
      </c>
      <c r="F564" s="251">
        <v>0.40899999999999997</v>
      </c>
      <c r="G564" s="252">
        <v>-1.5000000000000013E-2</v>
      </c>
      <c r="H564" s="250">
        <v>0.38100000000000001</v>
      </c>
      <c r="I564" s="251">
        <v>0.42099999999999999</v>
      </c>
      <c r="J564" s="252">
        <v>3.999999999999998E-2</v>
      </c>
    </row>
    <row r="565" spans="1:10" x14ac:dyDescent="0.3">
      <c r="A565" s="222" t="s">
        <v>118</v>
      </c>
      <c r="B565" s="250">
        <v>0.16300000000000001</v>
      </c>
      <c r="C565" s="251">
        <v>0.39500000000000002</v>
      </c>
      <c r="D565" s="252">
        <v>0.23200000000000001</v>
      </c>
      <c r="E565" s="250">
        <v>0.22700000000000001</v>
      </c>
      <c r="F565" s="251">
        <v>0.33300000000000002</v>
      </c>
      <c r="G565" s="252">
        <v>0.10600000000000001</v>
      </c>
      <c r="H565" s="250">
        <v>0.30499999999999999</v>
      </c>
      <c r="I565" s="251">
        <v>0.28899999999999998</v>
      </c>
      <c r="J565" s="252">
        <v>-1.6000000000000014E-2</v>
      </c>
    </row>
    <row r="566" spans="1:10" x14ac:dyDescent="0.3">
      <c r="A566" s="279" t="s">
        <v>259</v>
      </c>
      <c r="B566" s="254">
        <v>43</v>
      </c>
      <c r="C566" s="255">
        <v>43</v>
      </c>
      <c r="D566" s="256" t="s">
        <v>248</v>
      </c>
      <c r="E566" s="254">
        <v>66</v>
      </c>
      <c r="F566" s="255">
        <v>66</v>
      </c>
      <c r="G566" s="256" t="s">
        <v>248</v>
      </c>
      <c r="H566" s="254">
        <v>197</v>
      </c>
      <c r="I566" s="255">
        <v>197</v>
      </c>
      <c r="J566" s="256" t="s">
        <v>248</v>
      </c>
    </row>
    <row r="567" spans="1:10" x14ac:dyDescent="0.3">
      <c r="A567" s="222" t="s">
        <v>194</v>
      </c>
      <c r="B567" s="257">
        <v>2.2999999999999998</v>
      </c>
      <c r="C567" s="258">
        <v>1.95</v>
      </c>
      <c r="D567" s="259">
        <v>-0.34999999999999987</v>
      </c>
      <c r="E567" s="257">
        <v>2.2400000000000002</v>
      </c>
      <c r="F567" s="258">
        <v>2</v>
      </c>
      <c r="G567" s="259">
        <v>-0.24000000000000021</v>
      </c>
      <c r="H567" s="257">
        <v>2.13</v>
      </c>
      <c r="I567" s="258">
        <v>2.08</v>
      </c>
      <c r="J567" s="259">
        <v>-4.9999999999999822E-2</v>
      </c>
    </row>
    <row r="568" spans="1:10" x14ac:dyDescent="0.3">
      <c r="A568" s="222" t="s">
        <v>174</v>
      </c>
      <c r="B568" s="257">
        <v>0.89</v>
      </c>
      <c r="C568" s="258">
        <v>0.97</v>
      </c>
      <c r="D568" s="260" t="s">
        <v>248</v>
      </c>
      <c r="E568" s="257">
        <v>0.95</v>
      </c>
      <c r="F568" s="258">
        <v>0.91</v>
      </c>
      <c r="G568" s="260" t="s">
        <v>248</v>
      </c>
      <c r="H568" s="257">
        <v>0.99</v>
      </c>
      <c r="I568" s="258">
        <v>0.9</v>
      </c>
      <c r="J568" s="260" t="s">
        <v>248</v>
      </c>
    </row>
    <row r="569" spans="1:10" x14ac:dyDescent="0.3">
      <c r="A569" s="222" t="s">
        <v>260</v>
      </c>
      <c r="B569" s="262" t="s">
        <v>248</v>
      </c>
      <c r="C569" s="258" t="s">
        <v>236</v>
      </c>
      <c r="D569" s="260" t="s">
        <v>248</v>
      </c>
      <c r="E569" s="262" t="s">
        <v>248</v>
      </c>
      <c r="F569" s="258" t="s">
        <v>266</v>
      </c>
      <c r="G569" s="260" t="s">
        <v>248</v>
      </c>
      <c r="H569" s="262" t="s">
        <v>248</v>
      </c>
      <c r="I569" s="258" t="s">
        <v>130</v>
      </c>
      <c r="J569" s="260" t="s">
        <v>248</v>
      </c>
    </row>
    <row r="570" spans="1:10" x14ac:dyDescent="0.3">
      <c r="A570" s="280" t="s">
        <v>173</v>
      </c>
      <c r="B570" s="264" t="s">
        <v>248</v>
      </c>
      <c r="C570" s="265">
        <v>-0.39018952062430307</v>
      </c>
      <c r="D570" s="266" t="s">
        <v>248</v>
      </c>
      <c r="E570" s="264" t="s">
        <v>248</v>
      </c>
      <c r="F570" s="265">
        <v>-0.24169184290030232</v>
      </c>
      <c r="G570" s="266" t="s">
        <v>248</v>
      </c>
      <c r="H570" s="264" t="s">
        <v>248</v>
      </c>
      <c r="I570" s="265">
        <v>-4.553734061930767E-2</v>
      </c>
      <c r="J570" s="266" t="s">
        <v>248</v>
      </c>
    </row>
    <row r="571" spans="1:10" ht="26" x14ac:dyDescent="0.3">
      <c r="A571" s="192" t="s">
        <v>145</v>
      </c>
      <c r="B571" s="250">
        <v>0.20499999999999999</v>
      </c>
      <c r="C571" s="251">
        <v>0.159</v>
      </c>
      <c r="D571" s="252">
        <v>-4.5999999999999985E-2</v>
      </c>
      <c r="E571" s="250">
        <v>0.16400000000000001</v>
      </c>
      <c r="F571" s="251">
        <v>0.11899999999999999</v>
      </c>
      <c r="G571" s="252">
        <v>-4.5000000000000012E-2</v>
      </c>
      <c r="H571" s="250">
        <v>0.16200000000000001</v>
      </c>
      <c r="I571" s="251">
        <v>0.11600000000000001</v>
      </c>
      <c r="J571" s="252">
        <v>-4.5999999999999999E-2</v>
      </c>
    </row>
    <row r="572" spans="1:10" x14ac:dyDescent="0.3">
      <c r="A572" s="222" t="s">
        <v>116</v>
      </c>
      <c r="B572" s="250">
        <v>0.40899999999999997</v>
      </c>
      <c r="C572" s="251">
        <v>0.40899999999999997</v>
      </c>
      <c r="D572" s="252">
        <v>0</v>
      </c>
      <c r="E572" s="250">
        <v>0.38800000000000001</v>
      </c>
      <c r="F572" s="251">
        <v>0.40300000000000002</v>
      </c>
      <c r="G572" s="252">
        <v>1.5000000000000013E-2</v>
      </c>
      <c r="H572" s="250">
        <v>0.33300000000000002</v>
      </c>
      <c r="I572" s="251">
        <v>0.38900000000000001</v>
      </c>
      <c r="J572" s="252">
        <v>5.5999999999999994E-2</v>
      </c>
    </row>
    <row r="573" spans="1:10" x14ac:dyDescent="0.3">
      <c r="A573" s="222" t="s">
        <v>117</v>
      </c>
      <c r="B573" s="250">
        <v>0.34100000000000003</v>
      </c>
      <c r="C573" s="251">
        <v>0.25</v>
      </c>
      <c r="D573" s="252">
        <v>-9.1000000000000025E-2</v>
      </c>
      <c r="E573" s="250">
        <v>0.35799999999999998</v>
      </c>
      <c r="F573" s="251">
        <v>0.29899999999999999</v>
      </c>
      <c r="G573" s="252">
        <v>-5.8999999999999997E-2</v>
      </c>
      <c r="H573" s="250">
        <v>0.374</v>
      </c>
      <c r="I573" s="251">
        <v>0.374</v>
      </c>
      <c r="J573" s="252">
        <v>0</v>
      </c>
    </row>
    <row r="574" spans="1:10" x14ac:dyDescent="0.3">
      <c r="A574" s="222" t="s">
        <v>118</v>
      </c>
      <c r="B574" s="250">
        <v>4.4999999999999998E-2</v>
      </c>
      <c r="C574" s="251">
        <v>0.182</v>
      </c>
      <c r="D574" s="252">
        <v>0.13700000000000001</v>
      </c>
      <c r="E574" s="250">
        <v>0.09</v>
      </c>
      <c r="F574" s="251">
        <v>0.17899999999999999</v>
      </c>
      <c r="G574" s="252">
        <v>8.8999999999999996E-2</v>
      </c>
      <c r="H574" s="250">
        <v>0.13100000000000001</v>
      </c>
      <c r="I574" s="251">
        <v>0.121</v>
      </c>
      <c r="J574" s="252">
        <v>-1.0000000000000009E-2</v>
      </c>
    </row>
    <row r="575" spans="1:10" x14ac:dyDescent="0.3">
      <c r="A575" s="279" t="s">
        <v>259</v>
      </c>
      <c r="B575" s="254">
        <v>44</v>
      </c>
      <c r="C575" s="255">
        <v>44</v>
      </c>
      <c r="D575" s="256" t="s">
        <v>248</v>
      </c>
      <c r="E575" s="254">
        <v>67</v>
      </c>
      <c r="F575" s="255">
        <v>67</v>
      </c>
      <c r="G575" s="256" t="s">
        <v>248</v>
      </c>
      <c r="H575" s="254">
        <v>198</v>
      </c>
      <c r="I575" s="255">
        <v>198</v>
      </c>
      <c r="J575" s="256" t="s">
        <v>248</v>
      </c>
    </row>
    <row r="576" spans="1:10" x14ac:dyDescent="0.3">
      <c r="A576" s="222" t="s">
        <v>194</v>
      </c>
      <c r="B576" s="257">
        <v>2.77</v>
      </c>
      <c r="C576" s="258">
        <v>2.5499999999999998</v>
      </c>
      <c r="D576" s="259">
        <v>-0.2200000000000002</v>
      </c>
      <c r="E576" s="257">
        <v>2.63</v>
      </c>
      <c r="F576" s="258">
        <v>2.46</v>
      </c>
      <c r="G576" s="259">
        <v>-0.16999999999999993</v>
      </c>
      <c r="H576" s="257">
        <v>2.5299999999999998</v>
      </c>
      <c r="I576" s="258">
        <v>2.5</v>
      </c>
      <c r="J576" s="259">
        <v>-2.9999999999999805E-2</v>
      </c>
    </row>
    <row r="577" spans="1:10" x14ac:dyDescent="0.3">
      <c r="A577" s="222" t="s">
        <v>174</v>
      </c>
      <c r="B577" s="257">
        <v>0.83</v>
      </c>
      <c r="C577" s="258">
        <v>0.98</v>
      </c>
      <c r="D577" s="260" t="s">
        <v>248</v>
      </c>
      <c r="E577" s="257">
        <v>0.87</v>
      </c>
      <c r="F577" s="258">
        <v>0.93</v>
      </c>
      <c r="G577" s="260" t="s">
        <v>248</v>
      </c>
      <c r="H577" s="257">
        <v>0.92</v>
      </c>
      <c r="I577" s="258">
        <v>0.85</v>
      </c>
      <c r="J577" s="260" t="s">
        <v>248</v>
      </c>
    </row>
    <row r="578" spans="1:10" x14ac:dyDescent="0.3">
      <c r="A578" s="222" t="s">
        <v>260</v>
      </c>
      <c r="B578" s="262" t="s">
        <v>248</v>
      </c>
      <c r="C578" s="258" t="s">
        <v>130</v>
      </c>
      <c r="D578" s="260" t="s">
        <v>248</v>
      </c>
      <c r="E578" s="262" t="s">
        <v>248</v>
      </c>
      <c r="F578" s="258" t="s">
        <v>130</v>
      </c>
      <c r="G578" s="260" t="s">
        <v>248</v>
      </c>
      <c r="H578" s="262" t="s">
        <v>248</v>
      </c>
      <c r="I578" s="258" t="s">
        <v>130</v>
      </c>
      <c r="J578" s="260" t="s">
        <v>248</v>
      </c>
    </row>
    <row r="579" spans="1:10" x14ac:dyDescent="0.3">
      <c r="A579" s="280" t="s">
        <v>173</v>
      </c>
      <c r="B579" s="264" t="s">
        <v>248</v>
      </c>
      <c r="C579" s="265">
        <v>-0.20054694621695551</v>
      </c>
      <c r="D579" s="266" t="s">
        <v>248</v>
      </c>
      <c r="E579" s="264" t="s">
        <v>248</v>
      </c>
      <c r="F579" s="265">
        <v>-0.15932521087160256</v>
      </c>
      <c r="G579" s="266" t="s">
        <v>248</v>
      </c>
      <c r="H579" s="264" t="s">
        <v>248</v>
      </c>
      <c r="I579" s="265">
        <v>-2.8089887640449254E-2</v>
      </c>
      <c r="J579" s="266" t="s">
        <v>248</v>
      </c>
    </row>
    <row r="580" spans="1:10" ht="52" x14ac:dyDescent="0.3">
      <c r="A580" s="192" t="s">
        <v>62</v>
      </c>
      <c r="B580" s="250">
        <v>0.60499999999999998</v>
      </c>
      <c r="C580" s="251">
        <v>0.46500000000000002</v>
      </c>
      <c r="D580" s="252">
        <v>-0.13999999999999996</v>
      </c>
      <c r="E580" s="250">
        <v>0.54500000000000004</v>
      </c>
      <c r="F580" s="251">
        <v>0.439</v>
      </c>
      <c r="G580" s="252">
        <v>-0.10600000000000004</v>
      </c>
      <c r="H580" s="250">
        <v>0.40799999999999997</v>
      </c>
      <c r="I580" s="251">
        <v>0.34200000000000003</v>
      </c>
      <c r="J580" s="252">
        <v>-6.5999999999999948E-2</v>
      </c>
    </row>
    <row r="581" spans="1:10" x14ac:dyDescent="0.3">
      <c r="A581" s="222" t="s">
        <v>116</v>
      </c>
      <c r="B581" s="250">
        <v>0.27900000000000003</v>
      </c>
      <c r="C581" s="251">
        <v>0.372</v>
      </c>
      <c r="D581" s="252">
        <v>9.2999999999999972E-2</v>
      </c>
      <c r="E581" s="250">
        <v>0.28799999999999998</v>
      </c>
      <c r="F581" s="251">
        <v>0.33300000000000002</v>
      </c>
      <c r="G581" s="252">
        <v>4.500000000000004E-2</v>
      </c>
      <c r="H581" s="250">
        <v>0.35199999999999998</v>
      </c>
      <c r="I581" s="251">
        <v>0.35199999999999998</v>
      </c>
      <c r="J581" s="252">
        <v>0</v>
      </c>
    </row>
    <row r="582" spans="1:10" x14ac:dyDescent="0.3">
      <c r="A582" s="222" t="s">
        <v>117</v>
      </c>
      <c r="B582" s="250">
        <v>9.2999999999999999E-2</v>
      </c>
      <c r="C582" s="251">
        <v>0.14000000000000001</v>
      </c>
      <c r="D582" s="252">
        <v>4.7000000000000014E-2</v>
      </c>
      <c r="E582" s="250">
        <v>0.121</v>
      </c>
      <c r="F582" s="251">
        <v>0.152</v>
      </c>
      <c r="G582" s="252">
        <v>3.1E-2</v>
      </c>
      <c r="H582" s="250">
        <v>0.189</v>
      </c>
      <c r="I582" s="251">
        <v>0.224</v>
      </c>
      <c r="J582" s="252">
        <v>3.5000000000000003E-2</v>
      </c>
    </row>
    <row r="583" spans="1:10" x14ac:dyDescent="0.3">
      <c r="A583" s="222" t="s">
        <v>118</v>
      </c>
      <c r="B583" s="250">
        <v>2.3E-2</v>
      </c>
      <c r="C583" s="251">
        <v>2.3E-2</v>
      </c>
      <c r="D583" s="252">
        <v>0</v>
      </c>
      <c r="E583" s="250">
        <v>4.4999999999999998E-2</v>
      </c>
      <c r="F583" s="251">
        <v>7.5999999999999998E-2</v>
      </c>
      <c r="G583" s="252">
        <v>3.1E-2</v>
      </c>
      <c r="H583" s="250">
        <v>5.0999999999999997E-2</v>
      </c>
      <c r="I583" s="251">
        <v>8.2000000000000003E-2</v>
      </c>
      <c r="J583" s="252">
        <v>3.1000000000000007E-2</v>
      </c>
    </row>
    <row r="584" spans="1:10" x14ac:dyDescent="0.3">
      <c r="A584" s="279" t="s">
        <v>259</v>
      </c>
      <c r="B584" s="254">
        <v>43</v>
      </c>
      <c r="C584" s="255">
        <v>43</v>
      </c>
      <c r="D584" s="256" t="s">
        <v>248</v>
      </c>
      <c r="E584" s="254">
        <v>66</v>
      </c>
      <c r="F584" s="255">
        <v>66</v>
      </c>
      <c r="G584" s="256" t="s">
        <v>248</v>
      </c>
      <c r="H584" s="254">
        <v>196</v>
      </c>
      <c r="I584" s="255">
        <v>196</v>
      </c>
      <c r="J584" s="256" t="s">
        <v>248</v>
      </c>
    </row>
    <row r="585" spans="1:10" x14ac:dyDescent="0.3">
      <c r="A585" s="222" t="s">
        <v>194</v>
      </c>
      <c r="B585" s="257">
        <v>3.47</v>
      </c>
      <c r="C585" s="258">
        <v>3.28</v>
      </c>
      <c r="D585" s="259">
        <v>-0.19000000000000039</v>
      </c>
      <c r="E585" s="257">
        <v>3.33</v>
      </c>
      <c r="F585" s="258">
        <v>3.14</v>
      </c>
      <c r="G585" s="259">
        <v>-0.18999999999999995</v>
      </c>
      <c r="H585" s="257">
        <v>3.12</v>
      </c>
      <c r="I585" s="258">
        <v>2.95</v>
      </c>
      <c r="J585" s="259">
        <v>-0.16999999999999993</v>
      </c>
    </row>
    <row r="586" spans="1:10" x14ac:dyDescent="0.3">
      <c r="A586" s="222" t="s">
        <v>174</v>
      </c>
      <c r="B586" s="257">
        <v>0.77</v>
      </c>
      <c r="C586" s="258">
        <v>0.8</v>
      </c>
      <c r="D586" s="260" t="s">
        <v>248</v>
      </c>
      <c r="E586" s="257">
        <v>0.87</v>
      </c>
      <c r="F586" s="258">
        <v>0.94</v>
      </c>
      <c r="G586" s="260" t="s">
        <v>248</v>
      </c>
      <c r="H586" s="257">
        <v>0.89</v>
      </c>
      <c r="I586" s="258">
        <v>0.95</v>
      </c>
      <c r="J586" s="260" t="s">
        <v>248</v>
      </c>
    </row>
    <row r="587" spans="1:10" x14ac:dyDescent="0.3">
      <c r="A587" s="222" t="s">
        <v>260</v>
      </c>
      <c r="B587" s="262" t="s">
        <v>248</v>
      </c>
      <c r="C587" s="258" t="s">
        <v>130</v>
      </c>
      <c r="D587" s="260" t="s">
        <v>248</v>
      </c>
      <c r="E587" s="262" t="s">
        <v>248</v>
      </c>
      <c r="F587" s="258" t="s">
        <v>266</v>
      </c>
      <c r="G587" s="260" t="s">
        <v>248</v>
      </c>
      <c r="H587" s="262" t="s">
        <v>248</v>
      </c>
      <c r="I587" s="258" t="s">
        <v>266</v>
      </c>
      <c r="J587" s="260" t="s">
        <v>248</v>
      </c>
    </row>
    <row r="588" spans="1:10" x14ac:dyDescent="0.3">
      <c r="A588" s="280" t="s">
        <v>173</v>
      </c>
      <c r="B588" s="264" t="s">
        <v>248</v>
      </c>
      <c r="C588" s="265">
        <v>-0.25956284153005521</v>
      </c>
      <c r="D588" s="266" t="s">
        <v>248</v>
      </c>
      <c r="E588" s="264" t="s">
        <v>248</v>
      </c>
      <c r="F588" s="265">
        <v>-0.22016222479721895</v>
      </c>
      <c r="G588" s="266" t="s">
        <v>248</v>
      </c>
      <c r="H588" s="264" t="s">
        <v>248</v>
      </c>
      <c r="I588" s="265">
        <v>-0.17276422764227636</v>
      </c>
      <c r="J588" s="266" t="s">
        <v>248</v>
      </c>
    </row>
    <row r="589" spans="1:10" ht="26" x14ac:dyDescent="0.3">
      <c r="A589" s="192" t="s">
        <v>61</v>
      </c>
      <c r="B589" s="250">
        <v>0.5</v>
      </c>
      <c r="C589" s="251">
        <v>0.38600000000000001</v>
      </c>
      <c r="D589" s="252">
        <v>-0.11399999999999999</v>
      </c>
      <c r="E589" s="250">
        <v>0.50700000000000001</v>
      </c>
      <c r="F589" s="251">
        <v>0.40300000000000002</v>
      </c>
      <c r="G589" s="252">
        <v>-0.10399999999999998</v>
      </c>
      <c r="H589" s="250">
        <v>0.44700000000000001</v>
      </c>
      <c r="I589" s="251">
        <v>0.35199999999999998</v>
      </c>
      <c r="J589" s="252">
        <v>-9.5000000000000029E-2</v>
      </c>
    </row>
    <row r="590" spans="1:10" x14ac:dyDescent="0.3">
      <c r="A590" s="222" t="s">
        <v>116</v>
      </c>
      <c r="B590" s="250">
        <v>0.34100000000000003</v>
      </c>
      <c r="C590" s="251">
        <v>0.45500000000000002</v>
      </c>
      <c r="D590" s="252">
        <v>0.11399999999999999</v>
      </c>
      <c r="E590" s="250">
        <v>0.32800000000000001</v>
      </c>
      <c r="F590" s="251">
        <v>0.34300000000000003</v>
      </c>
      <c r="G590" s="252">
        <v>1.5000000000000013E-2</v>
      </c>
      <c r="H590" s="250">
        <v>0.36699999999999999</v>
      </c>
      <c r="I590" s="251">
        <v>0.35699999999999998</v>
      </c>
      <c r="J590" s="252">
        <v>-1.0000000000000009E-2</v>
      </c>
    </row>
    <row r="591" spans="1:10" x14ac:dyDescent="0.3">
      <c r="A591" s="222" t="s">
        <v>117</v>
      </c>
      <c r="B591" s="250">
        <v>0.159</v>
      </c>
      <c r="C591" s="251">
        <v>0.13600000000000001</v>
      </c>
      <c r="D591" s="252">
        <v>-2.2999999999999993E-2</v>
      </c>
      <c r="E591" s="250">
        <v>0.14899999999999999</v>
      </c>
      <c r="F591" s="251">
        <v>0.224</v>
      </c>
      <c r="G591" s="252">
        <v>7.5000000000000011E-2</v>
      </c>
      <c r="H591" s="250">
        <v>0.161</v>
      </c>
      <c r="I591" s="251">
        <v>0.251</v>
      </c>
      <c r="J591" s="252">
        <v>0.09</v>
      </c>
    </row>
    <row r="592" spans="1:10" x14ac:dyDescent="0.3">
      <c r="A592" s="222" t="s">
        <v>118</v>
      </c>
      <c r="B592" s="250">
        <v>0</v>
      </c>
      <c r="C592" s="251">
        <v>2.3E-2</v>
      </c>
      <c r="D592" s="252">
        <v>2.3E-2</v>
      </c>
      <c r="E592" s="250">
        <v>1.4999999999999999E-2</v>
      </c>
      <c r="F592" s="251">
        <v>0.03</v>
      </c>
      <c r="G592" s="252">
        <v>1.4999999999999999E-2</v>
      </c>
      <c r="H592" s="250">
        <v>2.5000000000000001E-2</v>
      </c>
      <c r="I592" s="251">
        <v>0.04</v>
      </c>
      <c r="J592" s="252">
        <v>1.4999999999999999E-2</v>
      </c>
    </row>
    <row r="593" spans="1:10" x14ac:dyDescent="0.3">
      <c r="A593" s="279" t="s">
        <v>259</v>
      </c>
      <c r="B593" s="254">
        <v>44</v>
      </c>
      <c r="C593" s="255">
        <v>44</v>
      </c>
      <c r="D593" s="256" t="s">
        <v>248</v>
      </c>
      <c r="E593" s="254">
        <v>67</v>
      </c>
      <c r="F593" s="255">
        <v>67</v>
      </c>
      <c r="G593" s="256" t="s">
        <v>248</v>
      </c>
      <c r="H593" s="254">
        <v>199</v>
      </c>
      <c r="I593" s="255">
        <v>199</v>
      </c>
      <c r="J593" s="256" t="s">
        <v>248</v>
      </c>
    </row>
    <row r="594" spans="1:10" x14ac:dyDescent="0.3">
      <c r="A594" s="222" t="s">
        <v>194</v>
      </c>
      <c r="B594" s="257">
        <v>3.34</v>
      </c>
      <c r="C594" s="258">
        <v>3.2</v>
      </c>
      <c r="D594" s="259">
        <v>-0.13999999999999968</v>
      </c>
      <c r="E594" s="257">
        <v>3.33</v>
      </c>
      <c r="F594" s="258">
        <v>3.12</v>
      </c>
      <c r="G594" s="259">
        <v>-0.20999999999999996</v>
      </c>
      <c r="H594" s="257">
        <v>3.24</v>
      </c>
      <c r="I594" s="258">
        <v>3.02</v>
      </c>
      <c r="J594" s="259">
        <v>-0.2200000000000002</v>
      </c>
    </row>
    <row r="595" spans="1:10" x14ac:dyDescent="0.3">
      <c r="A595" s="222" t="s">
        <v>174</v>
      </c>
      <c r="B595" s="257">
        <v>0.75</v>
      </c>
      <c r="C595" s="258">
        <v>0.76</v>
      </c>
      <c r="D595" s="260" t="s">
        <v>248</v>
      </c>
      <c r="E595" s="257">
        <v>0.79</v>
      </c>
      <c r="F595" s="258">
        <v>0.86</v>
      </c>
      <c r="G595" s="260" t="s">
        <v>248</v>
      </c>
      <c r="H595" s="257">
        <v>0.81</v>
      </c>
      <c r="I595" s="258">
        <v>0.88</v>
      </c>
      <c r="J595" s="260" t="s">
        <v>248</v>
      </c>
    </row>
    <row r="596" spans="1:10" x14ac:dyDescent="0.3">
      <c r="A596" s="222" t="s">
        <v>260</v>
      </c>
      <c r="B596" s="262" t="s">
        <v>248</v>
      </c>
      <c r="C596" s="258" t="s">
        <v>130</v>
      </c>
      <c r="D596" s="260" t="s">
        <v>248</v>
      </c>
      <c r="E596" s="262" t="s">
        <v>248</v>
      </c>
      <c r="F596" s="258" t="s">
        <v>266</v>
      </c>
      <c r="G596" s="260" t="s">
        <v>248</v>
      </c>
      <c r="H596" s="262" t="s">
        <v>248</v>
      </c>
      <c r="I596" s="258" t="s">
        <v>236</v>
      </c>
      <c r="J596" s="260" t="s">
        <v>248</v>
      </c>
    </row>
    <row r="597" spans="1:10" x14ac:dyDescent="0.3">
      <c r="A597" s="280" t="s">
        <v>173</v>
      </c>
      <c r="B597" s="264" t="s">
        <v>248</v>
      </c>
      <c r="C597" s="265">
        <v>-0.13658536585365824</v>
      </c>
      <c r="D597" s="266" t="s">
        <v>248</v>
      </c>
      <c r="E597" s="264" t="s">
        <v>248</v>
      </c>
      <c r="F597" s="265">
        <v>-0.21829521829521828</v>
      </c>
      <c r="G597" s="266" t="s">
        <v>248</v>
      </c>
      <c r="H597" s="264" t="s">
        <v>248</v>
      </c>
      <c r="I597" s="265">
        <v>-0.23630504833512372</v>
      </c>
      <c r="J597" s="266" t="s">
        <v>248</v>
      </c>
    </row>
    <row r="598" spans="1:10" ht="26" x14ac:dyDescent="0.3">
      <c r="A598" s="192" t="s">
        <v>146</v>
      </c>
      <c r="B598" s="250">
        <v>0.38600000000000001</v>
      </c>
      <c r="C598" s="251">
        <v>0.318</v>
      </c>
      <c r="D598" s="252">
        <v>-6.8000000000000005E-2</v>
      </c>
      <c r="E598" s="250">
        <v>0.373</v>
      </c>
      <c r="F598" s="251">
        <v>0.313</v>
      </c>
      <c r="G598" s="252">
        <v>-0.06</v>
      </c>
      <c r="H598" s="250">
        <v>0.28599999999999998</v>
      </c>
      <c r="I598" s="251">
        <v>0.30099999999999999</v>
      </c>
      <c r="J598" s="252">
        <v>1.5000000000000013E-2</v>
      </c>
    </row>
    <row r="599" spans="1:10" x14ac:dyDescent="0.3">
      <c r="A599" s="222" t="s">
        <v>116</v>
      </c>
      <c r="B599" s="250">
        <v>0.40899999999999997</v>
      </c>
      <c r="C599" s="251">
        <v>0.5</v>
      </c>
      <c r="D599" s="252">
        <v>9.1000000000000025E-2</v>
      </c>
      <c r="E599" s="250">
        <v>0.40300000000000002</v>
      </c>
      <c r="F599" s="251">
        <v>0.47799999999999998</v>
      </c>
      <c r="G599" s="252">
        <v>7.4999999999999956E-2</v>
      </c>
      <c r="H599" s="250">
        <v>0.44900000000000001</v>
      </c>
      <c r="I599" s="251">
        <v>0.49</v>
      </c>
      <c r="J599" s="252">
        <v>4.0999999999999981E-2</v>
      </c>
    </row>
    <row r="600" spans="1:10" x14ac:dyDescent="0.3">
      <c r="A600" s="222" t="s">
        <v>117</v>
      </c>
      <c r="B600" s="250">
        <v>0.182</v>
      </c>
      <c r="C600" s="251">
        <v>0.182</v>
      </c>
      <c r="D600" s="252">
        <v>0</v>
      </c>
      <c r="E600" s="250">
        <v>0.20899999999999999</v>
      </c>
      <c r="F600" s="251">
        <v>0.19400000000000001</v>
      </c>
      <c r="G600" s="252">
        <v>-1.4999999999999986E-2</v>
      </c>
      <c r="H600" s="250">
        <v>0.255</v>
      </c>
      <c r="I600" s="251">
        <v>0.189</v>
      </c>
      <c r="J600" s="252">
        <v>-6.6000000000000003E-2</v>
      </c>
    </row>
    <row r="601" spans="1:10" x14ac:dyDescent="0.3">
      <c r="A601" s="222" t="s">
        <v>118</v>
      </c>
      <c r="B601" s="250">
        <v>2.3E-2</v>
      </c>
      <c r="C601" s="251">
        <v>0</v>
      </c>
      <c r="D601" s="252">
        <v>-2.3E-2</v>
      </c>
      <c r="E601" s="250">
        <v>1.4999999999999999E-2</v>
      </c>
      <c r="F601" s="251">
        <v>1.4999999999999999E-2</v>
      </c>
      <c r="G601" s="252">
        <v>0</v>
      </c>
      <c r="H601" s="250">
        <v>0.01</v>
      </c>
      <c r="I601" s="251">
        <v>0.02</v>
      </c>
      <c r="J601" s="252">
        <v>0.01</v>
      </c>
    </row>
    <row r="602" spans="1:10" x14ac:dyDescent="0.3">
      <c r="A602" s="279" t="s">
        <v>259</v>
      </c>
      <c r="B602" s="254">
        <v>44</v>
      </c>
      <c r="C602" s="255">
        <v>44</v>
      </c>
      <c r="D602" s="256" t="s">
        <v>248</v>
      </c>
      <c r="E602" s="254">
        <v>67</v>
      </c>
      <c r="F602" s="255">
        <v>67</v>
      </c>
      <c r="G602" s="256" t="s">
        <v>248</v>
      </c>
      <c r="H602" s="254">
        <v>196</v>
      </c>
      <c r="I602" s="255">
        <v>196</v>
      </c>
      <c r="J602" s="256" t="s">
        <v>248</v>
      </c>
    </row>
    <row r="603" spans="1:10" x14ac:dyDescent="0.3">
      <c r="A603" s="222" t="s">
        <v>194</v>
      </c>
      <c r="B603" s="257">
        <v>3.16</v>
      </c>
      <c r="C603" s="258">
        <v>3.14</v>
      </c>
      <c r="D603" s="259">
        <v>-2.0000000000000018E-2</v>
      </c>
      <c r="E603" s="257">
        <v>3.13</v>
      </c>
      <c r="F603" s="258">
        <v>3.09</v>
      </c>
      <c r="G603" s="259">
        <v>-4.0000000000000036E-2</v>
      </c>
      <c r="H603" s="257">
        <v>3.01</v>
      </c>
      <c r="I603" s="258">
        <v>3.07</v>
      </c>
      <c r="J603" s="259">
        <v>6.0000000000000053E-2</v>
      </c>
    </row>
    <row r="604" spans="1:10" x14ac:dyDescent="0.3">
      <c r="A604" s="222" t="s">
        <v>174</v>
      </c>
      <c r="B604" s="257">
        <v>0.81</v>
      </c>
      <c r="C604" s="258">
        <v>0.7</v>
      </c>
      <c r="D604" s="260" t="s">
        <v>248</v>
      </c>
      <c r="E604" s="257">
        <v>0.8</v>
      </c>
      <c r="F604" s="258">
        <v>0.75</v>
      </c>
      <c r="G604" s="260" t="s">
        <v>248</v>
      </c>
      <c r="H604" s="257">
        <v>0.76</v>
      </c>
      <c r="I604" s="258">
        <v>0.75</v>
      </c>
      <c r="J604" s="260" t="s">
        <v>248</v>
      </c>
    </row>
    <row r="605" spans="1:10" x14ac:dyDescent="0.3">
      <c r="A605" s="222" t="s">
        <v>260</v>
      </c>
      <c r="B605" s="262" t="s">
        <v>248</v>
      </c>
      <c r="C605" s="258" t="s">
        <v>130</v>
      </c>
      <c r="D605" s="260" t="s">
        <v>248</v>
      </c>
      <c r="E605" s="262" t="s">
        <v>248</v>
      </c>
      <c r="F605" s="258" t="s">
        <v>130</v>
      </c>
      <c r="G605" s="260" t="s">
        <v>248</v>
      </c>
      <c r="H605" s="262" t="s">
        <v>248</v>
      </c>
      <c r="I605" s="258" t="s">
        <v>130</v>
      </c>
      <c r="J605" s="260" t="s">
        <v>248</v>
      </c>
    </row>
    <row r="606" spans="1:10" x14ac:dyDescent="0.3">
      <c r="A606" s="280" t="s">
        <v>173</v>
      </c>
      <c r="B606" s="264" t="s">
        <v>248</v>
      </c>
      <c r="C606" s="265">
        <v>-2.0491803278688544E-2</v>
      </c>
      <c r="D606" s="266" t="s">
        <v>248</v>
      </c>
      <c r="E606" s="264" t="s">
        <v>248</v>
      </c>
      <c r="F606" s="265">
        <v>-4.2372881355932243E-2</v>
      </c>
      <c r="G606" s="266" t="s">
        <v>248</v>
      </c>
      <c r="H606" s="264" t="s">
        <v>248</v>
      </c>
      <c r="I606" s="265">
        <v>6.2959076600209926E-2</v>
      </c>
      <c r="J606" s="266" t="s">
        <v>248</v>
      </c>
    </row>
    <row r="607" spans="1:10" ht="52" x14ac:dyDescent="0.3">
      <c r="A607" s="192" t="s">
        <v>64</v>
      </c>
      <c r="B607" s="250">
        <v>2.3E-2</v>
      </c>
      <c r="C607" s="251">
        <v>9.0999999999999998E-2</v>
      </c>
      <c r="D607" s="252">
        <v>6.8000000000000005E-2</v>
      </c>
      <c r="E607" s="250">
        <v>7.4999999999999997E-2</v>
      </c>
      <c r="F607" s="251">
        <v>7.4999999999999997E-2</v>
      </c>
      <c r="G607" s="252">
        <v>0</v>
      </c>
      <c r="H607" s="250">
        <v>6.0999999999999999E-2</v>
      </c>
      <c r="I607" s="251">
        <v>9.1999999999999998E-2</v>
      </c>
      <c r="J607" s="252">
        <v>3.1E-2</v>
      </c>
    </row>
    <row r="608" spans="1:10" x14ac:dyDescent="0.3">
      <c r="A608" s="222" t="s">
        <v>116</v>
      </c>
      <c r="B608" s="250">
        <v>2.3E-2</v>
      </c>
      <c r="C608" s="251">
        <v>4.4999999999999998E-2</v>
      </c>
      <c r="D608" s="252">
        <v>2.1999999999999999E-2</v>
      </c>
      <c r="E608" s="250">
        <v>4.4999999999999998E-2</v>
      </c>
      <c r="F608" s="251">
        <v>0.09</v>
      </c>
      <c r="G608" s="252">
        <v>4.4999999999999998E-2</v>
      </c>
      <c r="H608" s="250">
        <v>0.10199999999999999</v>
      </c>
      <c r="I608" s="251">
        <v>0.153</v>
      </c>
      <c r="J608" s="252">
        <v>5.1000000000000004E-2</v>
      </c>
    </row>
    <row r="609" spans="1:10" x14ac:dyDescent="0.3">
      <c r="A609" s="222" t="s">
        <v>117</v>
      </c>
      <c r="B609" s="250">
        <v>0.36399999999999999</v>
      </c>
      <c r="C609" s="251">
        <v>0.159</v>
      </c>
      <c r="D609" s="252">
        <v>-0.20499999999999999</v>
      </c>
      <c r="E609" s="250">
        <v>0.35799999999999998</v>
      </c>
      <c r="F609" s="251">
        <v>0.224</v>
      </c>
      <c r="G609" s="252">
        <v>-0.13399999999999998</v>
      </c>
      <c r="H609" s="250">
        <v>0.32100000000000001</v>
      </c>
      <c r="I609" s="251">
        <v>0.28599999999999998</v>
      </c>
      <c r="J609" s="252">
        <v>-3.5000000000000031E-2</v>
      </c>
    </row>
    <row r="610" spans="1:10" x14ac:dyDescent="0.3">
      <c r="A610" s="222" t="s">
        <v>118</v>
      </c>
      <c r="B610" s="250">
        <v>0.59099999999999997</v>
      </c>
      <c r="C610" s="251">
        <v>0.70499999999999996</v>
      </c>
      <c r="D610" s="252">
        <v>0.11399999999999999</v>
      </c>
      <c r="E610" s="250">
        <v>0.52200000000000002</v>
      </c>
      <c r="F610" s="251">
        <v>0.61199999999999999</v>
      </c>
      <c r="G610" s="252">
        <v>8.9999999999999969E-2</v>
      </c>
      <c r="H610" s="250">
        <v>0.51500000000000001</v>
      </c>
      <c r="I610" s="251">
        <v>0.46899999999999997</v>
      </c>
      <c r="J610" s="252">
        <v>-4.6000000000000041E-2</v>
      </c>
    </row>
    <row r="611" spans="1:10" x14ac:dyDescent="0.3">
      <c r="A611" s="279" t="s">
        <v>259</v>
      </c>
      <c r="B611" s="254">
        <v>44</v>
      </c>
      <c r="C611" s="255">
        <v>44</v>
      </c>
      <c r="D611" s="256" t="s">
        <v>248</v>
      </c>
      <c r="E611" s="254">
        <v>67</v>
      </c>
      <c r="F611" s="255">
        <v>67</v>
      </c>
      <c r="G611" s="256" t="s">
        <v>248</v>
      </c>
      <c r="H611" s="254">
        <v>196</v>
      </c>
      <c r="I611" s="255">
        <v>196</v>
      </c>
      <c r="J611" s="256" t="s">
        <v>248</v>
      </c>
    </row>
    <row r="612" spans="1:10" x14ac:dyDescent="0.3">
      <c r="A612" s="222" t="s">
        <v>194</v>
      </c>
      <c r="B612" s="257">
        <v>1.48</v>
      </c>
      <c r="C612" s="258">
        <v>1.52</v>
      </c>
      <c r="D612" s="259">
        <v>4.0000000000000036E-2</v>
      </c>
      <c r="E612" s="257">
        <v>1.67</v>
      </c>
      <c r="F612" s="258">
        <v>1.63</v>
      </c>
      <c r="G612" s="259">
        <v>-4.0000000000000036E-2</v>
      </c>
      <c r="H612" s="257">
        <v>1.71</v>
      </c>
      <c r="I612" s="258">
        <v>1.87</v>
      </c>
      <c r="J612" s="259">
        <v>0.16000000000000014</v>
      </c>
    </row>
    <row r="613" spans="1:10" x14ac:dyDescent="0.3">
      <c r="A613" s="222" t="s">
        <v>174</v>
      </c>
      <c r="B613" s="257">
        <v>0.66</v>
      </c>
      <c r="C613" s="258">
        <v>0.95</v>
      </c>
      <c r="D613" s="260" t="s">
        <v>248</v>
      </c>
      <c r="E613" s="257">
        <v>0.88</v>
      </c>
      <c r="F613" s="258">
        <v>0.93</v>
      </c>
      <c r="G613" s="260" t="s">
        <v>248</v>
      </c>
      <c r="H613" s="257">
        <v>0.88</v>
      </c>
      <c r="I613" s="258">
        <v>0.99</v>
      </c>
      <c r="J613" s="260" t="s">
        <v>248</v>
      </c>
    </row>
    <row r="614" spans="1:10" x14ac:dyDescent="0.3">
      <c r="A614" s="222" t="s">
        <v>260</v>
      </c>
      <c r="B614" s="262" t="s">
        <v>248</v>
      </c>
      <c r="C614" s="258" t="s">
        <v>130</v>
      </c>
      <c r="D614" s="260" t="s">
        <v>248</v>
      </c>
      <c r="E614" s="262" t="s">
        <v>248</v>
      </c>
      <c r="F614" s="258" t="s">
        <v>130</v>
      </c>
      <c r="G614" s="260" t="s">
        <v>248</v>
      </c>
      <c r="H614" s="262" t="s">
        <v>248</v>
      </c>
      <c r="I614" s="258" t="s">
        <v>266</v>
      </c>
      <c r="J614" s="260" t="s">
        <v>248</v>
      </c>
    </row>
    <row r="615" spans="1:10" x14ac:dyDescent="0.3">
      <c r="A615" s="280" t="s">
        <v>173</v>
      </c>
      <c r="B615" s="264" t="s">
        <v>248</v>
      </c>
      <c r="C615" s="265">
        <v>3.956478733926809E-2</v>
      </c>
      <c r="D615" s="266" t="s">
        <v>248</v>
      </c>
      <c r="E615" s="264" t="s">
        <v>248</v>
      </c>
      <c r="F615" s="265">
        <v>-3.8610038610038644E-2</v>
      </c>
      <c r="G615" s="266" t="s">
        <v>248</v>
      </c>
      <c r="H615" s="264" t="s">
        <v>248</v>
      </c>
      <c r="I615" s="265">
        <v>0.1506591337099813</v>
      </c>
      <c r="J615" s="266" t="s">
        <v>248</v>
      </c>
    </row>
    <row r="616" spans="1:10" ht="26" x14ac:dyDescent="0.3">
      <c r="A616" s="192" t="s">
        <v>63</v>
      </c>
      <c r="B616" s="250">
        <v>0</v>
      </c>
      <c r="C616" s="251">
        <v>6.8000000000000005E-2</v>
      </c>
      <c r="D616" s="252">
        <v>6.8000000000000005E-2</v>
      </c>
      <c r="E616" s="250">
        <v>0.03</v>
      </c>
      <c r="F616" s="251">
        <v>7.4999999999999997E-2</v>
      </c>
      <c r="G616" s="252">
        <v>4.4999999999999998E-2</v>
      </c>
      <c r="H616" s="250">
        <v>2.5000000000000001E-2</v>
      </c>
      <c r="I616" s="251">
        <v>9.6000000000000002E-2</v>
      </c>
      <c r="J616" s="252">
        <v>7.1000000000000008E-2</v>
      </c>
    </row>
    <row r="617" spans="1:10" x14ac:dyDescent="0.3">
      <c r="A617" s="222" t="s">
        <v>116</v>
      </c>
      <c r="B617" s="250">
        <v>6.8000000000000005E-2</v>
      </c>
      <c r="C617" s="251">
        <v>9.0999999999999998E-2</v>
      </c>
      <c r="D617" s="252">
        <v>2.2999999999999993E-2</v>
      </c>
      <c r="E617" s="250">
        <v>0.06</v>
      </c>
      <c r="F617" s="251">
        <v>7.4999999999999997E-2</v>
      </c>
      <c r="G617" s="252">
        <v>1.4999999999999999E-2</v>
      </c>
      <c r="H617" s="250">
        <v>9.0999999999999998E-2</v>
      </c>
      <c r="I617" s="251">
        <v>0.11600000000000001</v>
      </c>
      <c r="J617" s="252">
        <v>2.5000000000000008E-2</v>
      </c>
    </row>
    <row r="618" spans="1:10" x14ac:dyDescent="0.3">
      <c r="A618" s="222" t="s">
        <v>117</v>
      </c>
      <c r="B618" s="250">
        <v>0.159</v>
      </c>
      <c r="C618" s="251">
        <v>0.182</v>
      </c>
      <c r="D618" s="252">
        <v>2.2999999999999993E-2</v>
      </c>
      <c r="E618" s="250">
        <v>0.20899999999999999</v>
      </c>
      <c r="F618" s="251">
        <v>0.16400000000000001</v>
      </c>
      <c r="G618" s="252">
        <v>-4.4999999999999984E-2</v>
      </c>
      <c r="H618" s="250">
        <v>0.23200000000000001</v>
      </c>
      <c r="I618" s="251">
        <v>0.23699999999999999</v>
      </c>
      <c r="J618" s="252">
        <v>4.9999999999999767E-3</v>
      </c>
    </row>
    <row r="619" spans="1:10" x14ac:dyDescent="0.3">
      <c r="A619" s="222" t="s">
        <v>118</v>
      </c>
      <c r="B619" s="250">
        <v>0.77300000000000002</v>
      </c>
      <c r="C619" s="251">
        <v>0.65900000000000003</v>
      </c>
      <c r="D619" s="252">
        <v>-0.11399999999999999</v>
      </c>
      <c r="E619" s="250">
        <v>0.70099999999999996</v>
      </c>
      <c r="F619" s="251">
        <v>0.68700000000000006</v>
      </c>
      <c r="G619" s="252">
        <v>-1.3999999999999901E-2</v>
      </c>
      <c r="H619" s="250">
        <v>0.65200000000000002</v>
      </c>
      <c r="I619" s="251">
        <v>0.55100000000000005</v>
      </c>
      <c r="J619" s="252">
        <v>-0.10099999999999998</v>
      </c>
    </row>
    <row r="620" spans="1:10" x14ac:dyDescent="0.3">
      <c r="A620" s="279" t="s">
        <v>259</v>
      </c>
      <c r="B620" s="254">
        <v>44</v>
      </c>
      <c r="C620" s="255">
        <v>44</v>
      </c>
      <c r="D620" s="256" t="s">
        <v>248</v>
      </c>
      <c r="E620" s="254">
        <v>67</v>
      </c>
      <c r="F620" s="255">
        <v>67</v>
      </c>
      <c r="G620" s="256" t="s">
        <v>248</v>
      </c>
      <c r="H620" s="254">
        <v>198</v>
      </c>
      <c r="I620" s="255">
        <v>198</v>
      </c>
      <c r="J620" s="256" t="s">
        <v>248</v>
      </c>
    </row>
    <row r="621" spans="1:10" x14ac:dyDescent="0.3">
      <c r="A621" s="222" t="s">
        <v>194</v>
      </c>
      <c r="B621" s="257">
        <v>1.3</v>
      </c>
      <c r="C621" s="258">
        <v>1.57</v>
      </c>
      <c r="D621" s="259">
        <v>0.27</v>
      </c>
      <c r="E621" s="257">
        <v>1.42</v>
      </c>
      <c r="F621" s="258">
        <v>1.54</v>
      </c>
      <c r="G621" s="259">
        <v>0.12000000000000011</v>
      </c>
      <c r="H621" s="257">
        <v>1.49</v>
      </c>
      <c r="I621" s="258">
        <v>1.76</v>
      </c>
      <c r="J621" s="259">
        <v>0.27</v>
      </c>
    </row>
    <row r="622" spans="1:10" x14ac:dyDescent="0.3">
      <c r="A622" s="222" t="s">
        <v>174</v>
      </c>
      <c r="B622" s="257">
        <v>0.59</v>
      </c>
      <c r="C622" s="258">
        <v>0.93</v>
      </c>
      <c r="D622" s="260" t="s">
        <v>248</v>
      </c>
      <c r="E622" s="257">
        <v>0.74</v>
      </c>
      <c r="F622" s="258">
        <v>0.93</v>
      </c>
      <c r="G622" s="260" t="s">
        <v>248</v>
      </c>
      <c r="H622" s="257">
        <v>0.77</v>
      </c>
      <c r="I622" s="258">
        <v>1</v>
      </c>
      <c r="J622" s="260" t="s">
        <v>248</v>
      </c>
    </row>
    <row r="623" spans="1:10" x14ac:dyDescent="0.3">
      <c r="A623" s="222" t="s">
        <v>260</v>
      </c>
      <c r="B623" s="262" t="s">
        <v>248</v>
      </c>
      <c r="C623" s="258" t="s">
        <v>266</v>
      </c>
      <c r="D623" s="260" t="s">
        <v>248</v>
      </c>
      <c r="E623" s="262" t="s">
        <v>248</v>
      </c>
      <c r="F623" s="258" t="s">
        <v>130</v>
      </c>
      <c r="G623" s="260" t="s">
        <v>248</v>
      </c>
      <c r="H623" s="262" t="s">
        <v>248</v>
      </c>
      <c r="I623" s="258" t="s">
        <v>237</v>
      </c>
      <c r="J623" s="260" t="s">
        <v>248</v>
      </c>
    </row>
    <row r="624" spans="1:10" x14ac:dyDescent="0.3">
      <c r="A624" s="280" t="s">
        <v>173</v>
      </c>
      <c r="B624" s="264" t="s">
        <v>248</v>
      </c>
      <c r="C624" s="265">
        <v>0.33047735618115059</v>
      </c>
      <c r="D624" s="266" t="s">
        <v>248</v>
      </c>
      <c r="E624" s="264" t="s">
        <v>248</v>
      </c>
      <c r="F624" s="265">
        <v>0.12282497441146377</v>
      </c>
      <c r="G624" s="266" t="s">
        <v>248</v>
      </c>
      <c r="H624" s="264" t="s">
        <v>248</v>
      </c>
      <c r="I624" s="265">
        <v>0.26470588235294118</v>
      </c>
      <c r="J624" s="266" t="s">
        <v>248</v>
      </c>
    </row>
    <row r="625" spans="1:10" ht="52" x14ac:dyDescent="0.3">
      <c r="A625" s="192" t="s">
        <v>345</v>
      </c>
      <c r="B625" s="250">
        <v>6.8000000000000005E-2</v>
      </c>
      <c r="C625" s="251">
        <v>0.114</v>
      </c>
      <c r="D625" s="252">
        <v>4.5999999999999999E-2</v>
      </c>
      <c r="E625" s="250">
        <v>0.06</v>
      </c>
      <c r="F625" s="251">
        <v>0.09</v>
      </c>
      <c r="G625" s="252">
        <v>0.03</v>
      </c>
      <c r="H625" s="250">
        <v>4.5999999999999999E-2</v>
      </c>
      <c r="I625" s="251">
        <v>0.11700000000000001</v>
      </c>
      <c r="J625" s="252">
        <v>7.1000000000000008E-2</v>
      </c>
    </row>
    <row r="626" spans="1:10" x14ac:dyDescent="0.3">
      <c r="A626" s="222" t="s">
        <v>116</v>
      </c>
      <c r="B626" s="250">
        <v>0</v>
      </c>
      <c r="C626" s="251">
        <v>0</v>
      </c>
      <c r="D626" s="252">
        <v>0</v>
      </c>
      <c r="E626" s="250">
        <v>4.4999999999999998E-2</v>
      </c>
      <c r="F626" s="251">
        <v>1.4999999999999999E-2</v>
      </c>
      <c r="G626" s="252">
        <v>-0.03</v>
      </c>
      <c r="H626" s="250">
        <v>7.0999999999999994E-2</v>
      </c>
      <c r="I626" s="251">
        <v>0.107</v>
      </c>
      <c r="J626" s="252">
        <v>3.6000000000000004E-2</v>
      </c>
    </row>
    <row r="627" spans="1:10" x14ac:dyDescent="0.3">
      <c r="A627" s="222" t="s">
        <v>117</v>
      </c>
      <c r="B627" s="250">
        <v>0.114</v>
      </c>
      <c r="C627" s="251">
        <v>0.22700000000000001</v>
      </c>
      <c r="D627" s="252">
        <v>0.113</v>
      </c>
      <c r="E627" s="250">
        <v>0.11899999999999999</v>
      </c>
      <c r="F627" s="251">
        <v>0.29899999999999999</v>
      </c>
      <c r="G627" s="252">
        <v>0.18</v>
      </c>
      <c r="H627" s="250">
        <v>0.14799999999999999</v>
      </c>
      <c r="I627" s="251">
        <v>0.26500000000000001</v>
      </c>
      <c r="J627" s="252">
        <v>0.11700000000000002</v>
      </c>
    </row>
    <row r="628" spans="1:10" x14ac:dyDescent="0.3">
      <c r="A628" s="222" t="s">
        <v>118</v>
      </c>
      <c r="B628" s="250">
        <v>0.81799999999999995</v>
      </c>
      <c r="C628" s="251">
        <v>0.65900000000000003</v>
      </c>
      <c r="D628" s="252">
        <v>-0.15899999999999992</v>
      </c>
      <c r="E628" s="250">
        <v>0.77600000000000002</v>
      </c>
      <c r="F628" s="251">
        <v>0.59699999999999998</v>
      </c>
      <c r="G628" s="252">
        <v>-0.17900000000000005</v>
      </c>
      <c r="H628" s="250">
        <v>0.73499999999999999</v>
      </c>
      <c r="I628" s="251">
        <v>0.51</v>
      </c>
      <c r="J628" s="252">
        <v>-0.22499999999999998</v>
      </c>
    </row>
    <row r="629" spans="1:10" x14ac:dyDescent="0.3">
      <c r="A629" s="279" t="s">
        <v>259</v>
      </c>
      <c r="B629" s="254">
        <v>44</v>
      </c>
      <c r="C629" s="255">
        <v>44</v>
      </c>
      <c r="D629" s="256" t="s">
        <v>248</v>
      </c>
      <c r="E629" s="254">
        <v>67</v>
      </c>
      <c r="F629" s="255">
        <v>67</v>
      </c>
      <c r="G629" s="256" t="s">
        <v>248</v>
      </c>
      <c r="H629" s="254">
        <v>196</v>
      </c>
      <c r="I629" s="255">
        <v>196</v>
      </c>
      <c r="J629" s="256" t="s">
        <v>248</v>
      </c>
    </row>
    <row r="630" spans="1:10" x14ac:dyDescent="0.3">
      <c r="A630" s="222" t="s">
        <v>194</v>
      </c>
      <c r="B630" s="257">
        <v>1.32</v>
      </c>
      <c r="C630" s="258">
        <v>1.57</v>
      </c>
      <c r="D630" s="259">
        <v>0.25</v>
      </c>
      <c r="E630" s="257">
        <v>1.39</v>
      </c>
      <c r="F630" s="258">
        <v>1.6</v>
      </c>
      <c r="G630" s="259">
        <v>0.21000000000000019</v>
      </c>
      <c r="H630" s="257">
        <v>1.43</v>
      </c>
      <c r="I630" s="258">
        <v>1.83</v>
      </c>
      <c r="J630" s="259">
        <v>0.40000000000000013</v>
      </c>
    </row>
    <row r="631" spans="1:10" x14ac:dyDescent="0.3">
      <c r="A631" s="222" t="s">
        <v>174</v>
      </c>
      <c r="B631" s="257">
        <v>0.8</v>
      </c>
      <c r="C631" s="258">
        <v>0.97</v>
      </c>
      <c r="D631" s="260" t="s">
        <v>248</v>
      </c>
      <c r="E631" s="257">
        <v>0.83</v>
      </c>
      <c r="F631" s="258">
        <v>0.91</v>
      </c>
      <c r="G631" s="260" t="s">
        <v>248</v>
      </c>
      <c r="H631" s="257">
        <v>0.82</v>
      </c>
      <c r="I631" s="258">
        <v>1.03</v>
      </c>
      <c r="J631" s="260" t="s">
        <v>248</v>
      </c>
    </row>
    <row r="632" spans="1:10" x14ac:dyDescent="0.3">
      <c r="A632" s="222" t="s">
        <v>260</v>
      </c>
      <c r="B632" s="262" t="s">
        <v>248</v>
      </c>
      <c r="C632" s="258" t="s">
        <v>266</v>
      </c>
      <c r="D632" s="260" t="s">
        <v>248</v>
      </c>
      <c r="E632" s="262" t="s">
        <v>248</v>
      </c>
      <c r="F632" s="258" t="s">
        <v>266</v>
      </c>
      <c r="G632" s="260" t="s">
        <v>248</v>
      </c>
      <c r="H632" s="262" t="s">
        <v>248</v>
      </c>
      <c r="I632" s="258" t="s">
        <v>237</v>
      </c>
      <c r="J632" s="260" t="s">
        <v>248</v>
      </c>
    </row>
    <row r="633" spans="1:10" x14ac:dyDescent="0.3">
      <c r="A633" s="280" t="s">
        <v>173</v>
      </c>
      <c r="B633" s="264" t="s">
        <v>248</v>
      </c>
      <c r="C633" s="265">
        <v>0.27233115468409586</v>
      </c>
      <c r="D633" s="266" t="s">
        <v>248</v>
      </c>
      <c r="E633" s="264" t="s">
        <v>248</v>
      </c>
      <c r="F633" s="265">
        <v>0.22580645161290341</v>
      </c>
      <c r="G633" s="266" t="s">
        <v>248</v>
      </c>
      <c r="H633" s="264" t="s">
        <v>248</v>
      </c>
      <c r="I633" s="265">
        <v>0.39177277179236059</v>
      </c>
      <c r="J633" s="266" t="s">
        <v>248</v>
      </c>
    </row>
    <row r="634" spans="1:10" ht="26" x14ac:dyDescent="0.3">
      <c r="A634" s="192" t="s">
        <v>422</v>
      </c>
      <c r="B634" s="250">
        <v>0.20499999999999999</v>
      </c>
      <c r="C634" s="251">
        <v>0.27300000000000002</v>
      </c>
      <c r="D634" s="252">
        <v>6.8000000000000033E-2</v>
      </c>
      <c r="E634" s="250">
        <v>0.224</v>
      </c>
      <c r="F634" s="251">
        <v>0.23899999999999999</v>
      </c>
      <c r="G634" s="252">
        <v>1.4999999999999986E-2</v>
      </c>
      <c r="H634" s="250">
        <v>0.214</v>
      </c>
      <c r="I634" s="251">
        <v>0.23</v>
      </c>
      <c r="J634" s="252">
        <v>1.6000000000000014E-2</v>
      </c>
    </row>
    <row r="635" spans="1:10" x14ac:dyDescent="0.3">
      <c r="A635" s="222" t="s">
        <v>116</v>
      </c>
      <c r="B635" s="250">
        <v>0.25</v>
      </c>
      <c r="C635" s="251">
        <v>0.25</v>
      </c>
      <c r="D635" s="252">
        <v>0</v>
      </c>
      <c r="E635" s="250">
        <v>0.20899999999999999</v>
      </c>
      <c r="F635" s="251">
        <v>0.20899999999999999</v>
      </c>
      <c r="G635" s="252">
        <v>0</v>
      </c>
      <c r="H635" s="250">
        <v>0.20399999999999999</v>
      </c>
      <c r="I635" s="251">
        <v>0.255</v>
      </c>
      <c r="J635" s="252">
        <v>5.1000000000000018E-2</v>
      </c>
    </row>
    <row r="636" spans="1:10" x14ac:dyDescent="0.3">
      <c r="A636" s="222" t="s">
        <v>117</v>
      </c>
      <c r="B636" s="250">
        <v>0.47699999999999998</v>
      </c>
      <c r="C636" s="251">
        <v>0.22700000000000001</v>
      </c>
      <c r="D636" s="252">
        <v>-0.24999999999999997</v>
      </c>
      <c r="E636" s="250">
        <v>0.41799999999999998</v>
      </c>
      <c r="F636" s="251">
        <v>0.23899999999999999</v>
      </c>
      <c r="G636" s="252">
        <v>-0.17899999999999999</v>
      </c>
      <c r="H636" s="250">
        <v>0.378</v>
      </c>
      <c r="I636" s="251">
        <v>0.255</v>
      </c>
      <c r="J636" s="252">
        <v>-0.123</v>
      </c>
    </row>
    <row r="637" spans="1:10" x14ac:dyDescent="0.3">
      <c r="A637" s="222" t="s">
        <v>118</v>
      </c>
      <c r="B637" s="250">
        <v>6.8000000000000005E-2</v>
      </c>
      <c r="C637" s="251">
        <v>0.25</v>
      </c>
      <c r="D637" s="252">
        <v>0.182</v>
      </c>
      <c r="E637" s="250">
        <v>0.14899999999999999</v>
      </c>
      <c r="F637" s="251">
        <v>0.313</v>
      </c>
      <c r="G637" s="252">
        <v>0.16400000000000001</v>
      </c>
      <c r="H637" s="250">
        <v>0.20399999999999999</v>
      </c>
      <c r="I637" s="251">
        <v>0.26</v>
      </c>
      <c r="J637" s="252">
        <v>5.6000000000000022E-2</v>
      </c>
    </row>
    <row r="638" spans="1:10" x14ac:dyDescent="0.3">
      <c r="A638" s="279" t="s">
        <v>259</v>
      </c>
      <c r="B638" s="254">
        <v>44</v>
      </c>
      <c r="C638" s="255">
        <v>44</v>
      </c>
      <c r="D638" s="256" t="s">
        <v>248</v>
      </c>
      <c r="E638" s="254">
        <v>67</v>
      </c>
      <c r="F638" s="255">
        <v>67</v>
      </c>
      <c r="G638" s="256" t="s">
        <v>248</v>
      </c>
      <c r="H638" s="254">
        <v>196</v>
      </c>
      <c r="I638" s="255">
        <v>196</v>
      </c>
      <c r="J638" s="256" t="s">
        <v>248</v>
      </c>
    </row>
    <row r="639" spans="1:10" x14ac:dyDescent="0.3">
      <c r="A639" s="222" t="s">
        <v>194</v>
      </c>
      <c r="B639" s="257">
        <v>2.59</v>
      </c>
      <c r="C639" s="258">
        <v>2.5499999999999998</v>
      </c>
      <c r="D639" s="259">
        <v>-4.0000000000000036E-2</v>
      </c>
      <c r="E639" s="257">
        <v>2.5099999999999998</v>
      </c>
      <c r="F639" s="258">
        <v>2.37</v>
      </c>
      <c r="G639" s="259">
        <v>-0.13999999999999968</v>
      </c>
      <c r="H639" s="257">
        <v>2.4300000000000002</v>
      </c>
      <c r="I639" s="258">
        <v>2.4500000000000002</v>
      </c>
      <c r="J639" s="259">
        <v>2.0000000000000018E-2</v>
      </c>
    </row>
    <row r="640" spans="1:10" x14ac:dyDescent="0.3">
      <c r="A640" s="222" t="s">
        <v>174</v>
      </c>
      <c r="B640" s="257">
        <v>0.9</v>
      </c>
      <c r="C640" s="258">
        <v>1.1499999999999999</v>
      </c>
      <c r="D640" s="260" t="s">
        <v>248</v>
      </c>
      <c r="E640" s="257">
        <v>1.01</v>
      </c>
      <c r="F640" s="258">
        <v>1.17</v>
      </c>
      <c r="G640" s="260" t="s">
        <v>248</v>
      </c>
      <c r="H640" s="257">
        <v>1.04</v>
      </c>
      <c r="I640" s="258">
        <v>1.1100000000000001</v>
      </c>
      <c r="J640" s="260" t="s">
        <v>248</v>
      </c>
    </row>
    <row r="641" spans="1:10" x14ac:dyDescent="0.3">
      <c r="A641" s="222" t="s">
        <v>260</v>
      </c>
      <c r="B641" s="262" t="s">
        <v>248</v>
      </c>
      <c r="C641" s="258" t="s">
        <v>130</v>
      </c>
      <c r="D641" s="260" t="s">
        <v>248</v>
      </c>
      <c r="E641" s="262" t="s">
        <v>248</v>
      </c>
      <c r="F641" s="258" t="s">
        <v>130</v>
      </c>
      <c r="G641" s="260" t="s">
        <v>248</v>
      </c>
      <c r="H641" s="262" t="s">
        <v>248</v>
      </c>
      <c r="I641" s="258" t="s">
        <v>130</v>
      </c>
      <c r="J641" s="260" t="s">
        <v>248</v>
      </c>
    </row>
    <row r="642" spans="1:10" x14ac:dyDescent="0.3">
      <c r="A642" s="280" t="s">
        <v>173</v>
      </c>
      <c r="B642" s="264" t="s">
        <v>248</v>
      </c>
      <c r="C642" s="265">
        <v>-3.3333333333333368E-2</v>
      </c>
      <c r="D642" s="266" t="s">
        <v>248</v>
      </c>
      <c r="E642" s="264" t="s">
        <v>248</v>
      </c>
      <c r="F642" s="265">
        <v>-0.11874469889737038</v>
      </c>
      <c r="G642" s="266" t="s">
        <v>248</v>
      </c>
      <c r="H642" s="264" t="s">
        <v>248</v>
      </c>
      <c r="I642" s="265">
        <v>1.8066847335140034E-2</v>
      </c>
      <c r="J642" s="266" t="s">
        <v>248</v>
      </c>
    </row>
    <row r="643" spans="1:10" ht="26" x14ac:dyDescent="0.3">
      <c r="A643" s="192" t="s">
        <v>945</v>
      </c>
      <c r="B643" s="250">
        <v>0</v>
      </c>
      <c r="C643" s="251">
        <v>0.13600000000000001</v>
      </c>
      <c r="D643" s="252">
        <v>0.13600000000000001</v>
      </c>
      <c r="E643" s="250">
        <v>0.03</v>
      </c>
      <c r="F643" s="251">
        <v>0.19400000000000001</v>
      </c>
      <c r="G643" s="252">
        <v>0.16400000000000001</v>
      </c>
      <c r="H643" s="250">
        <v>9.0999999999999998E-2</v>
      </c>
      <c r="I643" s="251">
        <v>0.28799999999999998</v>
      </c>
      <c r="J643" s="252">
        <v>0.19699999999999998</v>
      </c>
    </row>
    <row r="644" spans="1:10" x14ac:dyDescent="0.3">
      <c r="A644" s="222" t="s">
        <v>116</v>
      </c>
      <c r="B644" s="250">
        <v>0.182</v>
      </c>
      <c r="C644" s="251">
        <v>0.432</v>
      </c>
      <c r="D644" s="252">
        <v>0.25</v>
      </c>
      <c r="E644" s="250">
        <v>0.224</v>
      </c>
      <c r="F644" s="251">
        <v>0.47799999999999998</v>
      </c>
      <c r="G644" s="252">
        <v>0.254</v>
      </c>
      <c r="H644" s="250">
        <v>0.24199999999999999</v>
      </c>
      <c r="I644" s="251">
        <v>0.40899999999999997</v>
      </c>
      <c r="J644" s="252">
        <v>0.16699999999999998</v>
      </c>
    </row>
    <row r="645" spans="1:10" x14ac:dyDescent="0.3">
      <c r="A645" s="222" t="s">
        <v>117</v>
      </c>
      <c r="B645" s="250">
        <v>0.61399999999999999</v>
      </c>
      <c r="C645" s="251">
        <v>0.34100000000000003</v>
      </c>
      <c r="D645" s="252">
        <v>-0.27299999999999996</v>
      </c>
      <c r="E645" s="250">
        <v>0.53700000000000003</v>
      </c>
      <c r="F645" s="251">
        <v>0.23899999999999999</v>
      </c>
      <c r="G645" s="252">
        <v>-0.29800000000000004</v>
      </c>
      <c r="H645" s="250">
        <v>0.41899999999999998</v>
      </c>
      <c r="I645" s="251">
        <v>0.22700000000000001</v>
      </c>
      <c r="J645" s="252">
        <v>-0.19199999999999998</v>
      </c>
    </row>
    <row r="646" spans="1:10" x14ac:dyDescent="0.3">
      <c r="A646" s="222" t="s">
        <v>118</v>
      </c>
      <c r="B646" s="250">
        <v>0.20499999999999999</v>
      </c>
      <c r="C646" s="251">
        <v>9.0999999999999998E-2</v>
      </c>
      <c r="D646" s="252">
        <v>-0.11399999999999999</v>
      </c>
      <c r="E646" s="250">
        <v>0.20899999999999999</v>
      </c>
      <c r="F646" s="251">
        <v>0.09</v>
      </c>
      <c r="G646" s="252">
        <v>-0.11899999999999999</v>
      </c>
      <c r="H646" s="250">
        <v>0.247</v>
      </c>
      <c r="I646" s="251">
        <v>7.5999999999999998E-2</v>
      </c>
      <c r="J646" s="252">
        <v>-0.17099999999999999</v>
      </c>
    </row>
    <row r="647" spans="1:10" x14ac:dyDescent="0.3">
      <c r="A647" s="279" t="s">
        <v>259</v>
      </c>
      <c r="B647" s="254">
        <v>44</v>
      </c>
      <c r="C647" s="255">
        <v>44</v>
      </c>
      <c r="D647" s="256" t="s">
        <v>248</v>
      </c>
      <c r="E647" s="254">
        <v>67</v>
      </c>
      <c r="F647" s="255">
        <v>67</v>
      </c>
      <c r="G647" s="256" t="s">
        <v>248</v>
      </c>
      <c r="H647" s="254">
        <v>198</v>
      </c>
      <c r="I647" s="255">
        <v>198</v>
      </c>
      <c r="J647" s="256" t="s">
        <v>248</v>
      </c>
    </row>
    <row r="648" spans="1:10" x14ac:dyDescent="0.3">
      <c r="A648" s="222" t="s">
        <v>194</v>
      </c>
      <c r="B648" s="257">
        <v>1.98</v>
      </c>
      <c r="C648" s="258">
        <v>2.61</v>
      </c>
      <c r="D648" s="259">
        <v>0.62999999999999989</v>
      </c>
      <c r="E648" s="257">
        <v>2.0699999999999998</v>
      </c>
      <c r="F648" s="258">
        <v>2.78</v>
      </c>
      <c r="G648" s="259">
        <v>0.71</v>
      </c>
      <c r="H648" s="257">
        <v>2.1800000000000002</v>
      </c>
      <c r="I648" s="258">
        <v>2.91</v>
      </c>
      <c r="J648" s="259">
        <v>0.73</v>
      </c>
    </row>
    <row r="649" spans="1:10" x14ac:dyDescent="0.3">
      <c r="A649" s="222" t="s">
        <v>174</v>
      </c>
      <c r="B649" s="257">
        <v>0.63</v>
      </c>
      <c r="C649" s="258">
        <v>0.84</v>
      </c>
      <c r="D649" s="260" t="s">
        <v>248</v>
      </c>
      <c r="E649" s="257">
        <v>0.74</v>
      </c>
      <c r="F649" s="258">
        <v>0.87</v>
      </c>
      <c r="G649" s="260" t="s">
        <v>248</v>
      </c>
      <c r="H649" s="257">
        <v>0.91</v>
      </c>
      <c r="I649" s="258">
        <v>0.9</v>
      </c>
      <c r="J649" s="260" t="s">
        <v>248</v>
      </c>
    </row>
    <row r="650" spans="1:10" x14ac:dyDescent="0.3">
      <c r="A650" s="222" t="s">
        <v>260</v>
      </c>
      <c r="B650" s="262" t="s">
        <v>248</v>
      </c>
      <c r="C650" s="258" t="s">
        <v>237</v>
      </c>
      <c r="D650" s="260" t="s">
        <v>248</v>
      </c>
      <c r="E650" s="262" t="s">
        <v>248</v>
      </c>
      <c r="F650" s="258" t="s">
        <v>237</v>
      </c>
      <c r="G650" s="260" t="s">
        <v>248</v>
      </c>
      <c r="H650" s="262" t="s">
        <v>248</v>
      </c>
      <c r="I650" s="258" t="s">
        <v>237</v>
      </c>
      <c r="J650" s="260" t="s">
        <v>248</v>
      </c>
    </row>
    <row r="651" spans="1:10" x14ac:dyDescent="0.3">
      <c r="A651" s="280" t="s">
        <v>173</v>
      </c>
      <c r="B651" s="264" t="s">
        <v>248</v>
      </c>
      <c r="C651" s="265">
        <v>0.77777777777777757</v>
      </c>
      <c r="D651" s="266" t="s">
        <v>248</v>
      </c>
      <c r="E651" s="264" t="s">
        <v>248</v>
      </c>
      <c r="F651" s="265">
        <v>0.83235638921453692</v>
      </c>
      <c r="G651" s="266" t="s">
        <v>248</v>
      </c>
      <c r="H651" s="264" t="s">
        <v>248</v>
      </c>
      <c r="I651" s="265">
        <v>0.7708553326293559</v>
      </c>
      <c r="J651" s="266" t="s">
        <v>248</v>
      </c>
    </row>
    <row r="652" spans="1:10" ht="26" x14ac:dyDescent="0.3">
      <c r="A652" s="192" t="s">
        <v>158</v>
      </c>
      <c r="B652" s="250">
        <v>0.29499999999999998</v>
      </c>
      <c r="C652" s="251">
        <v>0.38600000000000001</v>
      </c>
      <c r="D652" s="252">
        <v>9.1000000000000025E-2</v>
      </c>
      <c r="E652" s="250">
        <v>0.254</v>
      </c>
      <c r="F652" s="251">
        <v>0.373</v>
      </c>
      <c r="G652" s="252">
        <v>0.11899999999999999</v>
      </c>
      <c r="H652" s="250">
        <v>0.223</v>
      </c>
      <c r="I652" s="251">
        <v>0.36</v>
      </c>
      <c r="J652" s="252">
        <v>0.13699999999999998</v>
      </c>
    </row>
    <row r="653" spans="1:10" x14ac:dyDescent="0.3">
      <c r="A653" s="222" t="s">
        <v>116</v>
      </c>
      <c r="B653" s="250">
        <v>0.318</v>
      </c>
      <c r="C653" s="251">
        <v>0.27300000000000002</v>
      </c>
      <c r="D653" s="252">
        <v>-4.4999999999999984E-2</v>
      </c>
      <c r="E653" s="250">
        <v>0.313</v>
      </c>
      <c r="F653" s="251">
        <v>0.28399999999999997</v>
      </c>
      <c r="G653" s="252">
        <v>-2.9000000000000026E-2</v>
      </c>
      <c r="H653" s="250">
        <v>0.28899999999999998</v>
      </c>
      <c r="I653" s="251">
        <v>0.32</v>
      </c>
      <c r="J653" s="252">
        <v>3.1000000000000028E-2</v>
      </c>
    </row>
    <row r="654" spans="1:10" x14ac:dyDescent="0.3">
      <c r="A654" s="222" t="s">
        <v>117</v>
      </c>
      <c r="B654" s="250">
        <v>0.27300000000000002</v>
      </c>
      <c r="C654" s="251">
        <v>0.25</v>
      </c>
      <c r="D654" s="252">
        <v>-2.300000000000002E-2</v>
      </c>
      <c r="E654" s="250">
        <v>0.28399999999999997</v>
      </c>
      <c r="F654" s="251">
        <v>0.254</v>
      </c>
      <c r="G654" s="252">
        <v>-2.9999999999999971E-2</v>
      </c>
      <c r="H654" s="250">
        <v>0.315</v>
      </c>
      <c r="I654" s="251">
        <v>0.22800000000000001</v>
      </c>
      <c r="J654" s="252">
        <v>-8.6999999999999994E-2</v>
      </c>
    </row>
    <row r="655" spans="1:10" x14ac:dyDescent="0.3">
      <c r="A655" s="222" t="s">
        <v>118</v>
      </c>
      <c r="B655" s="250">
        <v>0.114</v>
      </c>
      <c r="C655" s="251">
        <v>9.0999999999999998E-2</v>
      </c>
      <c r="D655" s="252">
        <v>-2.3000000000000007E-2</v>
      </c>
      <c r="E655" s="250">
        <v>0.14899999999999999</v>
      </c>
      <c r="F655" s="251">
        <v>0.09</v>
      </c>
      <c r="G655" s="252">
        <v>-5.8999999999999997E-2</v>
      </c>
      <c r="H655" s="250">
        <v>0.17299999999999999</v>
      </c>
      <c r="I655" s="251">
        <v>9.0999999999999998E-2</v>
      </c>
      <c r="J655" s="252">
        <v>-8.199999999999999E-2</v>
      </c>
    </row>
    <row r="656" spans="1:10" x14ac:dyDescent="0.3">
      <c r="A656" s="279" t="s">
        <v>259</v>
      </c>
      <c r="B656" s="254">
        <v>44</v>
      </c>
      <c r="C656" s="255">
        <v>44</v>
      </c>
      <c r="D656" s="256" t="s">
        <v>248</v>
      </c>
      <c r="E656" s="254">
        <v>67</v>
      </c>
      <c r="F656" s="255">
        <v>67</v>
      </c>
      <c r="G656" s="256" t="s">
        <v>248</v>
      </c>
      <c r="H656" s="254">
        <v>197</v>
      </c>
      <c r="I656" s="255">
        <v>197</v>
      </c>
      <c r="J656" s="256" t="s">
        <v>248</v>
      </c>
    </row>
    <row r="657" spans="1:10" x14ac:dyDescent="0.3">
      <c r="A657" s="222" t="s">
        <v>194</v>
      </c>
      <c r="B657" s="257">
        <v>2.8</v>
      </c>
      <c r="C657" s="258">
        <v>2.95</v>
      </c>
      <c r="D657" s="259">
        <v>0.15000000000000036</v>
      </c>
      <c r="E657" s="257">
        <v>2.67</v>
      </c>
      <c r="F657" s="258">
        <v>2.94</v>
      </c>
      <c r="G657" s="259">
        <v>0.27</v>
      </c>
      <c r="H657" s="257">
        <v>2.56</v>
      </c>
      <c r="I657" s="258">
        <v>2.95</v>
      </c>
      <c r="J657" s="259">
        <v>0.39000000000000012</v>
      </c>
    </row>
    <row r="658" spans="1:10" x14ac:dyDescent="0.3">
      <c r="A658" s="222" t="s">
        <v>174</v>
      </c>
      <c r="B658" s="257">
        <v>1</v>
      </c>
      <c r="C658" s="258">
        <v>1.01</v>
      </c>
      <c r="D658" s="260" t="s">
        <v>248</v>
      </c>
      <c r="E658" s="257">
        <v>1.02</v>
      </c>
      <c r="F658" s="258">
        <v>1</v>
      </c>
      <c r="G658" s="260" t="s">
        <v>248</v>
      </c>
      <c r="H658" s="257">
        <v>1.02</v>
      </c>
      <c r="I658" s="258">
        <v>0.98</v>
      </c>
      <c r="J658" s="260" t="s">
        <v>248</v>
      </c>
    </row>
    <row r="659" spans="1:10" x14ac:dyDescent="0.3">
      <c r="A659" s="222" t="s">
        <v>260</v>
      </c>
      <c r="B659" s="262" t="s">
        <v>248</v>
      </c>
      <c r="C659" s="258" t="s">
        <v>130</v>
      </c>
      <c r="D659" s="260" t="s">
        <v>248</v>
      </c>
      <c r="E659" s="262" t="s">
        <v>248</v>
      </c>
      <c r="F659" s="258" t="s">
        <v>266</v>
      </c>
      <c r="G659" s="260" t="s">
        <v>248</v>
      </c>
      <c r="H659" s="262" t="s">
        <v>248</v>
      </c>
      <c r="I659" s="258" t="s">
        <v>237</v>
      </c>
      <c r="J659" s="260" t="s">
        <v>248</v>
      </c>
    </row>
    <row r="660" spans="1:10" x14ac:dyDescent="0.3">
      <c r="A660" s="280" t="s">
        <v>173</v>
      </c>
      <c r="B660" s="264" t="s">
        <v>248</v>
      </c>
      <c r="C660" s="265">
        <v>0.13157894736842138</v>
      </c>
      <c r="D660" s="266" t="s">
        <v>248</v>
      </c>
      <c r="E660" s="264" t="s">
        <v>248</v>
      </c>
      <c r="F660" s="265">
        <v>0.21394611727416801</v>
      </c>
      <c r="G660" s="266" t="s">
        <v>248</v>
      </c>
      <c r="H660" s="264" t="s">
        <v>248</v>
      </c>
      <c r="I660" s="265">
        <v>0.34361233480176223</v>
      </c>
      <c r="J660" s="266" t="s">
        <v>248</v>
      </c>
    </row>
    <row r="661" spans="1:10" ht="26" x14ac:dyDescent="0.3">
      <c r="A661" s="192" t="s">
        <v>346</v>
      </c>
      <c r="B661" s="250">
        <v>9.0999999999999998E-2</v>
      </c>
      <c r="C661" s="251">
        <v>0.13600000000000001</v>
      </c>
      <c r="D661" s="252">
        <v>4.5000000000000012E-2</v>
      </c>
      <c r="E661" s="250">
        <v>0.06</v>
      </c>
      <c r="F661" s="251">
        <v>0.11899999999999999</v>
      </c>
      <c r="G661" s="252">
        <v>5.8999999999999997E-2</v>
      </c>
      <c r="H661" s="250">
        <v>4.5999999999999999E-2</v>
      </c>
      <c r="I661" s="251">
        <v>0.128</v>
      </c>
      <c r="J661" s="252">
        <v>8.2000000000000003E-2</v>
      </c>
    </row>
    <row r="662" spans="1:10" x14ac:dyDescent="0.3">
      <c r="A662" s="222" t="s">
        <v>116</v>
      </c>
      <c r="B662" s="250">
        <v>0.25</v>
      </c>
      <c r="C662" s="251">
        <v>0.34100000000000003</v>
      </c>
      <c r="D662" s="252">
        <v>9.1000000000000025E-2</v>
      </c>
      <c r="E662" s="250">
        <v>0.28399999999999997</v>
      </c>
      <c r="F662" s="251">
        <v>0.23899999999999999</v>
      </c>
      <c r="G662" s="252">
        <v>-4.4999999999999984E-2</v>
      </c>
      <c r="H662" s="250">
        <v>0.25</v>
      </c>
      <c r="I662" s="251">
        <v>0.29099999999999998</v>
      </c>
      <c r="J662" s="252">
        <v>4.0999999999999981E-2</v>
      </c>
    </row>
    <row r="663" spans="1:10" x14ac:dyDescent="0.3">
      <c r="A663" s="222" t="s">
        <v>117</v>
      </c>
      <c r="B663" s="250">
        <v>0.52300000000000002</v>
      </c>
      <c r="C663" s="251">
        <v>0.318</v>
      </c>
      <c r="D663" s="252">
        <v>-0.20500000000000002</v>
      </c>
      <c r="E663" s="250">
        <v>0.44800000000000001</v>
      </c>
      <c r="F663" s="251">
        <v>0.433</v>
      </c>
      <c r="G663" s="252">
        <v>-1.5000000000000013E-2</v>
      </c>
      <c r="H663" s="250">
        <v>0.48</v>
      </c>
      <c r="I663" s="251">
        <v>0.372</v>
      </c>
      <c r="J663" s="252">
        <v>-0.10799999999999998</v>
      </c>
    </row>
    <row r="664" spans="1:10" x14ac:dyDescent="0.3">
      <c r="A664" s="222" t="s">
        <v>118</v>
      </c>
      <c r="B664" s="250">
        <v>0.13600000000000001</v>
      </c>
      <c r="C664" s="251">
        <v>0.20499999999999999</v>
      </c>
      <c r="D664" s="252">
        <v>6.8999999999999978E-2</v>
      </c>
      <c r="E664" s="250">
        <v>0.20899999999999999</v>
      </c>
      <c r="F664" s="251">
        <v>0.20899999999999999</v>
      </c>
      <c r="G664" s="252">
        <v>0</v>
      </c>
      <c r="H664" s="250">
        <v>0.224</v>
      </c>
      <c r="I664" s="251">
        <v>0.20899999999999999</v>
      </c>
      <c r="J664" s="252">
        <v>-1.5000000000000013E-2</v>
      </c>
    </row>
    <row r="665" spans="1:10" x14ac:dyDescent="0.3">
      <c r="A665" s="279" t="s">
        <v>259</v>
      </c>
      <c r="B665" s="254">
        <v>44</v>
      </c>
      <c r="C665" s="255">
        <v>44</v>
      </c>
      <c r="D665" s="256" t="s">
        <v>248</v>
      </c>
      <c r="E665" s="254">
        <v>67</v>
      </c>
      <c r="F665" s="255">
        <v>67</v>
      </c>
      <c r="G665" s="256" t="s">
        <v>248</v>
      </c>
      <c r="H665" s="254">
        <v>196</v>
      </c>
      <c r="I665" s="255">
        <v>196</v>
      </c>
      <c r="J665" s="256" t="s">
        <v>248</v>
      </c>
    </row>
    <row r="666" spans="1:10" x14ac:dyDescent="0.3">
      <c r="A666" s="222" t="s">
        <v>194</v>
      </c>
      <c r="B666" s="257">
        <v>2.2999999999999998</v>
      </c>
      <c r="C666" s="258">
        <v>2.41</v>
      </c>
      <c r="D666" s="259">
        <v>0.11000000000000032</v>
      </c>
      <c r="E666" s="257">
        <v>2.19</v>
      </c>
      <c r="F666" s="258">
        <v>2.27</v>
      </c>
      <c r="G666" s="259">
        <v>8.0000000000000071E-2</v>
      </c>
      <c r="H666" s="257">
        <v>2.12</v>
      </c>
      <c r="I666" s="258">
        <v>2.34</v>
      </c>
      <c r="J666" s="259">
        <v>0.21999999999999975</v>
      </c>
    </row>
    <row r="667" spans="1:10" x14ac:dyDescent="0.3">
      <c r="A667" s="222" t="s">
        <v>174</v>
      </c>
      <c r="B667" s="257">
        <v>0.82</v>
      </c>
      <c r="C667" s="258">
        <v>0.97</v>
      </c>
      <c r="D667" s="260" t="s">
        <v>248</v>
      </c>
      <c r="E667" s="257">
        <v>0.84</v>
      </c>
      <c r="F667" s="258">
        <v>0.93</v>
      </c>
      <c r="G667" s="260" t="s">
        <v>248</v>
      </c>
      <c r="H667" s="257">
        <v>0.8</v>
      </c>
      <c r="I667" s="258">
        <v>0.95</v>
      </c>
      <c r="J667" s="260" t="s">
        <v>248</v>
      </c>
    </row>
    <row r="668" spans="1:10" x14ac:dyDescent="0.3">
      <c r="A668" s="222" t="s">
        <v>260</v>
      </c>
      <c r="B668" s="262" t="s">
        <v>248</v>
      </c>
      <c r="C668" s="258" t="s">
        <v>130</v>
      </c>
      <c r="D668" s="260" t="s">
        <v>248</v>
      </c>
      <c r="E668" s="262" t="s">
        <v>248</v>
      </c>
      <c r="F668" s="258" t="s">
        <v>130</v>
      </c>
      <c r="G668" s="260" t="s">
        <v>248</v>
      </c>
      <c r="H668" s="262" t="s">
        <v>248</v>
      </c>
      <c r="I668" s="258" t="s">
        <v>236</v>
      </c>
      <c r="J668" s="260" t="s">
        <v>248</v>
      </c>
    </row>
    <row r="669" spans="1:10" x14ac:dyDescent="0.3">
      <c r="A669" s="280" t="s">
        <v>173</v>
      </c>
      <c r="B669" s="264" t="s">
        <v>248</v>
      </c>
      <c r="C669" s="265">
        <v>0.11640211640211674</v>
      </c>
      <c r="D669" s="266" t="s">
        <v>248</v>
      </c>
      <c r="E669" s="264" t="s">
        <v>248</v>
      </c>
      <c r="F669" s="265">
        <v>8.2135523613963118E-2</v>
      </c>
      <c r="G669" s="266" t="s">
        <v>248</v>
      </c>
      <c r="H669" s="264" t="s">
        <v>248</v>
      </c>
      <c r="I669" s="265">
        <v>0.21113243761996137</v>
      </c>
      <c r="J669" s="266" t="s">
        <v>248</v>
      </c>
    </row>
    <row r="670" spans="1:10" ht="26" x14ac:dyDescent="0.3">
      <c r="A670" s="192" t="s">
        <v>65</v>
      </c>
      <c r="B670" s="250">
        <v>0.114</v>
      </c>
      <c r="C670" s="251">
        <v>0.182</v>
      </c>
      <c r="D670" s="252">
        <v>6.7999999999999991E-2</v>
      </c>
      <c r="E670" s="250">
        <v>0.09</v>
      </c>
      <c r="F670" s="251">
        <v>0.11899999999999999</v>
      </c>
      <c r="G670" s="252">
        <v>2.8999999999999998E-2</v>
      </c>
      <c r="H670" s="250">
        <v>8.2000000000000003E-2</v>
      </c>
      <c r="I670" s="251">
        <v>0.215</v>
      </c>
      <c r="J670" s="252">
        <v>0.13300000000000001</v>
      </c>
    </row>
    <row r="671" spans="1:10" x14ac:dyDescent="0.3">
      <c r="A671" s="222" t="s">
        <v>116</v>
      </c>
      <c r="B671" s="250">
        <v>0.318</v>
      </c>
      <c r="C671" s="251">
        <v>0.40899999999999997</v>
      </c>
      <c r="D671" s="252">
        <v>9.099999999999997E-2</v>
      </c>
      <c r="E671" s="250">
        <v>0.34300000000000003</v>
      </c>
      <c r="F671" s="251">
        <v>0.38800000000000001</v>
      </c>
      <c r="G671" s="252">
        <v>4.4999999999999984E-2</v>
      </c>
      <c r="H671" s="250">
        <v>0.36899999999999999</v>
      </c>
      <c r="I671" s="251">
        <v>0.36399999999999999</v>
      </c>
      <c r="J671" s="252">
        <v>-5.0000000000000044E-3</v>
      </c>
    </row>
    <row r="672" spans="1:10" x14ac:dyDescent="0.3">
      <c r="A672" s="222" t="s">
        <v>117</v>
      </c>
      <c r="B672" s="250">
        <v>0.36399999999999999</v>
      </c>
      <c r="C672" s="251">
        <v>0.27300000000000002</v>
      </c>
      <c r="D672" s="252">
        <v>-9.099999999999997E-2</v>
      </c>
      <c r="E672" s="250">
        <v>0.35799999999999998</v>
      </c>
      <c r="F672" s="251">
        <v>0.34300000000000003</v>
      </c>
      <c r="G672" s="252">
        <v>-1.4999999999999958E-2</v>
      </c>
      <c r="H672" s="250">
        <v>0.34399999999999997</v>
      </c>
      <c r="I672" s="251">
        <v>0.313</v>
      </c>
      <c r="J672" s="252">
        <v>-3.0999999999999972E-2</v>
      </c>
    </row>
    <row r="673" spans="1:10" x14ac:dyDescent="0.3">
      <c r="A673" s="222" t="s">
        <v>118</v>
      </c>
      <c r="B673" s="250">
        <v>0.20499999999999999</v>
      </c>
      <c r="C673" s="251">
        <v>0.13600000000000001</v>
      </c>
      <c r="D673" s="252">
        <v>-6.8999999999999978E-2</v>
      </c>
      <c r="E673" s="250">
        <v>0.20899999999999999</v>
      </c>
      <c r="F673" s="251">
        <v>0.14899999999999999</v>
      </c>
      <c r="G673" s="252">
        <v>-0.06</v>
      </c>
      <c r="H673" s="250">
        <v>0.20499999999999999</v>
      </c>
      <c r="I673" s="251">
        <v>0.108</v>
      </c>
      <c r="J673" s="252">
        <v>-9.6999999999999989E-2</v>
      </c>
    </row>
    <row r="674" spans="1:10" x14ac:dyDescent="0.3">
      <c r="A674" s="279" t="s">
        <v>259</v>
      </c>
      <c r="B674" s="254">
        <v>44</v>
      </c>
      <c r="C674" s="255">
        <v>44</v>
      </c>
      <c r="D674" s="256" t="s">
        <v>248</v>
      </c>
      <c r="E674" s="254">
        <v>67</v>
      </c>
      <c r="F674" s="255">
        <v>67</v>
      </c>
      <c r="G674" s="256" t="s">
        <v>248</v>
      </c>
      <c r="H674" s="254">
        <v>195</v>
      </c>
      <c r="I674" s="255">
        <v>195</v>
      </c>
      <c r="J674" s="256" t="s">
        <v>248</v>
      </c>
    </row>
    <row r="675" spans="1:10" x14ac:dyDescent="0.3">
      <c r="A675" s="222" t="s">
        <v>194</v>
      </c>
      <c r="B675" s="257">
        <v>2.34</v>
      </c>
      <c r="C675" s="258">
        <v>2.64</v>
      </c>
      <c r="D675" s="259">
        <v>0.30000000000000027</v>
      </c>
      <c r="E675" s="257">
        <v>2.31</v>
      </c>
      <c r="F675" s="258">
        <v>2.48</v>
      </c>
      <c r="G675" s="259">
        <v>0.16999999999999993</v>
      </c>
      <c r="H675" s="257">
        <v>2.33</v>
      </c>
      <c r="I675" s="258">
        <v>2.69</v>
      </c>
      <c r="J675" s="259">
        <v>0.35999999999999988</v>
      </c>
    </row>
    <row r="676" spans="1:10" x14ac:dyDescent="0.3">
      <c r="A676" s="222" t="s">
        <v>174</v>
      </c>
      <c r="B676" s="257">
        <v>0.94</v>
      </c>
      <c r="C676" s="258">
        <v>0.94</v>
      </c>
      <c r="D676" s="260" t="s">
        <v>248</v>
      </c>
      <c r="E676" s="257">
        <v>0.91</v>
      </c>
      <c r="F676" s="258">
        <v>0.89</v>
      </c>
      <c r="G676" s="260" t="s">
        <v>248</v>
      </c>
      <c r="H676" s="257">
        <v>0.89</v>
      </c>
      <c r="I676" s="258">
        <v>0.93</v>
      </c>
      <c r="J676" s="260" t="s">
        <v>248</v>
      </c>
    </row>
    <row r="677" spans="1:10" x14ac:dyDescent="0.3">
      <c r="A677" s="222" t="s">
        <v>260</v>
      </c>
      <c r="B677" s="262" t="s">
        <v>248</v>
      </c>
      <c r="C677" s="258" t="s">
        <v>266</v>
      </c>
      <c r="D677" s="260" t="s">
        <v>248</v>
      </c>
      <c r="E677" s="262" t="s">
        <v>248</v>
      </c>
      <c r="F677" s="258" t="s">
        <v>130</v>
      </c>
      <c r="G677" s="260" t="s">
        <v>248</v>
      </c>
      <c r="H677" s="262" t="s">
        <v>248</v>
      </c>
      <c r="I677" s="258" t="s">
        <v>237</v>
      </c>
      <c r="J677" s="260" t="s">
        <v>248</v>
      </c>
    </row>
    <row r="678" spans="1:10" x14ac:dyDescent="0.3">
      <c r="A678" s="280" t="s">
        <v>173</v>
      </c>
      <c r="B678" s="264" t="s">
        <v>248</v>
      </c>
      <c r="C678" s="265">
        <v>0.30674846625766899</v>
      </c>
      <c r="D678" s="266" t="s">
        <v>248</v>
      </c>
      <c r="E678" s="264" t="s">
        <v>248</v>
      </c>
      <c r="F678" s="265">
        <v>0.16848364717542116</v>
      </c>
      <c r="G678" s="266" t="s">
        <v>248</v>
      </c>
      <c r="H678" s="264" t="s">
        <v>248</v>
      </c>
      <c r="I678" s="265">
        <v>0.3468208092485548</v>
      </c>
      <c r="J678" s="266" t="s">
        <v>248</v>
      </c>
    </row>
    <row r="679" spans="1:10" ht="52" x14ac:dyDescent="0.3">
      <c r="A679" s="192" t="s">
        <v>347</v>
      </c>
      <c r="B679" s="250">
        <v>0.29499999999999998</v>
      </c>
      <c r="C679" s="251">
        <v>0.159</v>
      </c>
      <c r="D679" s="252">
        <v>-0.13599999999999998</v>
      </c>
      <c r="E679" s="250">
        <v>0.20899999999999999</v>
      </c>
      <c r="F679" s="251">
        <v>0.14899999999999999</v>
      </c>
      <c r="G679" s="252">
        <v>-0.06</v>
      </c>
      <c r="H679" s="250">
        <v>0.188</v>
      </c>
      <c r="I679" s="251">
        <v>0.17799999999999999</v>
      </c>
      <c r="J679" s="252">
        <v>-1.0000000000000009E-2</v>
      </c>
    </row>
    <row r="680" spans="1:10" x14ac:dyDescent="0.3">
      <c r="A680" s="222" t="s">
        <v>116</v>
      </c>
      <c r="B680" s="250">
        <v>0.38600000000000001</v>
      </c>
      <c r="C680" s="251">
        <v>0.5</v>
      </c>
      <c r="D680" s="252">
        <v>0.11399999999999999</v>
      </c>
      <c r="E680" s="250">
        <v>0.40300000000000002</v>
      </c>
      <c r="F680" s="251">
        <v>0.47799999999999998</v>
      </c>
      <c r="G680" s="252">
        <v>7.4999999999999956E-2</v>
      </c>
      <c r="H680" s="250">
        <v>0.36</v>
      </c>
      <c r="I680" s="251">
        <v>0.437</v>
      </c>
      <c r="J680" s="252">
        <v>7.7000000000000013E-2</v>
      </c>
    </row>
    <row r="681" spans="1:10" x14ac:dyDescent="0.3">
      <c r="A681" s="222" t="s">
        <v>117</v>
      </c>
      <c r="B681" s="250">
        <v>0.29499999999999998</v>
      </c>
      <c r="C681" s="251">
        <v>0.27300000000000002</v>
      </c>
      <c r="D681" s="252">
        <v>-2.1999999999999964E-2</v>
      </c>
      <c r="E681" s="250">
        <v>0.32800000000000001</v>
      </c>
      <c r="F681" s="251">
        <v>0.29899999999999999</v>
      </c>
      <c r="G681" s="252">
        <v>-2.9000000000000026E-2</v>
      </c>
      <c r="H681" s="250">
        <v>0.35</v>
      </c>
      <c r="I681" s="251">
        <v>0.32</v>
      </c>
      <c r="J681" s="252">
        <v>-2.9999999999999971E-2</v>
      </c>
    </row>
    <row r="682" spans="1:10" x14ac:dyDescent="0.3">
      <c r="A682" s="222" t="s">
        <v>118</v>
      </c>
      <c r="B682" s="250">
        <v>2.3E-2</v>
      </c>
      <c r="C682" s="251">
        <v>6.8000000000000005E-2</v>
      </c>
      <c r="D682" s="252">
        <v>4.5000000000000005E-2</v>
      </c>
      <c r="E682" s="250">
        <v>0.06</v>
      </c>
      <c r="F682" s="251">
        <v>7.4999999999999997E-2</v>
      </c>
      <c r="G682" s="252">
        <v>1.4999999999999999E-2</v>
      </c>
      <c r="H682" s="250">
        <v>0.10199999999999999</v>
      </c>
      <c r="I682" s="251">
        <v>6.6000000000000003E-2</v>
      </c>
      <c r="J682" s="252">
        <v>-3.599999999999999E-2</v>
      </c>
    </row>
    <row r="683" spans="1:10" x14ac:dyDescent="0.3">
      <c r="A683" s="279" t="s">
        <v>259</v>
      </c>
      <c r="B683" s="254">
        <v>44</v>
      </c>
      <c r="C683" s="255">
        <v>44</v>
      </c>
      <c r="D683" s="256" t="s">
        <v>248</v>
      </c>
      <c r="E683" s="254">
        <v>67</v>
      </c>
      <c r="F683" s="255">
        <v>67</v>
      </c>
      <c r="G683" s="256" t="s">
        <v>248</v>
      </c>
      <c r="H683" s="254">
        <v>197</v>
      </c>
      <c r="I683" s="255">
        <v>197</v>
      </c>
      <c r="J683" s="256" t="s">
        <v>248</v>
      </c>
    </row>
    <row r="684" spans="1:10" x14ac:dyDescent="0.3">
      <c r="A684" s="222" t="s">
        <v>194</v>
      </c>
      <c r="B684" s="257">
        <v>2.95</v>
      </c>
      <c r="C684" s="258">
        <v>2.75</v>
      </c>
      <c r="D684" s="259">
        <v>-0.20000000000000018</v>
      </c>
      <c r="E684" s="257">
        <v>2.76</v>
      </c>
      <c r="F684" s="258">
        <v>2.7</v>
      </c>
      <c r="G684" s="259">
        <v>-5.9999999999999609E-2</v>
      </c>
      <c r="H684" s="257">
        <v>2.63</v>
      </c>
      <c r="I684" s="258">
        <v>2.73</v>
      </c>
      <c r="J684" s="259">
        <v>0.10000000000000009</v>
      </c>
    </row>
    <row r="685" spans="1:10" x14ac:dyDescent="0.3">
      <c r="A685" s="222" t="s">
        <v>174</v>
      </c>
      <c r="B685" s="257">
        <v>0.83</v>
      </c>
      <c r="C685" s="258">
        <v>0.81</v>
      </c>
      <c r="D685" s="260" t="s">
        <v>248</v>
      </c>
      <c r="E685" s="257">
        <v>0.85</v>
      </c>
      <c r="F685" s="258">
        <v>0.82</v>
      </c>
      <c r="G685" s="260" t="s">
        <v>248</v>
      </c>
      <c r="H685" s="257">
        <v>0.9</v>
      </c>
      <c r="I685" s="258">
        <v>0.83</v>
      </c>
      <c r="J685" s="260" t="s">
        <v>248</v>
      </c>
    </row>
    <row r="686" spans="1:10" x14ac:dyDescent="0.3">
      <c r="A686" s="222" t="s">
        <v>260</v>
      </c>
      <c r="B686" s="262" t="s">
        <v>248</v>
      </c>
      <c r="C686" s="258" t="s">
        <v>130</v>
      </c>
      <c r="D686" s="260" t="s">
        <v>248</v>
      </c>
      <c r="E686" s="262" t="s">
        <v>248</v>
      </c>
      <c r="F686" s="258" t="s">
        <v>130</v>
      </c>
      <c r="G686" s="260" t="s">
        <v>248</v>
      </c>
      <c r="H686" s="262" t="s">
        <v>248</v>
      </c>
      <c r="I686" s="258" t="s">
        <v>130</v>
      </c>
      <c r="J686" s="260" t="s">
        <v>248</v>
      </c>
    </row>
    <row r="687" spans="1:10" x14ac:dyDescent="0.3">
      <c r="A687" s="280" t="s">
        <v>173</v>
      </c>
      <c r="B687" s="264" t="s">
        <v>248</v>
      </c>
      <c r="C687" s="265">
        <v>-0.20449897750511267</v>
      </c>
      <c r="D687" s="266" t="s">
        <v>248</v>
      </c>
      <c r="E687" s="264" t="s">
        <v>248</v>
      </c>
      <c r="F687" s="265">
        <v>-5.8365758754863432E-2</v>
      </c>
      <c r="G687" s="266" t="s">
        <v>248</v>
      </c>
      <c r="H687" s="264" t="s">
        <v>248</v>
      </c>
      <c r="I687" s="265">
        <v>9.842519685039379E-2</v>
      </c>
      <c r="J687" s="266" t="s">
        <v>248</v>
      </c>
    </row>
    <row r="688" spans="1:10" ht="26" x14ac:dyDescent="0.3">
      <c r="A688" s="192" t="s">
        <v>348</v>
      </c>
      <c r="B688" s="250">
        <v>0.22700000000000001</v>
      </c>
      <c r="C688" s="251">
        <v>0.25</v>
      </c>
      <c r="D688" s="252">
        <v>2.2999999999999993E-2</v>
      </c>
      <c r="E688" s="250">
        <v>0.17899999999999999</v>
      </c>
      <c r="F688" s="251">
        <v>0.17899999999999999</v>
      </c>
      <c r="G688" s="252">
        <v>0</v>
      </c>
      <c r="H688" s="250">
        <v>0.13200000000000001</v>
      </c>
      <c r="I688" s="251">
        <v>0.157</v>
      </c>
      <c r="J688" s="252">
        <v>2.4999999999999994E-2</v>
      </c>
    </row>
    <row r="689" spans="1:10" s="1" customFormat="1" x14ac:dyDescent="0.3">
      <c r="A689" s="222" t="s">
        <v>116</v>
      </c>
      <c r="B689" s="250">
        <v>0.38600000000000001</v>
      </c>
      <c r="C689" s="251">
        <v>0.36399999999999999</v>
      </c>
      <c r="D689" s="252">
        <v>-2.200000000000002E-2</v>
      </c>
      <c r="E689" s="250">
        <v>0.35799999999999998</v>
      </c>
      <c r="F689" s="251">
        <v>0.313</v>
      </c>
      <c r="G689" s="252">
        <v>-4.4999999999999984E-2</v>
      </c>
      <c r="H689" s="250">
        <v>0.34499999999999997</v>
      </c>
      <c r="I689" s="251">
        <v>0.34499999999999997</v>
      </c>
      <c r="J689" s="252">
        <v>0</v>
      </c>
    </row>
    <row r="690" spans="1:10" s="1" customFormat="1" x14ac:dyDescent="0.3">
      <c r="A690" s="222" t="s">
        <v>117</v>
      </c>
      <c r="B690" s="250">
        <v>0.34100000000000003</v>
      </c>
      <c r="C690" s="251">
        <v>0.34100000000000003</v>
      </c>
      <c r="D690" s="252">
        <v>0</v>
      </c>
      <c r="E690" s="250">
        <v>0.373</v>
      </c>
      <c r="F690" s="251">
        <v>0.38800000000000001</v>
      </c>
      <c r="G690" s="252">
        <v>1.5000000000000013E-2</v>
      </c>
      <c r="H690" s="250">
        <v>0.38100000000000001</v>
      </c>
      <c r="I690" s="251">
        <v>0.34499999999999997</v>
      </c>
      <c r="J690" s="252">
        <v>-3.6000000000000032E-2</v>
      </c>
    </row>
    <row r="691" spans="1:10" s="1" customFormat="1" x14ac:dyDescent="0.3">
      <c r="A691" s="222" t="s">
        <v>118</v>
      </c>
      <c r="B691" s="250">
        <v>4.4999999999999998E-2</v>
      </c>
      <c r="C691" s="251">
        <v>4.4999999999999998E-2</v>
      </c>
      <c r="D691" s="252">
        <v>0</v>
      </c>
      <c r="E691" s="250">
        <v>0.09</v>
      </c>
      <c r="F691" s="251">
        <v>0.11899999999999999</v>
      </c>
      <c r="G691" s="252">
        <v>2.8999999999999998E-2</v>
      </c>
      <c r="H691" s="250">
        <v>0.14199999999999999</v>
      </c>
      <c r="I691" s="251">
        <v>0.152</v>
      </c>
      <c r="J691" s="252">
        <v>1.0000000000000009E-2</v>
      </c>
    </row>
    <row r="692" spans="1:10" s="1" customFormat="1" x14ac:dyDescent="0.3">
      <c r="A692" s="279" t="s">
        <v>259</v>
      </c>
      <c r="B692" s="254">
        <v>44</v>
      </c>
      <c r="C692" s="255">
        <v>44</v>
      </c>
      <c r="D692" s="256" t="s">
        <v>248</v>
      </c>
      <c r="E692" s="254">
        <v>67</v>
      </c>
      <c r="F692" s="255">
        <v>67</v>
      </c>
      <c r="G692" s="256" t="s">
        <v>248</v>
      </c>
      <c r="H692" s="254">
        <v>197</v>
      </c>
      <c r="I692" s="255">
        <v>197</v>
      </c>
      <c r="J692" s="256" t="s">
        <v>248</v>
      </c>
    </row>
    <row r="693" spans="1:10" s="1" customFormat="1" x14ac:dyDescent="0.3">
      <c r="A693" s="222" t="s">
        <v>194</v>
      </c>
      <c r="B693" s="257">
        <v>2.8</v>
      </c>
      <c r="C693" s="258">
        <v>2.82</v>
      </c>
      <c r="D693" s="259">
        <v>2.0000000000000018E-2</v>
      </c>
      <c r="E693" s="257">
        <v>2.63</v>
      </c>
      <c r="F693" s="258">
        <v>2.5499999999999998</v>
      </c>
      <c r="G693" s="259">
        <v>-8.0000000000000071E-2</v>
      </c>
      <c r="H693" s="257">
        <v>2.4700000000000002</v>
      </c>
      <c r="I693" s="258">
        <v>2.5099999999999998</v>
      </c>
      <c r="J693" s="259">
        <v>3.9999999999999591E-2</v>
      </c>
    </row>
    <row r="694" spans="1:10" s="1" customFormat="1" x14ac:dyDescent="0.3">
      <c r="A694" s="222" t="s">
        <v>174</v>
      </c>
      <c r="B694" s="257">
        <v>0.85</v>
      </c>
      <c r="C694" s="258">
        <v>0.87</v>
      </c>
      <c r="D694" s="260" t="s">
        <v>248</v>
      </c>
      <c r="E694" s="257">
        <v>0.88</v>
      </c>
      <c r="F694" s="258">
        <v>0.93</v>
      </c>
      <c r="G694" s="260" t="s">
        <v>248</v>
      </c>
      <c r="H694" s="257">
        <v>0.9</v>
      </c>
      <c r="I694" s="258">
        <v>0.93</v>
      </c>
      <c r="J694" s="260" t="s">
        <v>248</v>
      </c>
    </row>
    <row r="695" spans="1:10" s="1" customFormat="1" x14ac:dyDescent="0.3">
      <c r="A695" s="222" t="s">
        <v>260</v>
      </c>
      <c r="B695" s="262" t="s">
        <v>248</v>
      </c>
      <c r="C695" s="258" t="s">
        <v>130</v>
      </c>
      <c r="D695" s="260" t="s">
        <v>248</v>
      </c>
      <c r="E695" s="262" t="s">
        <v>248</v>
      </c>
      <c r="F695" s="258" t="s">
        <v>130</v>
      </c>
      <c r="G695" s="260" t="s">
        <v>248</v>
      </c>
      <c r="H695" s="262" t="s">
        <v>248</v>
      </c>
      <c r="I695" s="258" t="s">
        <v>130</v>
      </c>
      <c r="J695" s="260" t="s">
        <v>248</v>
      </c>
    </row>
    <row r="696" spans="1:10" s="1" customFormat="1" x14ac:dyDescent="0.3">
      <c r="A696" s="280" t="s">
        <v>173</v>
      </c>
      <c r="B696" s="264" t="s">
        <v>248</v>
      </c>
      <c r="C696" s="265">
        <v>2.0491803278688544E-2</v>
      </c>
      <c r="D696" s="266" t="s">
        <v>248</v>
      </c>
      <c r="E696" s="264" t="s">
        <v>248</v>
      </c>
      <c r="F696" s="265">
        <v>-8.35073068893529E-2</v>
      </c>
      <c r="G696" s="266" t="s">
        <v>248</v>
      </c>
      <c r="H696" s="264" t="s">
        <v>248</v>
      </c>
      <c r="I696" s="265">
        <v>3.7950664136622E-2</v>
      </c>
      <c r="J696" s="266" t="s">
        <v>248</v>
      </c>
    </row>
    <row r="697" spans="1:10" s="1" customFormat="1" ht="26" x14ac:dyDescent="0.3">
      <c r="A697" s="192" t="s">
        <v>71</v>
      </c>
      <c r="B697" s="250">
        <v>0.20499999999999999</v>
      </c>
      <c r="C697" s="251">
        <v>0.25</v>
      </c>
      <c r="D697" s="252">
        <v>4.5000000000000012E-2</v>
      </c>
      <c r="E697" s="250">
        <v>0.23899999999999999</v>
      </c>
      <c r="F697" s="251">
        <v>0.254</v>
      </c>
      <c r="G697" s="252">
        <v>1.5000000000000013E-2</v>
      </c>
      <c r="H697" s="250">
        <v>0.193</v>
      </c>
      <c r="I697" s="251">
        <v>0.25900000000000001</v>
      </c>
      <c r="J697" s="252">
        <v>6.6000000000000003E-2</v>
      </c>
    </row>
    <row r="698" spans="1:10" s="1" customFormat="1" x14ac:dyDescent="0.3">
      <c r="A698" s="222" t="s">
        <v>116</v>
      </c>
      <c r="B698" s="250">
        <v>0.36399999999999999</v>
      </c>
      <c r="C698" s="251">
        <v>0.52300000000000002</v>
      </c>
      <c r="D698" s="252">
        <v>0.15900000000000003</v>
      </c>
      <c r="E698" s="250">
        <v>0.35799999999999998</v>
      </c>
      <c r="F698" s="251">
        <v>0.47799999999999998</v>
      </c>
      <c r="G698" s="252">
        <v>0.12</v>
      </c>
      <c r="H698" s="250">
        <v>0.376</v>
      </c>
      <c r="I698" s="251">
        <v>0.44700000000000001</v>
      </c>
      <c r="J698" s="252">
        <v>7.1000000000000008E-2</v>
      </c>
    </row>
    <row r="699" spans="1:10" s="1" customFormat="1" x14ac:dyDescent="0.3">
      <c r="A699" s="222" t="s">
        <v>117</v>
      </c>
      <c r="B699" s="250">
        <v>0.432</v>
      </c>
      <c r="C699" s="251">
        <v>0.20499999999999999</v>
      </c>
      <c r="D699" s="252">
        <v>-0.22700000000000001</v>
      </c>
      <c r="E699" s="250">
        <v>0.32800000000000001</v>
      </c>
      <c r="F699" s="251">
        <v>0.224</v>
      </c>
      <c r="G699" s="252">
        <v>-0.10400000000000001</v>
      </c>
      <c r="H699" s="250">
        <v>0.34</v>
      </c>
      <c r="I699" s="251">
        <v>0.25900000000000001</v>
      </c>
      <c r="J699" s="252">
        <v>-8.1000000000000016E-2</v>
      </c>
    </row>
    <row r="700" spans="1:10" s="1" customFormat="1" x14ac:dyDescent="0.3">
      <c r="A700" s="222" t="s">
        <v>118</v>
      </c>
      <c r="B700" s="250">
        <v>0</v>
      </c>
      <c r="C700" s="251">
        <v>2.3E-2</v>
      </c>
      <c r="D700" s="252">
        <v>2.3E-2</v>
      </c>
      <c r="E700" s="250">
        <v>7.4999999999999997E-2</v>
      </c>
      <c r="F700" s="251">
        <v>4.4999999999999998E-2</v>
      </c>
      <c r="G700" s="252">
        <v>-0.03</v>
      </c>
      <c r="H700" s="250">
        <v>9.0999999999999998E-2</v>
      </c>
      <c r="I700" s="251">
        <v>3.5999999999999997E-2</v>
      </c>
      <c r="J700" s="252">
        <v>-5.5E-2</v>
      </c>
    </row>
    <row r="701" spans="1:10" s="1" customFormat="1" x14ac:dyDescent="0.3">
      <c r="A701" s="279" t="s">
        <v>259</v>
      </c>
      <c r="B701" s="254">
        <v>44</v>
      </c>
      <c r="C701" s="255">
        <v>44</v>
      </c>
      <c r="D701" s="256" t="s">
        <v>248</v>
      </c>
      <c r="E701" s="254">
        <v>67</v>
      </c>
      <c r="F701" s="255">
        <v>67</v>
      </c>
      <c r="G701" s="256" t="s">
        <v>248</v>
      </c>
      <c r="H701" s="254">
        <v>197</v>
      </c>
      <c r="I701" s="255">
        <v>197</v>
      </c>
      <c r="J701" s="256" t="s">
        <v>248</v>
      </c>
    </row>
    <row r="702" spans="1:10" s="1" customFormat="1" x14ac:dyDescent="0.3">
      <c r="A702" s="222" t="s">
        <v>194</v>
      </c>
      <c r="B702" s="257">
        <v>2.77</v>
      </c>
      <c r="C702" s="258">
        <v>3</v>
      </c>
      <c r="D702" s="259">
        <v>0.22999999999999998</v>
      </c>
      <c r="E702" s="257">
        <v>2.76</v>
      </c>
      <c r="F702" s="258">
        <v>2.94</v>
      </c>
      <c r="G702" s="259">
        <v>0.18000000000000016</v>
      </c>
      <c r="H702" s="257">
        <v>2.67</v>
      </c>
      <c r="I702" s="258">
        <v>2.93</v>
      </c>
      <c r="J702" s="259">
        <v>0.26000000000000023</v>
      </c>
    </row>
    <row r="703" spans="1:10" s="1" customFormat="1" x14ac:dyDescent="0.3">
      <c r="A703" s="222" t="s">
        <v>174</v>
      </c>
      <c r="B703" s="257">
        <v>0.77</v>
      </c>
      <c r="C703" s="258">
        <v>0.75</v>
      </c>
      <c r="D703" s="260" t="s">
        <v>248</v>
      </c>
      <c r="E703" s="257">
        <v>0.91</v>
      </c>
      <c r="F703" s="258">
        <v>0.81</v>
      </c>
      <c r="G703" s="260" t="s">
        <v>248</v>
      </c>
      <c r="H703" s="257">
        <v>0.89</v>
      </c>
      <c r="I703" s="258">
        <v>0.81</v>
      </c>
      <c r="J703" s="260" t="s">
        <v>248</v>
      </c>
    </row>
    <row r="704" spans="1:10" s="1" customFormat="1" x14ac:dyDescent="0.3">
      <c r="A704" s="222" t="s">
        <v>260</v>
      </c>
      <c r="B704" s="262" t="s">
        <v>248</v>
      </c>
      <c r="C704" s="258" t="s">
        <v>266</v>
      </c>
      <c r="D704" s="260" t="s">
        <v>248</v>
      </c>
      <c r="E704" s="262" t="s">
        <v>248</v>
      </c>
      <c r="F704" s="258" t="s">
        <v>130</v>
      </c>
      <c r="G704" s="260" t="s">
        <v>248</v>
      </c>
      <c r="H704" s="262" t="s">
        <v>248</v>
      </c>
      <c r="I704" s="258" t="s">
        <v>237</v>
      </c>
      <c r="J704" s="260" t="s">
        <v>248</v>
      </c>
    </row>
    <row r="705" spans="1:10" s="1" customFormat="1" x14ac:dyDescent="0.3">
      <c r="A705" s="280" t="s">
        <v>173</v>
      </c>
      <c r="B705" s="264" t="s">
        <v>248</v>
      </c>
      <c r="C705" s="265">
        <v>0.25959367945823925</v>
      </c>
      <c r="D705" s="266" t="s">
        <v>248</v>
      </c>
      <c r="E705" s="264" t="s">
        <v>248</v>
      </c>
      <c r="F705" s="265">
        <v>0.19230769230769246</v>
      </c>
      <c r="G705" s="266" t="s">
        <v>248</v>
      </c>
      <c r="H705" s="264" t="s">
        <v>248</v>
      </c>
      <c r="I705" s="265">
        <v>0.27777777777777801</v>
      </c>
      <c r="J705" s="266" t="s">
        <v>248</v>
      </c>
    </row>
    <row r="706" spans="1:10" s="1" customFormat="1" ht="26" x14ac:dyDescent="0.3">
      <c r="A706" s="192" t="s">
        <v>151</v>
      </c>
      <c r="B706" s="250">
        <v>0.25600000000000001</v>
      </c>
      <c r="C706" s="251">
        <v>0.32600000000000001</v>
      </c>
      <c r="D706" s="252">
        <v>7.0000000000000007E-2</v>
      </c>
      <c r="E706" s="250">
        <v>0.25</v>
      </c>
      <c r="F706" s="251">
        <v>0.26600000000000001</v>
      </c>
      <c r="G706" s="252">
        <v>1.6000000000000014E-2</v>
      </c>
      <c r="H706" s="250">
        <v>0.191</v>
      </c>
      <c r="I706" s="251">
        <v>0.21299999999999999</v>
      </c>
      <c r="J706" s="252">
        <v>2.1999999999999992E-2</v>
      </c>
    </row>
    <row r="707" spans="1:10" s="1" customFormat="1" x14ac:dyDescent="0.3">
      <c r="A707" s="222" t="s">
        <v>116</v>
      </c>
      <c r="B707" s="250">
        <v>0.32600000000000001</v>
      </c>
      <c r="C707" s="251">
        <v>0.30199999999999999</v>
      </c>
      <c r="D707" s="252">
        <v>-2.4000000000000021E-2</v>
      </c>
      <c r="E707" s="250">
        <v>0.28100000000000003</v>
      </c>
      <c r="F707" s="251">
        <v>0.25</v>
      </c>
      <c r="G707" s="252">
        <v>-3.1000000000000028E-2</v>
      </c>
      <c r="H707" s="250">
        <v>0.223</v>
      </c>
      <c r="I707" s="251">
        <v>0.26100000000000001</v>
      </c>
      <c r="J707" s="252">
        <v>3.8000000000000006E-2</v>
      </c>
    </row>
    <row r="708" spans="1:10" s="1" customFormat="1" x14ac:dyDescent="0.3">
      <c r="A708" s="222" t="s">
        <v>117</v>
      </c>
      <c r="B708" s="250">
        <v>0.32600000000000001</v>
      </c>
      <c r="C708" s="251">
        <v>0.23300000000000001</v>
      </c>
      <c r="D708" s="252">
        <v>-9.2999999999999999E-2</v>
      </c>
      <c r="E708" s="250">
        <v>0.23400000000000001</v>
      </c>
      <c r="F708" s="251">
        <v>0.23400000000000001</v>
      </c>
      <c r="G708" s="252">
        <v>0</v>
      </c>
      <c r="H708" s="250">
        <v>0.28699999999999998</v>
      </c>
      <c r="I708" s="251">
        <v>0.23400000000000001</v>
      </c>
      <c r="J708" s="252">
        <v>-5.2999999999999964E-2</v>
      </c>
    </row>
    <row r="709" spans="1:10" s="1" customFormat="1" x14ac:dyDescent="0.3">
      <c r="A709" s="222" t="s">
        <v>118</v>
      </c>
      <c r="B709" s="250">
        <v>9.2999999999999999E-2</v>
      </c>
      <c r="C709" s="251">
        <v>0.14000000000000001</v>
      </c>
      <c r="D709" s="252">
        <v>4.7000000000000014E-2</v>
      </c>
      <c r="E709" s="250">
        <v>0.23400000000000001</v>
      </c>
      <c r="F709" s="251">
        <v>0.25</v>
      </c>
      <c r="G709" s="252">
        <v>1.5999999999999986E-2</v>
      </c>
      <c r="H709" s="250">
        <v>0.29799999999999999</v>
      </c>
      <c r="I709" s="251">
        <v>0.29299999999999998</v>
      </c>
      <c r="J709" s="252">
        <v>-5.0000000000000044E-3</v>
      </c>
    </row>
    <row r="710" spans="1:10" s="1" customFormat="1" x14ac:dyDescent="0.3">
      <c r="A710" s="279" t="s">
        <v>259</v>
      </c>
      <c r="B710" s="254">
        <v>43</v>
      </c>
      <c r="C710" s="255">
        <v>43</v>
      </c>
      <c r="D710" s="256" t="s">
        <v>248</v>
      </c>
      <c r="E710" s="254">
        <v>64</v>
      </c>
      <c r="F710" s="255">
        <v>64</v>
      </c>
      <c r="G710" s="256" t="s">
        <v>248</v>
      </c>
      <c r="H710" s="254">
        <v>188</v>
      </c>
      <c r="I710" s="255">
        <v>188</v>
      </c>
      <c r="J710" s="256" t="s">
        <v>248</v>
      </c>
    </row>
    <row r="711" spans="1:10" s="1" customFormat="1" x14ac:dyDescent="0.3">
      <c r="A711" s="222" t="s">
        <v>194</v>
      </c>
      <c r="B711" s="257">
        <v>2.74</v>
      </c>
      <c r="C711" s="258">
        <v>2.81</v>
      </c>
      <c r="D711" s="259">
        <v>6.999999999999984E-2</v>
      </c>
      <c r="E711" s="257">
        <v>2.5499999999999998</v>
      </c>
      <c r="F711" s="258">
        <v>2.5299999999999998</v>
      </c>
      <c r="G711" s="259">
        <v>-2.0000000000000018E-2</v>
      </c>
      <c r="H711" s="257">
        <v>2.31</v>
      </c>
      <c r="I711" s="258">
        <v>2.39</v>
      </c>
      <c r="J711" s="259">
        <v>8.0000000000000071E-2</v>
      </c>
    </row>
    <row r="712" spans="1:10" s="1" customFormat="1" x14ac:dyDescent="0.3">
      <c r="A712" s="222" t="s">
        <v>174</v>
      </c>
      <c r="B712" s="257">
        <v>0.95</v>
      </c>
      <c r="C712" s="258">
        <v>1.05</v>
      </c>
      <c r="D712" s="260" t="s">
        <v>248</v>
      </c>
      <c r="E712" s="257">
        <v>1.1100000000000001</v>
      </c>
      <c r="F712" s="258">
        <v>1.1399999999999999</v>
      </c>
      <c r="G712" s="260" t="s">
        <v>248</v>
      </c>
      <c r="H712" s="257">
        <v>1.0900000000000001</v>
      </c>
      <c r="I712" s="258">
        <v>1.1200000000000001</v>
      </c>
      <c r="J712" s="260" t="s">
        <v>248</v>
      </c>
    </row>
    <row r="713" spans="1:10" s="1" customFormat="1" x14ac:dyDescent="0.3">
      <c r="A713" s="222" t="s">
        <v>260</v>
      </c>
      <c r="B713" s="262" t="s">
        <v>248</v>
      </c>
      <c r="C713" s="258" t="s">
        <v>130</v>
      </c>
      <c r="D713" s="260" t="s">
        <v>248</v>
      </c>
      <c r="E713" s="262" t="s">
        <v>248</v>
      </c>
      <c r="F713" s="258" t="s">
        <v>130</v>
      </c>
      <c r="G713" s="260" t="s">
        <v>248</v>
      </c>
      <c r="H713" s="262" t="s">
        <v>248</v>
      </c>
      <c r="I713" s="258" t="s">
        <v>130</v>
      </c>
      <c r="J713" s="260" t="s">
        <v>248</v>
      </c>
    </row>
    <row r="714" spans="1:10" s="1" customFormat="1" x14ac:dyDescent="0.3">
      <c r="A714" s="280" t="s">
        <v>173</v>
      </c>
      <c r="B714" s="264" t="s">
        <v>248</v>
      </c>
      <c r="C714" s="265">
        <v>5.0468637346791523E-2</v>
      </c>
      <c r="D714" s="266" t="s">
        <v>248</v>
      </c>
      <c r="E714" s="264" t="s">
        <v>248</v>
      </c>
      <c r="F714" s="265">
        <v>-1.5071590052750579E-2</v>
      </c>
      <c r="G714" s="266" t="s">
        <v>248</v>
      </c>
      <c r="H714" s="264" t="s">
        <v>248</v>
      </c>
      <c r="I714" s="265">
        <v>6.8317677198975288E-2</v>
      </c>
      <c r="J714" s="266" t="s">
        <v>248</v>
      </c>
    </row>
    <row r="715" spans="1:10" s="1" customFormat="1" ht="52" x14ac:dyDescent="0.3">
      <c r="A715" s="12" t="s">
        <v>864</v>
      </c>
      <c r="B715" s="250">
        <v>2.3E-2</v>
      </c>
      <c r="C715" s="251">
        <v>7.0000000000000007E-2</v>
      </c>
      <c r="D715" s="252">
        <v>4.7000000000000007E-2</v>
      </c>
      <c r="E715" s="250">
        <v>1.4999999999999999E-2</v>
      </c>
      <c r="F715" s="251">
        <v>9.0999999999999998E-2</v>
      </c>
      <c r="G715" s="252">
        <v>7.5999999999999998E-2</v>
      </c>
      <c r="H715" s="250">
        <v>3.6999999999999998E-2</v>
      </c>
      <c r="I715" s="251">
        <v>6.3E-2</v>
      </c>
      <c r="J715" s="252">
        <v>2.6000000000000002E-2</v>
      </c>
    </row>
    <row r="716" spans="1:10" s="1" customFormat="1" x14ac:dyDescent="0.3">
      <c r="A716" s="316" t="s">
        <v>192</v>
      </c>
      <c r="B716" s="250">
        <v>0.23300000000000001</v>
      </c>
      <c r="C716" s="251">
        <v>0.14000000000000001</v>
      </c>
      <c r="D716" s="252">
        <v>-9.2999999999999999E-2</v>
      </c>
      <c r="E716" s="250">
        <v>0.182</v>
      </c>
      <c r="F716" s="251">
        <v>9.0999999999999998E-2</v>
      </c>
      <c r="G716" s="252">
        <v>-9.0999999999999998E-2</v>
      </c>
      <c r="H716" s="250">
        <v>0.14699999999999999</v>
      </c>
      <c r="I716" s="251">
        <v>4.7E-2</v>
      </c>
      <c r="J716" s="252">
        <v>-9.9999999999999992E-2</v>
      </c>
    </row>
    <row r="717" spans="1:10" s="1" customFormat="1" x14ac:dyDescent="0.3">
      <c r="A717" s="316" t="s">
        <v>193</v>
      </c>
      <c r="B717" s="250">
        <v>0.39500000000000002</v>
      </c>
      <c r="C717" s="251">
        <v>0.25600000000000001</v>
      </c>
      <c r="D717" s="252">
        <v>-0.13900000000000001</v>
      </c>
      <c r="E717" s="250">
        <v>0.28799999999999998</v>
      </c>
      <c r="F717" s="251">
        <v>0.19700000000000001</v>
      </c>
      <c r="G717" s="252">
        <v>-9.099999999999997E-2</v>
      </c>
      <c r="H717" s="250">
        <v>0.35299999999999998</v>
      </c>
      <c r="I717" s="251">
        <v>0.216</v>
      </c>
      <c r="J717" s="252">
        <v>-0.13699999999999998</v>
      </c>
    </row>
    <row r="718" spans="1:10" s="1" customFormat="1" x14ac:dyDescent="0.3">
      <c r="A718" s="316" t="s">
        <v>85</v>
      </c>
      <c r="B718" s="250">
        <v>0.34899999999999998</v>
      </c>
      <c r="C718" s="251">
        <v>0.53500000000000003</v>
      </c>
      <c r="D718" s="252">
        <v>0.18600000000000005</v>
      </c>
      <c r="E718" s="250">
        <v>0.51500000000000001</v>
      </c>
      <c r="F718" s="251">
        <v>0.621</v>
      </c>
      <c r="G718" s="252">
        <v>0.10599999999999998</v>
      </c>
      <c r="H718" s="250">
        <v>0.46300000000000002</v>
      </c>
      <c r="I718" s="251">
        <v>0.67400000000000004</v>
      </c>
      <c r="J718" s="252">
        <v>0.21100000000000002</v>
      </c>
    </row>
    <row r="719" spans="1:10" s="1" customFormat="1" x14ac:dyDescent="0.3">
      <c r="A719" s="287" t="s">
        <v>259</v>
      </c>
      <c r="B719" s="254">
        <v>43</v>
      </c>
      <c r="C719" s="255">
        <v>43</v>
      </c>
      <c r="D719" s="256" t="s">
        <v>248</v>
      </c>
      <c r="E719" s="254">
        <v>66</v>
      </c>
      <c r="F719" s="255">
        <v>66</v>
      </c>
      <c r="G719" s="256" t="s">
        <v>248</v>
      </c>
      <c r="H719" s="254">
        <v>190</v>
      </c>
      <c r="I719" s="255">
        <v>190</v>
      </c>
      <c r="J719" s="256" t="s">
        <v>248</v>
      </c>
    </row>
    <row r="720" spans="1:10" s="1" customFormat="1" x14ac:dyDescent="0.3">
      <c r="A720" s="215" t="s">
        <v>194</v>
      </c>
      <c r="B720" s="257">
        <v>1.93</v>
      </c>
      <c r="C720" s="258">
        <v>1.74</v>
      </c>
      <c r="D720" s="259">
        <v>-0.18999999999999995</v>
      </c>
      <c r="E720" s="257">
        <v>1.7</v>
      </c>
      <c r="F720" s="258">
        <v>1.65</v>
      </c>
      <c r="G720" s="259">
        <v>-5.0000000000000044E-2</v>
      </c>
      <c r="H720" s="257">
        <v>1.76</v>
      </c>
      <c r="I720" s="258">
        <v>1.5</v>
      </c>
      <c r="J720" s="259">
        <v>-0.26</v>
      </c>
    </row>
    <row r="721" spans="1:10" s="1" customFormat="1" x14ac:dyDescent="0.3">
      <c r="A721" s="215" t="s">
        <v>174</v>
      </c>
      <c r="B721" s="257">
        <v>0.83</v>
      </c>
      <c r="C721" s="258">
        <v>0.95</v>
      </c>
      <c r="D721" s="260" t="s">
        <v>248</v>
      </c>
      <c r="E721" s="257">
        <v>0.82</v>
      </c>
      <c r="F721" s="258">
        <v>0.98</v>
      </c>
      <c r="G721" s="260" t="s">
        <v>248</v>
      </c>
      <c r="H721" s="257">
        <v>0.84</v>
      </c>
      <c r="I721" s="258">
        <v>0.85</v>
      </c>
      <c r="J721" s="260" t="s">
        <v>248</v>
      </c>
    </row>
    <row r="722" spans="1:10" s="1" customFormat="1" x14ac:dyDescent="0.3">
      <c r="A722" s="215" t="s">
        <v>260</v>
      </c>
      <c r="B722" s="262" t="s">
        <v>248</v>
      </c>
      <c r="C722" s="258" t="s">
        <v>130</v>
      </c>
      <c r="D722" s="260" t="s">
        <v>248</v>
      </c>
      <c r="E722" s="262" t="s">
        <v>248</v>
      </c>
      <c r="F722" s="258" t="s">
        <v>130</v>
      </c>
      <c r="G722" s="260" t="s">
        <v>248</v>
      </c>
      <c r="H722" s="262" t="s">
        <v>248</v>
      </c>
      <c r="I722" s="258" t="s">
        <v>237</v>
      </c>
      <c r="J722" s="260" t="s">
        <v>248</v>
      </c>
    </row>
    <row r="723" spans="1:10" s="1" customFormat="1" x14ac:dyDescent="0.3">
      <c r="A723" s="221" t="s">
        <v>173</v>
      </c>
      <c r="B723" s="264" t="s">
        <v>248</v>
      </c>
      <c r="C723" s="265">
        <v>-0.16379310344827583</v>
      </c>
      <c r="D723" s="266" t="s">
        <v>248</v>
      </c>
      <c r="E723" s="264" t="s">
        <v>248</v>
      </c>
      <c r="F723" s="265">
        <v>-4.5413260672116297E-2</v>
      </c>
      <c r="G723" s="266" t="s">
        <v>248</v>
      </c>
      <c r="H723" s="264" t="s">
        <v>248</v>
      </c>
      <c r="I723" s="265">
        <v>-0.25</v>
      </c>
      <c r="J723" s="266" t="s">
        <v>248</v>
      </c>
    </row>
    <row r="724" spans="1:10" s="1" customFormat="1" ht="26" x14ac:dyDescent="0.3">
      <c r="A724" s="12" t="s">
        <v>865</v>
      </c>
      <c r="B724" s="250">
        <v>9.5000000000000001E-2</v>
      </c>
      <c r="C724" s="251">
        <v>4.8000000000000001E-2</v>
      </c>
      <c r="D724" s="252">
        <v>-4.7E-2</v>
      </c>
      <c r="E724" s="250">
        <v>6.5000000000000002E-2</v>
      </c>
      <c r="F724" s="251">
        <v>3.2000000000000001E-2</v>
      </c>
      <c r="G724" s="252">
        <v>-3.3000000000000002E-2</v>
      </c>
      <c r="H724" s="250">
        <v>6.2E-2</v>
      </c>
      <c r="I724" s="251">
        <v>0.04</v>
      </c>
      <c r="J724" s="252">
        <v>-2.1999999999999999E-2</v>
      </c>
    </row>
    <row r="725" spans="1:10" s="1" customFormat="1" x14ac:dyDescent="0.3">
      <c r="A725" s="316" t="s">
        <v>192</v>
      </c>
      <c r="B725" s="250">
        <v>0.42899999999999999</v>
      </c>
      <c r="C725" s="251">
        <v>0.19</v>
      </c>
      <c r="D725" s="252">
        <v>-0.23899999999999999</v>
      </c>
      <c r="E725" s="250">
        <v>0.28999999999999998</v>
      </c>
      <c r="F725" s="251">
        <v>0.129</v>
      </c>
      <c r="G725" s="252">
        <v>-0.16099999999999998</v>
      </c>
      <c r="H725" s="250">
        <v>0.28799999999999998</v>
      </c>
      <c r="I725" s="251">
        <v>0.153</v>
      </c>
      <c r="J725" s="252">
        <v>-0.13499999999999998</v>
      </c>
    </row>
    <row r="726" spans="1:10" s="1" customFormat="1" x14ac:dyDescent="0.3">
      <c r="A726" s="316" t="s">
        <v>193</v>
      </c>
      <c r="B726" s="250">
        <v>0.33300000000000002</v>
      </c>
      <c r="C726" s="251">
        <v>0.40500000000000003</v>
      </c>
      <c r="D726" s="252">
        <v>7.2000000000000008E-2</v>
      </c>
      <c r="E726" s="250">
        <v>0.32300000000000001</v>
      </c>
      <c r="F726" s="251">
        <v>0.35499999999999998</v>
      </c>
      <c r="G726" s="252">
        <v>3.1999999999999973E-2</v>
      </c>
      <c r="H726" s="250">
        <v>0.373</v>
      </c>
      <c r="I726" s="251">
        <v>0.38400000000000001</v>
      </c>
      <c r="J726" s="252">
        <v>1.100000000000001E-2</v>
      </c>
    </row>
    <row r="727" spans="1:10" s="1" customFormat="1" x14ac:dyDescent="0.3">
      <c r="A727" s="316" t="s">
        <v>85</v>
      </c>
      <c r="B727" s="250">
        <v>0.14299999999999999</v>
      </c>
      <c r="C727" s="251">
        <v>0.35699999999999998</v>
      </c>
      <c r="D727" s="252">
        <v>0.214</v>
      </c>
      <c r="E727" s="250">
        <v>0.32300000000000001</v>
      </c>
      <c r="F727" s="251">
        <v>0.48399999999999999</v>
      </c>
      <c r="G727" s="252">
        <v>0.16099999999999998</v>
      </c>
      <c r="H727" s="250">
        <v>0.27700000000000002</v>
      </c>
      <c r="I727" s="251">
        <v>0.42399999999999999</v>
      </c>
      <c r="J727" s="252">
        <v>0.14699999999999996</v>
      </c>
    </row>
    <row r="728" spans="1:10" s="1" customFormat="1" x14ac:dyDescent="0.3">
      <c r="A728" s="287" t="s">
        <v>259</v>
      </c>
      <c r="B728" s="254">
        <v>42</v>
      </c>
      <c r="C728" s="255">
        <v>42</v>
      </c>
      <c r="D728" s="256" t="s">
        <v>248</v>
      </c>
      <c r="E728" s="254">
        <v>62</v>
      </c>
      <c r="F728" s="255">
        <v>62</v>
      </c>
      <c r="G728" s="256" t="s">
        <v>248</v>
      </c>
      <c r="H728" s="254">
        <v>177</v>
      </c>
      <c r="I728" s="255">
        <v>177</v>
      </c>
      <c r="J728" s="256" t="s">
        <v>248</v>
      </c>
    </row>
    <row r="729" spans="1:10" s="1" customFormat="1" x14ac:dyDescent="0.3">
      <c r="A729" s="215" t="s">
        <v>194</v>
      </c>
      <c r="B729" s="257">
        <v>2.48</v>
      </c>
      <c r="C729" s="258">
        <v>1.93</v>
      </c>
      <c r="D729" s="259">
        <v>-0.55000000000000004</v>
      </c>
      <c r="E729" s="257">
        <v>2.1</v>
      </c>
      <c r="F729" s="258">
        <v>1.71</v>
      </c>
      <c r="G729" s="259">
        <v>-0.39000000000000012</v>
      </c>
      <c r="H729" s="257">
        <v>2.14</v>
      </c>
      <c r="I729" s="258">
        <v>1.81</v>
      </c>
      <c r="J729" s="259">
        <v>-0.33000000000000007</v>
      </c>
    </row>
    <row r="730" spans="1:10" s="1" customFormat="1" x14ac:dyDescent="0.3">
      <c r="A730" s="215" t="s">
        <v>174</v>
      </c>
      <c r="B730" s="257">
        <v>0.86</v>
      </c>
      <c r="C730" s="258">
        <v>0.87</v>
      </c>
      <c r="D730" s="260" t="s">
        <v>248</v>
      </c>
      <c r="E730" s="257">
        <v>0.94</v>
      </c>
      <c r="F730" s="258">
        <v>0.82</v>
      </c>
      <c r="G730" s="260" t="s">
        <v>248</v>
      </c>
      <c r="H730" s="257">
        <v>0.89</v>
      </c>
      <c r="I730" s="258">
        <v>0.84</v>
      </c>
      <c r="J730" s="260" t="s">
        <v>248</v>
      </c>
    </row>
    <row r="731" spans="1:10" s="1" customFormat="1" x14ac:dyDescent="0.3">
      <c r="A731" s="215" t="s">
        <v>260</v>
      </c>
      <c r="B731" s="262" t="s">
        <v>248</v>
      </c>
      <c r="C731" s="258" t="s">
        <v>237</v>
      </c>
      <c r="D731" s="260" t="s">
        <v>248</v>
      </c>
      <c r="E731" s="262" t="s">
        <v>248</v>
      </c>
      <c r="F731" s="258" t="s">
        <v>237</v>
      </c>
      <c r="G731" s="260" t="s">
        <v>248</v>
      </c>
      <c r="H731" s="262" t="s">
        <v>248</v>
      </c>
      <c r="I731" s="258" t="s">
        <v>237</v>
      </c>
      <c r="J731" s="260" t="s">
        <v>248</v>
      </c>
    </row>
    <row r="732" spans="1:10" s="1" customFormat="1" x14ac:dyDescent="0.3">
      <c r="A732" s="221" t="s">
        <v>173</v>
      </c>
      <c r="B732" s="264" t="s">
        <v>248</v>
      </c>
      <c r="C732" s="265">
        <v>-0.60043668122270744</v>
      </c>
      <c r="D732" s="266" t="s">
        <v>248</v>
      </c>
      <c r="E732" s="264" t="s">
        <v>248</v>
      </c>
      <c r="F732" s="265">
        <v>-0.45560747663551415</v>
      </c>
      <c r="G732" s="266" t="s">
        <v>248</v>
      </c>
      <c r="H732" s="264" t="s">
        <v>248</v>
      </c>
      <c r="I732" s="265">
        <v>-0.36105032822757116</v>
      </c>
      <c r="J732" s="266" t="s">
        <v>248</v>
      </c>
    </row>
    <row r="733" spans="1:10" s="1" customFormat="1" ht="26" x14ac:dyDescent="0.3">
      <c r="A733" s="12" t="s">
        <v>1089</v>
      </c>
      <c r="B733" s="250">
        <v>0.20899999999999999</v>
      </c>
      <c r="C733" s="251">
        <v>9.2999999999999999E-2</v>
      </c>
      <c r="D733" s="252">
        <v>-0.11599999999999999</v>
      </c>
      <c r="E733" s="250">
        <v>0.14299999999999999</v>
      </c>
      <c r="F733" s="251">
        <v>6.3E-2</v>
      </c>
      <c r="G733" s="252">
        <v>-7.9999999999999988E-2</v>
      </c>
      <c r="H733" s="250">
        <v>0.106</v>
      </c>
      <c r="I733" s="251">
        <v>8.4000000000000005E-2</v>
      </c>
      <c r="J733" s="252">
        <v>-2.1999999999999992E-2</v>
      </c>
    </row>
    <row r="734" spans="1:10" s="1" customFormat="1" x14ac:dyDescent="0.3">
      <c r="A734" s="316" t="s">
        <v>192</v>
      </c>
      <c r="B734" s="250">
        <v>0.34899999999999998</v>
      </c>
      <c r="C734" s="251">
        <v>0.11600000000000001</v>
      </c>
      <c r="D734" s="252">
        <v>-0.23299999999999998</v>
      </c>
      <c r="E734" s="250">
        <v>0.23799999999999999</v>
      </c>
      <c r="F734" s="251">
        <v>7.9000000000000001E-2</v>
      </c>
      <c r="G734" s="252">
        <v>-0.15899999999999997</v>
      </c>
      <c r="H734" s="250">
        <v>0.29599999999999999</v>
      </c>
      <c r="I734" s="251">
        <v>0.13400000000000001</v>
      </c>
      <c r="J734" s="252">
        <v>-0.16199999999999998</v>
      </c>
    </row>
    <row r="735" spans="1:10" s="1" customFormat="1" x14ac:dyDescent="0.3">
      <c r="A735" s="316" t="s">
        <v>193</v>
      </c>
      <c r="B735" s="250">
        <v>0.32600000000000001</v>
      </c>
      <c r="C735" s="251">
        <v>0.41899999999999998</v>
      </c>
      <c r="D735" s="252">
        <v>9.2999999999999972E-2</v>
      </c>
      <c r="E735" s="250">
        <v>0.30199999999999999</v>
      </c>
      <c r="F735" s="251">
        <v>0.317</v>
      </c>
      <c r="G735" s="252">
        <v>1.5000000000000013E-2</v>
      </c>
      <c r="H735" s="250">
        <v>0.313</v>
      </c>
      <c r="I735" s="251">
        <v>0.307</v>
      </c>
      <c r="J735" s="252">
        <v>-6.0000000000000053E-3</v>
      </c>
    </row>
    <row r="736" spans="1:10" s="1" customFormat="1" x14ac:dyDescent="0.3">
      <c r="A736" s="316" t="s">
        <v>85</v>
      </c>
      <c r="B736" s="250">
        <v>0.11600000000000001</v>
      </c>
      <c r="C736" s="251">
        <v>0.372</v>
      </c>
      <c r="D736" s="252">
        <v>0.25600000000000001</v>
      </c>
      <c r="E736" s="250">
        <v>0.317</v>
      </c>
      <c r="F736" s="251">
        <v>0.54</v>
      </c>
      <c r="G736" s="252">
        <v>0.22300000000000003</v>
      </c>
      <c r="H736" s="250">
        <v>0.28499999999999998</v>
      </c>
      <c r="I736" s="251">
        <v>0.47499999999999998</v>
      </c>
      <c r="J736" s="252">
        <v>0.19</v>
      </c>
    </row>
    <row r="737" spans="1:10" s="1" customFormat="1" x14ac:dyDescent="0.3">
      <c r="A737" s="287" t="s">
        <v>259</v>
      </c>
      <c r="B737" s="254">
        <v>43</v>
      </c>
      <c r="C737" s="255">
        <v>43</v>
      </c>
      <c r="D737" s="256" t="s">
        <v>248</v>
      </c>
      <c r="E737" s="254">
        <v>63</v>
      </c>
      <c r="F737" s="255">
        <v>63</v>
      </c>
      <c r="G737" s="256" t="s">
        <v>248</v>
      </c>
      <c r="H737" s="254">
        <v>179</v>
      </c>
      <c r="I737" s="255">
        <v>179</v>
      </c>
      <c r="J737" s="256" t="s">
        <v>248</v>
      </c>
    </row>
    <row r="738" spans="1:10" s="1" customFormat="1" x14ac:dyDescent="0.3">
      <c r="A738" s="215" t="s">
        <v>194</v>
      </c>
      <c r="B738" s="257">
        <v>2.65</v>
      </c>
      <c r="C738" s="258">
        <v>1.93</v>
      </c>
      <c r="D738" s="259">
        <v>-0.72</v>
      </c>
      <c r="E738" s="257">
        <v>2.21</v>
      </c>
      <c r="F738" s="258">
        <v>1.67</v>
      </c>
      <c r="G738" s="259">
        <v>-0.54</v>
      </c>
      <c r="H738" s="257">
        <v>2.2200000000000002</v>
      </c>
      <c r="I738" s="258">
        <v>1.83</v>
      </c>
      <c r="J738" s="259">
        <v>-0.39000000000000012</v>
      </c>
    </row>
    <row r="739" spans="1:10" s="1" customFormat="1" x14ac:dyDescent="0.3">
      <c r="A739" s="215" t="s">
        <v>174</v>
      </c>
      <c r="B739" s="257">
        <v>0.95</v>
      </c>
      <c r="C739" s="258">
        <v>0.94</v>
      </c>
      <c r="D739" s="260" t="s">
        <v>248</v>
      </c>
      <c r="E739" s="257">
        <v>1.05</v>
      </c>
      <c r="F739" s="258">
        <v>0.88</v>
      </c>
      <c r="G739" s="260" t="s">
        <v>248</v>
      </c>
      <c r="H739" s="257">
        <v>0.98</v>
      </c>
      <c r="I739" s="258">
        <v>0.96</v>
      </c>
      <c r="J739" s="260" t="s">
        <v>248</v>
      </c>
    </row>
    <row r="740" spans="1:10" s="1" customFormat="1" x14ac:dyDescent="0.3">
      <c r="A740" s="215" t="s">
        <v>260</v>
      </c>
      <c r="B740" s="262" t="s">
        <v>248</v>
      </c>
      <c r="C740" s="258" t="s">
        <v>237</v>
      </c>
      <c r="D740" s="260" t="s">
        <v>248</v>
      </c>
      <c r="E740" s="262" t="s">
        <v>248</v>
      </c>
      <c r="F740" s="258" t="s">
        <v>237</v>
      </c>
      <c r="G740" s="260" t="s">
        <v>248</v>
      </c>
      <c r="H740" s="262" t="s">
        <v>248</v>
      </c>
      <c r="I740" s="258" t="s">
        <v>237</v>
      </c>
      <c r="J740" s="260" t="s">
        <v>248</v>
      </c>
    </row>
    <row r="741" spans="1:10" s="1" customFormat="1" x14ac:dyDescent="0.3">
      <c r="A741" s="221" t="s">
        <v>173</v>
      </c>
      <c r="B741" s="264" t="s">
        <v>248</v>
      </c>
      <c r="C741" s="265">
        <v>-0.63102541630148989</v>
      </c>
      <c r="D741" s="266" t="s">
        <v>248</v>
      </c>
      <c r="E741" s="264" t="s">
        <v>248</v>
      </c>
      <c r="F741" s="265">
        <v>-0.52478134110787178</v>
      </c>
      <c r="G741" s="266" t="s">
        <v>248</v>
      </c>
      <c r="H741" s="264" t="s">
        <v>248</v>
      </c>
      <c r="I741" s="265">
        <v>-0.38690476190476203</v>
      </c>
      <c r="J741" s="266" t="s">
        <v>248</v>
      </c>
    </row>
    <row r="742" spans="1:10" s="1" customFormat="1" ht="39" x14ac:dyDescent="0.3">
      <c r="A742" s="12" t="s">
        <v>866</v>
      </c>
      <c r="B742" s="250">
        <v>7.0999999999999994E-2</v>
      </c>
      <c r="C742" s="251">
        <v>4.8000000000000001E-2</v>
      </c>
      <c r="D742" s="252">
        <v>-2.2999999999999993E-2</v>
      </c>
      <c r="E742" s="250">
        <v>0.113</v>
      </c>
      <c r="F742" s="251">
        <v>0.113</v>
      </c>
      <c r="G742" s="252">
        <v>0</v>
      </c>
      <c r="H742" s="250">
        <v>9.4E-2</v>
      </c>
      <c r="I742" s="251">
        <v>0.127</v>
      </c>
      <c r="J742" s="252">
        <v>3.3000000000000002E-2</v>
      </c>
    </row>
    <row r="743" spans="1:10" s="1" customFormat="1" x14ac:dyDescent="0.3">
      <c r="A743" s="316" t="s">
        <v>192</v>
      </c>
      <c r="B743" s="250">
        <v>0.42899999999999999</v>
      </c>
      <c r="C743" s="251">
        <v>0.40500000000000003</v>
      </c>
      <c r="D743" s="252">
        <v>-2.3999999999999966E-2</v>
      </c>
      <c r="E743" s="250">
        <v>0.41899999999999998</v>
      </c>
      <c r="F743" s="251">
        <v>0.435</v>
      </c>
      <c r="G743" s="252">
        <v>1.6000000000000014E-2</v>
      </c>
      <c r="H743" s="250">
        <v>0.42</v>
      </c>
      <c r="I743" s="251">
        <v>0.48599999999999999</v>
      </c>
      <c r="J743" s="252">
        <v>6.6000000000000003E-2</v>
      </c>
    </row>
    <row r="744" spans="1:10" s="1" customFormat="1" x14ac:dyDescent="0.3">
      <c r="A744" s="316" t="s">
        <v>193</v>
      </c>
      <c r="B744" s="250">
        <v>0.31</v>
      </c>
      <c r="C744" s="251">
        <v>0.42899999999999999</v>
      </c>
      <c r="D744" s="252">
        <v>0.11899999999999999</v>
      </c>
      <c r="E744" s="250">
        <v>0.27400000000000002</v>
      </c>
      <c r="F744" s="251">
        <v>0.35499999999999998</v>
      </c>
      <c r="G744" s="252">
        <v>8.0999999999999961E-2</v>
      </c>
      <c r="H744" s="250">
        <v>0.32600000000000001</v>
      </c>
      <c r="I744" s="251">
        <v>0.28699999999999998</v>
      </c>
      <c r="J744" s="252">
        <v>-3.9000000000000035E-2</v>
      </c>
    </row>
    <row r="745" spans="1:10" s="1" customFormat="1" x14ac:dyDescent="0.3">
      <c r="A745" s="316" t="s">
        <v>85</v>
      </c>
      <c r="B745" s="250">
        <v>0.19</v>
      </c>
      <c r="C745" s="251">
        <v>0.11899999999999999</v>
      </c>
      <c r="D745" s="252">
        <v>-7.1000000000000008E-2</v>
      </c>
      <c r="E745" s="250">
        <v>0.19400000000000001</v>
      </c>
      <c r="F745" s="251">
        <v>9.7000000000000003E-2</v>
      </c>
      <c r="G745" s="252">
        <v>-9.7000000000000003E-2</v>
      </c>
      <c r="H745" s="250">
        <v>0.16</v>
      </c>
      <c r="I745" s="251">
        <v>9.9000000000000005E-2</v>
      </c>
      <c r="J745" s="252">
        <v>-6.0999999999999999E-2</v>
      </c>
    </row>
    <row r="746" spans="1:10" s="1" customFormat="1" x14ac:dyDescent="0.3">
      <c r="A746" s="287" t="s">
        <v>259</v>
      </c>
      <c r="B746" s="254">
        <v>42</v>
      </c>
      <c r="C746" s="255">
        <v>42</v>
      </c>
      <c r="D746" s="256" t="s">
        <v>248</v>
      </c>
      <c r="E746" s="254">
        <v>62</v>
      </c>
      <c r="F746" s="255">
        <v>62</v>
      </c>
      <c r="G746" s="256" t="s">
        <v>248</v>
      </c>
      <c r="H746" s="254">
        <v>181</v>
      </c>
      <c r="I746" s="255">
        <v>181</v>
      </c>
      <c r="J746" s="256" t="s">
        <v>248</v>
      </c>
    </row>
    <row r="747" spans="1:10" s="1" customFormat="1" x14ac:dyDescent="0.3">
      <c r="A747" s="215" t="s">
        <v>194</v>
      </c>
      <c r="B747" s="257">
        <v>2.38</v>
      </c>
      <c r="C747" s="258">
        <v>2.38</v>
      </c>
      <c r="D747" s="259">
        <v>0</v>
      </c>
      <c r="E747" s="257">
        <v>2.4500000000000002</v>
      </c>
      <c r="F747" s="258">
        <v>2.56</v>
      </c>
      <c r="G747" s="259">
        <v>0.10999999999999988</v>
      </c>
      <c r="H747" s="257">
        <v>2.4500000000000002</v>
      </c>
      <c r="I747" s="258">
        <v>2.64</v>
      </c>
      <c r="J747" s="259">
        <v>0.18999999999999995</v>
      </c>
    </row>
    <row r="748" spans="1:10" s="1" customFormat="1" x14ac:dyDescent="0.3">
      <c r="A748" s="215" t="s">
        <v>174</v>
      </c>
      <c r="B748" s="257">
        <v>0.88</v>
      </c>
      <c r="C748" s="258">
        <v>0.76</v>
      </c>
      <c r="D748" s="260" t="s">
        <v>248</v>
      </c>
      <c r="E748" s="257">
        <v>0.94</v>
      </c>
      <c r="F748" s="258">
        <v>0.82</v>
      </c>
      <c r="G748" s="260" t="s">
        <v>248</v>
      </c>
      <c r="H748" s="257">
        <v>0.87</v>
      </c>
      <c r="I748" s="258">
        <v>0.83</v>
      </c>
      <c r="J748" s="260" t="s">
        <v>248</v>
      </c>
    </row>
    <row r="749" spans="1:10" s="1" customFormat="1" x14ac:dyDescent="0.3">
      <c r="A749" s="215" t="s">
        <v>260</v>
      </c>
      <c r="B749" s="262" t="s">
        <v>248</v>
      </c>
      <c r="C749" s="258" t="s">
        <v>130</v>
      </c>
      <c r="D749" s="260" t="s">
        <v>248</v>
      </c>
      <c r="E749" s="262" t="s">
        <v>248</v>
      </c>
      <c r="F749" s="258" t="s">
        <v>130</v>
      </c>
      <c r="G749" s="260" t="s">
        <v>248</v>
      </c>
      <c r="H749" s="262" t="s">
        <v>248</v>
      </c>
      <c r="I749" s="258" t="s">
        <v>236</v>
      </c>
      <c r="J749" s="260" t="s">
        <v>248</v>
      </c>
    </row>
    <row r="750" spans="1:10" s="1" customFormat="1" x14ac:dyDescent="0.3">
      <c r="A750" s="221" t="s">
        <v>173</v>
      </c>
      <c r="B750" s="264" t="s">
        <v>248</v>
      </c>
      <c r="C750" s="265">
        <v>0</v>
      </c>
      <c r="D750" s="266" t="s">
        <v>248</v>
      </c>
      <c r="E750" s="264" t="s">
        <v>248</v>
      </c>
      <c r="F750" s="265">
        <v>9.046052631578938E-2</v>
      </c>
      <c r="G750" s="266" t="s">
        <v>248</v>
      </c>
      <c r="H750" s="264" t="s">
        <v>248</v>
      </c>
      <c r="I750" s="265">
        <v>0.18393030009680539</v>
      </c>
      <c r="J750" s="266" t="s">
        <v>248</v>
      </c>
    </row>
    <row r="751" spans="1:10" s="1" customFormat="1" ht="26" x14ac:dyDescent="0.3">
      <c r="A751" s="12" t="s">
        <v>1083</v>
      </c>
      <c r="B751" s="250">
        <v>0.16300000000000001</v>
      </c>
      <c r="C751" s="251">
        <v>0.41899999999999998</v>
      </c>
      <c r="D751" s="252">
        <v>0.25600000000000001</v>
      </c>
      <c r="E751" s="250">
        <v>0.35899999999999999</v>
      </c>
      <c r="F751" s="251">
        <v>0.57799999999999996</v>
      </c>
      <c r="G751" s="252">
        <v>0.21899999999999997</v>
      </c>
      <c r="H751" s="250">
        <v>0.435</v>
      </c>
      <c r="I751" s="251">
        <v>0.61799999999999999</v>
      </c>
      <c r="J751" s="252">
        <v>0.183</v>
      </c>
    </row>
    <row r="752" spans="1:10" s="292" customFormat="1" x14ac:dyDescent="0.3">
      <c r="A752" s="316" t="s">
        <v>192</v>
      </c>
      <c r="B752" s="250">
        <v>0.51200000000000001</v>
      </c>
      <c r="C752" s="251">
        <v>0.34899999999999998</v>
      </c>
      <c r="D752" s="252">
        <v>-0.16300000000000003</v>
      </c>
      <c r="E752" s="250">
        <v>0.40600000000000003</v>
      </c>
      <c r="F752" s="251">
        <v>0.25</v>
      </c>
      <c r="G752" s="252">
        <v>-0.15600000000000003</v>
      </c>
      <c r="H752" s="250">
        <v>0.35499999999999998</v>
      </c>
      <c r="I752" s="251">
        <v>0.247</v>
      </c>
      <c r="J752" s="252">
        <v>-0.10799999999999998</v>
      </c>
    </row>
    <row r="753" spans="1:10" s="292" customFormat="1" x14ac:dyDescent="0.3">
      <c r="A753" s="316" t="s">
        <v>193</v>
      </c>
      <c r="B753" s="250">
        <v>0.23300000000000001</v>
      </c>
      <c r="C753" s="251">
        <v>0.186</v>
      </c>
      <c r="D753" s="252">
        <v>-4.7000000000000014E-2</v>
      </c>
      <c r="E753" s="250">
        <v>0.17199999999999999</v>
      </c>
      <c r="F753" s="251">
        <v>0.14099999999999999</v>
      </c>
      <c r="G753" s="252">
        <v>-3.1E-2</v>
      </c>
      <c r="H753" s="250">
        <v>0.151</v>
      </c>
      <c r="I753" s="251">
        <v>0.108</v>
      </c>
      <c r="J753" s="252">
        <v>-4.2999999999999997E-2</v>
      </c>
    </row>
    <row r="754" spans="1:10" s="292" customFormat="1" x14ac:dyDescent="0.3">
      <c r="A754" s="316" t="s">
        <v>85</v>
      </c>
      <c r="B754" s="250">
        <v>9.2999999999999999E-2</v>
      </c>
      <c r="C754" s="251">
        <v>4.7E-2</v>
      </c>
      <c r="D754" s="252">
        <v>-4.5999999999999999E-2</v>
      </c>
      <c r="E754" s="250">
        <v>6.3E-2</v>
      </c>
      <c r="F754" s="251">
        <v>3.1E-2</v>
      </c>
      <c r="G754" s="252">
        <v>-3.2000000000000001E-2</v>
      </c>
      <c r="H754" s="250">
        <v>5.8999999999999997E-2</v>
      </c>
      <c r="I754" s="251">
        <v>2.7E-2</v>
      </c>
      <c r="J754" s="252">
        <v>-3.2000000000000001E-2</v>
      </c>
    </row>
    <row r="755" spans="1:10" s="292" customFormat="1" x14ac:dyDescent="0.3">
      <c r="A755" s="287" t="s">
        <v>259</v>
      </c>
      <c r="B755" s="254">
        <v>43</v>
      </c>
      <c r="C755" s="255">
        <v>43</v>
      </c>
      <c r="D755" s="256" t="s">
        <v>248</v>
      </c>
      <c r="E755" s="254">
        <v>64</v>
      </c>
      <c r="F755" s="255">
        <v>64</v>
      </c>
      <c r="G755" s="256" t="s">
        <v>248</v>
      </c>
      <c r="H755" s="254">
        <v>186</v>
      </c>
      <c r="I755" s="255">
        <v>186</v>
      </c>
      <c r="J755" s="256" t="s">
        <v>248</v>
      </c>
    </row>
    <row r="756" spans="1:10" s="292" customFormat="1" x14ac:dyDescent="0.3">
      <c r="A756" s="215" t="s">
        <v>194</v>
      </c>
      <c r="B756" s="257">
        <v>2.74</v>
      </c>
      <c r="C756" s="258">
        <v>3.14</v>
      </c>
      <c r="D756" s="259">
        <v>0.39999999999999991</v>
      </c>
      <c r="E756" s="257">
        <v>3.06</v>
      </c>
      <c r="F756" s="258">
        <v>3.38</v>
      </c>
      <c r="G756" s="259">
        <v>0.31999999999999984</v>
      </c>
      <c r="H756" s="257">
        <v>3.17</v>
      </c>
      <c r="I756" s="258">
        <v>3.46</v>
      </c>
      <c r="J756" s="259">
        <v>0.29000000000000004</v>
      </c>
    </row>
    <row r="757" spans="1:10" s="292" customFormat="1" x14ac:dyDescent="0.3">
      <c r="A757" s="215" t="s">
        <v>174</v>
      </c>
      <c r="B757" s="257">
        <v>0.85</v>
      </c>
      <c r="C757" s="258">
        <v>0.89</v>
      </c>
      <c r="D757" s="260" t="s">
        <v>248</v>
      </c>
      <c r="E757" s="257">
        <v>0.89</v>
      </c>
      <c r="F757" s="258">
        <v>0.85</v>
      </c>
      <c r="G757" s="260" t="s">
        <v>248</v>
      </c>
      <c r="H757" s="257">
        <v>0.89</v>
      </c>
      <c r="I757" s="258">
        <v>0.79</v>
      </c>
      <c r="J757" s="260" t="s">
        <v>248</v>
      </c>
    </row>
    <row r="758" spans="1:10" s="292" customFormat="1" x14ac:dyDescent="0.3">
      <c r="A758" s="215" t="s">
        <v>260</v>
      </c>
      <c r="B758" s="262" t="s">
        <v>248</v>
      </c>
      <c r="C758" s="258" t="s">
        <v>236</v>
      </c>
      <c r="D758" s="260" t="s">
        <v>248</v>
      </c>
      <c r="E758" s="262" t="s">
        <v>248</v>
      </c>
      <c r="F758" s="258" t="s">
        <v>236</v>
      </c>
      <c r="G758" s="260" t="s">
        <v>248</v>
      </c>
      <c r="H758" s="262" t="s">
        <v>248</v>
      </c>
      <c r="I758" s="258" t="s">
        <v>237</v>
      </c>
      <c r="J758" s="260" t="s">
        <v>248</v>
      </c>
    </row>
    <row r="759" spans="1:10" s="292" customFormat="1" x14ac:dyDescent="0.3">
      <c r="A759" s="221" t="s">
        <v>173</v>
      </c>
      <c r="B759" s="264" t="s">
        <v>248</v>
      </c>
      <c r="C759" s="265">
        <v>0.38948393378773122</v>
      </c>
      <c r="D759" s="266" t="s">
        <v>248</v>
      </c>
      <c r="E759" s="264" t="s">
        <v>248</v>
      </c>
      <c r="F759" s="265">
        <v>0.35995500562429678</v>
      </c>
      <c r="G759" s="266" t="s">
        <v>248</v>
      </c>
      <c r="H759" s="264" t="s">
        <v>248</v>
      </c>
      <c r="I759" s="265">
        <v>0.32186459489456165</v>
      </c>
      <c r="J759" s="266" t="s">
        <v>248</v>
      </c>
    </row>
    <row r="760" spans="1:10" s="292" customFormat="1" ht="39" x14ac:dyDescent="0.3">
      <c r="A760" s="12" t="s">
        <v>1084</v>
      </c>
      <c r="B760" s="250">
        <v>0.2</v>
      </c>
      <c r="C760" s="251">
        <v>0.1</v>
      </c>
      <c r="D760" s="252">
        <v>-0.1</v>
      </c>
      <c r="E760" s="250">
        <v>0.2</v>
      </c>
      <c r="F760" s="251">
        <v>0.1</v>
      </c>
      <c r="G760" s="252">
        <v>-0.1</v>
      </c>
      <c r="H760" s="250">
        <v>0.13600000000000001</v>
      </c>
      <c r="I760" s="251">
        <v>0.107</v>
      </c>
      <c r="J760" s="252">
        <v>-2.9000000000000012E-2</v>
      </c>
    </row>
    <row r="761" spans="1:10" s="292" customFormat="1" x14ac:dyDescent="0.3">
      <c r="A761" s="316" t="s">
        <v>192</v>
      </c>
      <c r="B761" s="250">
        <v>0.375</v>
      </c>
      <c r="C761" s="251">
        <v>0.47499999999999998</v>
      </c>
      <c r="D761" s="252">
        <v>9.9999999999999978E-2</v>
      </c>
      <c r="E761" s="250">
        <v>0.36699999999999999</v>
      </c>
      <c r="F761" s="251">
        <v>0.4</v>
      </c>
      <c r="G761" s="252">
        <v>3.3000000000000029E-2</v>
      </c>
      <c r="H761" s="250">
        <v>0.47499999999999998</v>
      </c>
      <c r="I761" s="251">
        <v>0.40100000000000002</v>
      </c>
      <c r="J761" s="252">
        <v>-7.3999999999999955E-2</v>
      </c>
    </row>
    <row r="762" spans="1:10" s="292" customFormat="1" x14ac:dyDescent="0.3">
      <c r="A762" s="316" t="s">
        <v>193</v>
      </c>
      <c r="B762" s="250">
        <v>0.35</v>
      </c>
      <c r="C762" s="251">
        <v>0.25</v>
      </c>
      <c r="D762" s="252">
        <v>-9.9999999999999978E-2</v>
      </c>
      <c r="E762" s="250">
        <v>0.38300000000000001</v>
      </c>
      <c r="F762" s="251">
        <v>0.26700000000000002</v>
      </c>
      <c r="G762" s="252">
        <v>-0.11599999999999999</v>
      </c>
      <c r="H762" s="250">
        <v>0.29399999999999998</v>
      </c>
      <c r="I762" s="251">
        <v>0.32200000000000001</v>
      </c>
      <c r="J762" s="252">
        <v>2.8000000000000025E-2</v>
      </c>
    </row>
    <row r="763" spans="1:10" s="292" customFormat="1" x14ac:dyDescent="0.3">
      <c r="A763" s="316" t="s">
        <v>85</v>
      </c>
      <c r="B763" s="250">
        <v>7.4999999999999997E-2</v>
      </c>
      <c r="C763" s="251">
        <v>0.17499999999999999</v>
      </c>
      <c r="D763" s="252">
        <v>9.9999999999999992E-2</v>
      </c>
      <c r="E763" s="250">
        <v>0.05</v>
      </c>
      <c r="F763" s="251">
        <v>0.23300000000000001</v>
      </c>
      <c r="G763" s="252">
        <v>0.183</v>
      </c>
      <c r="H763" s="250">
        <v>9.6000000000000002E-2</v>
      </c>
      <c r="I763" s="251">
        <v>0.16900000000000001</v>
      </c>
      <c r="J763" s="252">
        <v>7.3000000000000009E-2</v>
      </c>
    </row>
    <row r="764" spans="1:10" s="292" customFormat="1" x14ac:dyDescent="0.3">
      <c r="A764" s="287" t="s">
        <v>259</v>
      </c>
      <c r="B764" s="254">
        <v>40</v>
      </c>
      <c r="C764" s="255">
        <v>40</v>
      </c>
      <c r="D764" s="256" t="s">
        <v>248</v>
      </c>
      <c r="E764" s="254">
        <v>60</v>
      </c>
      <c r="F764" s="255">
        <v>60</v>
      </c>
      <c r="G764" s="256" t="s">
        <v>248</v>
      </c>
      <c r="H764" s="254">
        <v>177</v>
      </c>
      <c r="I764" s="255">
        <v>177</v>
      </c>
      <c r="J764" s="256" t="s">
        <v>248</v>
      </c>
    </row>
    <row r="765" spans="1:10" s="292" customFormat="1" x14ac:dyDescent="0.3">
      <c r="A765" s="215" t="s">
        <v>194</v>
      </c>
      <c r="B765" s="257">
        <v>2.7</v>
      </c>
      <c r="C765" s="258">
        <v>2.5</v>
      </c>
      <c r="D765" s="259">
        <v>-0.20000000000000018</v>
      </c>
      <c r="E765" s="257">
        <v>2.72</v>
      </c>
      <c r="F765" s="258">
        <v>2.37</v>
      </c>
      <c r="G765" s="259">
        <v>-0.35000000000000009</v>
      </c>
      <c r="H765" s="257">
        <v>2.65</v>
      </c>
      <c r="I765" s="258">
        <v>2.4500000000000002</v>
      </c>
      <c r="J765" s="259">
        <v>-0.19999999999999973</v>
      </c>
    </row>
    <row r="766" spans="1:10" s="292" customFormat="1" x14ac:dyDescent="0.3">
      <c r="A766" s="215" t="s">
        <v>174</v>
      </c>
      <c r="B766" s="257">
        <v>0.88</v>
      </c>
      <c r="C766" s="258">
        <v>0.91</v>
      </c>
      <c r="D766" s="260" t="s">
        <v>248</v>
      </c>
      <c r="E766" s="257">
        <v>0.85</v>
      </c>
      <c r="F766" s="258">
        <v>0.96</v>
      </c>
      <c r="G766" s="260" t="s">
        <v>248</v>
      </c>
      <c r="H766" s="257">
        <v>0.83</v>
      </c>
      <c r="I766" s="258">
        <v>0.9</v>
      </c>
      <c r="J766" s="260" t="s">
        <v>248</v>
      </c>
    </row>
    <row r="767" spans="1:10" s="292" customFormat="1" x14ac:dyDescent="0.3">
      <c r="A767" s="215" t="s">
        <v>260</v>
      </c>
      <c r="B767" s="262" t="s">
        <v>248</v>
      </c>
      <c r="C767" s="258" t="s">
        <v>130</v>
      </c>
      <c r="D767" s="260" t="s">
        <v>248</v>
      </c>
      <c r="E767" s="262" t="s">
        <v>248</v>
      </c>
      <c r="F767" s="258" t="s">
        <v>236</v>
      </c>
      <c r="G767" s="260" t="s">
        <v>248</v>
      </c>
      <c r="H767" s="262" t="s">
        <v>248</v>
      </c>
      <c r="I767" s="258" t="s">
        <v>236</v>
      </c>
      <c r="J767" s="260" t="s">
        <v>248</v>
      </c>
    </row>
    <row r="768" spans="1:10" s="292" customFormat="1" x14ac:dyDescent="0.3">
      <c r="A768" s="221" t="s">
        <v>173</v>
      </c>
      <c r="B768" s="264" t="s">
        <v>248</v>
      </c>
      <c r="C768" s="265">
        <v>-0.20703933747412026</v>
      </c>
      <c r="D768" s="266" t="s">
        <v>248</v>
      </c>
      <c r="E768" s="264" t="s">
        <v>248</v>
      </c>
      <c r="F768" s="265">
        <v>-0.3368623676612128</v>
      </c>
      <c r="G768" s="266" t="s">
        <v>248</v>
      </c>
      <c r="H768" s="264" t="s">
        <v>248</v>
      </c>
      <c r="I768" s="265">
        <v>-0.19120458891013359</v>
      </c>
      <c r="J768" s="266" t="s">
        <v>248</v>
      </c>
    </row>
    <row r="769" spans="1:10" s="292" customFormat="1" ht="26" x14ac:dyDescent="0.3">
      <c r="A769" s="12" t="s">
        <v>1085</v>
      </c>
      <c r="B769" s="250">
        <v>9.5000000000000001E-2</v>
      </c>
      <c r="C769" s="251">
        <v>0.19</v>
      </c>
      <c r="D769" s="252">
        <v>9.5000000000000001E-2</v>
      </c>
      <c r="E769" s="250">
        <v>0.17699999999999999</v>
      </c>
      <c r="F769" s="251">
        <v>0.32300000000000001</v>
      </c>
      <c r="G769" s="252">
        <v>0.14600000000000002</v>
      </c>
      <c r="H769" s="250">
        <v>0.16700000000000001</v>
      </c>
      <c r="I769" s="251">
        <v>0.30599999999999999</v>
      </c>
      <c r="J769" s="252">
        <v>0.13899999999999998</v>
      </c>
    </row>
    <row r="770" spans="1:10" s="292" customFormat="1" x14ac:dyDescent="0.3">
      <c r="A770" s="316" t="s">
        <v>192</v>
      </c>
      <c r="B770" s="250">
        <v>0.16700000000000001</v>
      </c>
      <c r="C770" s="251">
        <v>0.16700000000000001</v>
      </c>
      <c r="D770" s="252">
        <v>0</v>
      </c>
      <c r="E770" s="250">
        <v>0.22600000000000001</v>
      </c>
      <c r="F770" s="251">
        <v>0.19400000000000001</v>
      </c>
      <c r="G770" s="252">
        <v>-3.2000000000000001E-2</v>
      </c>
      <c r="H770" s="250">
        <v>0.26700000000000002</v>
      </c>
      <c r="I770" s="251">
        <v>0.25600000000000001</v>
      </c>
      <c r="J770" s="252">
        <v>-1.100000000000001E-2</v>
      </c>
    </row>
    <row r="771" spans="1:10" s="292" customFormat="1" x14ac:dyDescent="0.3">
      <c r="A771" s="316" t="s">
        <v>193</v>
      </c>
      <c r="B771" s="250">
        <v>0.42899999999999999</v>
      </c>
      <c r="C771" s="251">
        <v>0.45200000000000001</v>
      </c>
      <c r="D771" s="252">
        <v>2.300000000000002E-2</v>
      </c>
      <c r="E771" s="250">
        <v>0.371</v>
      </c>
      <c r="F771" s="251">
        <v>0.33900000000000002</v>
      </c>
      <c r="G771" s="252">
        <v>-3.1999999999999973E-2</v>
      </c>
      <c r="H771" s="250">
        <v>0.372</v>
      </c>
      <c r="I771" s="251">
        <v>0.311</v>
      </c>
      <c r="J771" s="252">
        <v>-6.0999999999999999E-2</v>
      </c>
    </row>
    <row r="772" spans="1:10" s="292" customFormat="1" x14ac:dyDescent="0.3">
      <c r="A772" s="316" t="s">
        <v>85</v>
      </c>
      <c r="B772" s="250">
        <v>0.31</v>
      </c>
      <c r="C772" s="251">
        <v>0.19</v>
      </c>
      <c r="D772" s="252">
        <v>-0.12</v>
      </c>
      <c r="E772" s="250">
        <v>0.22600000000000001</v>
      </c>
      <c r="F772" s="251">
        <v>0.14499999999999999</v>
      </c>
      <c r="G772" s="252">
        <v>-8.1000000000000016E-2</v>
      </c>
      <c r="H772" s="250">
        <v>0.19400000000000001</v>
      </c>
      <c r="I772" s="251">
        <v>0.128</v>
      </c>
      <c r="J772" s="252">
        <v>-6.6000000000000003E-2</v>
      </c>
    </row>
    <row r="773" spans="1:10" s="292" customFormat="1" x14ac:dyDescent="0.3">
      <c r="A773" s="287" t="s">
        <v>259</v>
      </c>
      <c r="B773" s="254">
        <v>42</v>
      </c>
      <c r="C773" s="255">
        <v>42</v>
      </c>
      <c r="D773" s="256" t="s">
        <v>248</v>
      </c>
      <c r="E773" s="254">
        <v>62</v>
      </c>
      <c r="F773" s="255">
        <v>62</v>
      </c>
      <c r="G773" s="256" t="s">
        <v>248</v>
      </c>
      <c r="H773" s="254">
        <v>180</v>
      </c>
      <c r="I773" s="255">
        <v>180</v>
      </c>
      <c r="J773" s="256" t="s">
        <v>248</v>
      </c>
    </row>
    <row r="774" spans="1:10" s="292" customFormat="1" x14ac:dyDescent="0.3">
      <c r="A774" s="215" t="s">
        <v>194</v>
      </c>
      <c r="B774" s="257">
        <v>2.0499999999999998</v>
      </c>
      <c r="C774" s="258">
        <v>2.36</v>
      </c>
      <c r="D774" s="259">
        <v>0.31000000000000005</v>
      </c>
      <c r="E774" s="257">
        <v>2.35</v>
      </c>
      <c r="F774" s="258">
        <v>2.69</v>
      </c>
      <c r="G774" s="259">
        <v>0.33999999999999986</v>
      </c>
      <c r="H774" s="257">
        <v>2.41</v>
      </c>
      <c r="I774" s="258">
        <v>2.74</v>
      </c>
      <c r="J774" s="259">
        <v>0.33000000000000007</v>
      </c>
    </row>
    <row r="775" spans="1:10" s="292" customFormat="1" x14ac:dyDescent="0.3">
      <c r="A775" s="215" t="s">
        <v>174</v>
      </c>
      <c r="B775" s="257">
        <v>0.94</v>
      </c>
      <c r="C775" s="258">
        <v>1.01</v>
      </c>
      <c r="D775" s="260" t="s">
        <v>248</v>
      </c>
      <c r="E775" s="257">
        <v>1.03</v>
      </c>
      <c r="F775" s="258">
        <v>1.08</v>
      </c>
      <c r="G775" s="260" t="s">
        <v>248</v>
      </c>
      <c r="H775" s="257">
        <v>0.98</v>
      </c>
      <c r="I775" s="258">
        <v>1.03</v>
      </c>
      <c r="J775" s="260" t="s">
        <v>248</v>
      </c>
    </row>
    <row r="776" spans="1:10" s="292" customFormat="1" ht="12" customHeight="1" x14ac:dyDescent="0.3">
      <c r="A776" s="215" t="s">
        <v>260</v>
      </c>
      <c r="B776" s="262" t="s">
        <v>248</v>
      </c>
      <c r="C776" s="258" t="s">
        <v>266</v>
      </c>
      <c r="D776" s="260" t="s">
        <v>248</v>
      </c>
      <c r="E776" s="262" t="s">
        <v>248</v>
      </c>
      <c r="F776" s="258" t="s">
        <v>236</v>
      </c>
      <c r="G776" s="260" t="s">
        <v>248</v>
      </c>
      <c r="H776" s="262" t="s">
        <v>248</v>
      </c>
      <c r="I776" s="258" t="s">
        <v>237</v>
      </c>
      <c r="J776" s="260" t="s">
        <v>248</v>
      </c>
    </row>
    <row r="777" spans="1:10" s="292" customFormat="1" x14ac:dyDescent="0.3">
      <c r="A777" s="221" t="s">
        <v>173</v>
      </c>
      <c r="B777" s="264" t="s">
        <v>248</v>
      </c>
      <c r="C777" s="265">
        <v>0.35673187571921755</v>
      </c>
      <c r="D777" s="266" t="s">
        <v>248</v>
      </c>
      <c r="E777" s="264" t="s">
        <v>248</v>
      </c>
      <c r="F777" s="265">
        <v>0.41013268998793712</v>
      </c>
      <c r="G777" s="266" t="s">
        <v>248</v>
      </c>
      <c r="H777" s="264" t="s">
        <v>248</v>
      </c>
      <c r="I777" s="265">
        <v>0.32738095238095244</v>
      </c>
      <c r="J777" s="266" t="s">
        <v>248</v>
      </c>
    </row>
    <row r="778" spans="1:10" s="292" customFormat="1" ht="26" x14ac:dyDescent="0.3">
      <c r="A778" s="12" t="s">
        <v>1086</v>
      </c>
      <c r="B778" s="250">
        <v>0.66700000000000004</v>
      </c>
      <c r="C778" s="251">
        <v>0.23799999999999999</v>
      </c>
      <c r="D778" s="252">
        <v>-0.42900000000000005</v>
      </c>
      <c r="E778" s="250">
        <v>0.48399999999999999</v>
      </c>
      <c r="F778" s="251">
        <v>0.19400000000000001</v>
      </c>
      <c r="G778" s="252">
        <v>-0.28999999999999998</v>
      </c>
      <c r="H778" s="250">
        <v>0.41699999999999998</v>
      </c>
      <c r="I778" s="251">
        <v>0.2</v>
      </c>
      <c r="J778" s="252">
        <v>-0.21699999999999997</v>
      </c>
    </row>
    <row r="779" spans="1:10" s="292" customFormat="1" x14ac:dyDescent="0.3">
      <c r="A779" s="316" t="s">
        <v>192</v>
      </c>
      <c r="B779" s="250">
        <v>0.23799999999999999</v>
      </c>
      <c r="C779" s="251">
        <v>0.35699999999999998</v>
      </c>
      <c r="D779" s="252">
        <v>0.11899999999999999</v>
      </c>
      <c r="E779" s="250">
        <v>0.25800000000000001</v>
      </c>
      <c r="F779" s="251">
        <v>0.25800000000000001</v>
      </c>
      <c r="G779" s="252">
        <v>0</v>
      </c>
      <c r="H779" s="250">
        <v>0.3</v>
      </c>
      <c r="I779" s="251">
        <v>0.28299999999999997</v>
      </c>
      <c r="J779" s="252">
        <v>-1.7000000000000015E-2</v>
      </c>
    </row>
    <row r="780" spans="1:10" s="292" customFormat="1" x14ac:dyDescent="0.3">
      <c r="A780" s="316" t="s">
        <v>193</v>
      </c>
      <c r="B780" s="250">
        <v>7.0999999999999994E-2</v>
      </c>
      <c r="C780" s="251">
        <v>0.23799999999999999</v>
      </c>
      <c r="D780" s="252">
        <v>0.16699999999999998</v>
      </c>
      <c r="E780" s="250">
        <v>0.17699999999999999</v>
      </c>
      <c r="F780" s="251">
        <v>0.24199999999999999</v>
      </c>
      <c r="G780" s="252">
        <v>6.5000000000000002E-2</v>
      </c>
      <c r="H780" s="250">
        <v>0.17799999999999999</v>
      </c>
      <c r="I780" s="251">
        <v>0.25600000000000001</v>
      </c>
      <c r="J780" s="252">
        <v>7.8000000000000014E-2</v>
      </c>
    </row>
    <row r="781" spans="1:10" s="292" customFormat="1" x14ac:dyDescent="0.3">
      <c r="A781" s="316" t="s">
        <v>85</v>
      </c>
      <c r="B781" s="250">
        <v>2.4E-2</v>
      </c>
      <c r="C781" s="251">
        <v>0.16700000000000001</v>
      </c>
      <c r="D781" s="252">
        <v>0.14300000000000002</v>
      </c>
      <c r="E781" s="250">
        <v>8.1000000000000003E-2</v>
      </c>
      <c r="F781" s="251">
        <v>0.30599999999999999</v>
      </c>
      <c r="G781" s="252">
        <v>0.22499999999999998</v>
      </c>
      <c r="H781" s="250">
        <v>0.106</v>
      </c>
      <c r="I781" s="251">
        <v>0.26100000000000001</v>
      </c>
      <c r="J781" s="252">
        <v>0.15500000000000003</v>
      </c>
    </row>
    <row r="782" spans="1:10" s="292" customFormat="1" x14ac:dyDescent="0.3">
      <c r="A782" s="287" t="s">
        <v>259</v>
      </c>
      <c r="B782" s="254">
        <v>42</v>
      </c>
      <c r="C782" s="255">
        <v>42</v>
      </c>
      <c r="D782" s="256" t="s">
        <v>248</v>
      </c>
      <c r="E782" s="254">
        <v>62</v>
      </c>
      <c r="F782" s="255">
        <v>62</v>
      </c>
      <c r="G782" s="256" t="s">
        <v>248</v>
      </c>
      <c r="H782" s="254">
        <v>180</v>
      </c>
      <c r="I782" s="255">
        <v>180</v>
      </c>
      <c r="J782" s="256" t="s">
        <v>248</v>
      </c>
    </row>
    <row r="783" spans="1:10" s="292" customFormat="1" x14ac:dyDescent="0.3">
      <c r="A783" s="215" t="s">
        <v>194</v>
      </c>
      <c r="B783" s="257">
        <v>3.55</v>
      </c>
      <c r="C783" s="258">
        <v>2.67</v>
      </c>
      <c r="D783" s="259">
        <v>-0.87999999999999989</v>
      </c>
      <c r="E783" s="257">
        <v>3.15</v>
      </c>
      <c r="F783" s="258">
        <v>2.34</v>
      </c>
      <c r="G783" s="259">
        <v>-0.81</v>
      </c>
      <c r="H783" s="257">
        <v>3.03</v>
      </c>
      <c r="I783" s="258">
        <v>2.42</v>
      </c>
      <c r="J783" s="259">
        <v>-0.60999999999999988</v>
      </c>
    </row>
    <row r="784" spans="1:10" s="292" customFormat="1" x14ac:dyDescent="0.3">
      <c r="A784" s="215" t="s">
        <v>174</v>
      </c>
      <c r="B784" s="257">
        <v>0.74</v>
      </c>
      <c r="C784" s="258">
        <v>1.03</v>
      </c>
      <c r="D784" s="260" t="s">
        <v>248</v>
      </c>
      <c r="E784" s="257">
        <v>0.99</v>
      </c>
      <c r="F784" s="258">
        <v>1.1200000000000001</v>
      </c>
      <c r="G784" s="260" t="s">
        <v>248</v>
      </c>
      <c r="H784" s="257">
        <v>1.01</v>
      </c>
      <c r="I784" s="258">
        <v>1.08</v>
      </c>
      <c r="J784" s="260" t="s">
        <v>248</v>
      </c>
    </row>
    <row r="785" spans="1:10" s="292" customFormat="1" x14ac:dyDescent="0.3">
      <c r="A785" s="215" t="s">
        <v>260</v>
      </c>
      <c r="B785" s="262" t="s">
        <v>248</v>
      </c>
      <c r="C785" s="258" t="s">
        <v>237</v>
      </c>
      <c r="D785" s="260" t="s">
        <v>248</v>
      </c>
      <c r="E785" s="262" t="s">
        <v>248</v>
      </c>
      <c r="F785" s="258" t="s">
        <v>237</v>
      </c>
      <c r="G785" s="260" t="s">
        <v>248</v>
      </c>
      <c r="H785" s="262" t="s">
        <v>248</v>
      </c>
      <c r="I785" s="258" t="s">
        <v>237</v>
      </c>
      <c r="J785" s="260" t="s">
        <v>248</v>
      </c>
    </row>
    <row r="786" spans="1:10" s="292" customFormat="1" x14ac:dyDescent="0.3">
      <c r="A786" s="221" t="s">
        <v>173</v>
      </c>
      <c r="B786" s="264" t="s">
        <v>248</v>
      </c>
      <c r="C786" s="265">
        <v>-0.93418259023354555</v>
      </c>
      <c r="D786" s="266" t="s">
        <v>248</v>
      </c>
      <c r="E786" s="264" t="s">
        <v>248</v>
      </c>
      <c r="F786" s="265">
        <v>-0.86353944562899798</v>
      </c>
      <c r="G786" s="266" t="s">
        <v>248</v>
      </c>
      <c r="H786" s="264" t="s">
        <v>248</v>
      </c>
      <c r="I786" s="265">
        <v>-0.56429232192414425</v>
      </c>
      <c r="J786" s="266" t="s">
        <v>248</v>
      </c>
    </row>
    <row r="787" spans="1:10" s="292" customFormat="1" ht="39" x14ac:dyDescent="0.3">
      <c r="A787" s="12" t="s">
        <v>1087</v>
      </c>
      <c r="B787" s="250">
        <v>0.72699999999999998</v>
      </c>
      <c r="C787" s="251">
        <v>0.70499999999999996</v>
      </c>
      <c r="D787" s="252">
        <v>-2.200000000000002E-2</v>
      </c>
      <c r="E787" s="250">
        <v>0.68200000000000005</v>
      </c>
      <c r="F787" s="251">
        <v>0.69699999999999995</v>
      </c>
      <c r="G787" s="252">
        <v>1.4999999999999902E-2</v>
      </c>
      <c r="H787" s="250">
        <v>0.625</v>
      </c>
      <c r="I787" s="251">
        <v>0.66700000000000004</v>
      </c>
      <c r="J787" s="252">
        <v>4.2000000000000037E-2</v>
      </c>
    </row>
    <row r="788" spans="1:10" s="292" customFormat="1" x14ac:dyDescent="0.3">
      <c r="A788" s="316" t="s">
        <v>192</v>
      </c>
      <c r="B788" s="250">
        <v>0.22700000000000001</v>
      </c>
      <c r="C788" s="251">
        <v>0.182</v>
      </c>
      <c r="D788" s="252">
        <v>-4.5000000000000012E-2</v>
      </c>
      <c r="E788" s="250">
        <v>0.24199999999999999</v>
      </c>
      <c r="F788" s="251">
        <v>0.19700000000000001</v>
      </c>
      <c r="G788" s="252">
        <v>-4.4999999999999984E-2</v>
      </c>
      <c r="H788" s="250">
        <v>0.255</v>
      </c>
      <c r="I788" s="251">
        <v>0.19800000000000001</v>
      </c>
      <c r="J788" s="252">
        <v>-5.6999999999999995E-2</v>
      </c>
    </row>
    <row r="789" spans="1:10" s="292" customFormat="1" x14ac:dyDescent="0.3">
      <c r="A789" s="316" t="s">
        <v>193</v>
      </c>
      <c r="B789" s="250">
        <v>0</v>
      </c>
      <c r="C789" s="251">
        <v>9.0999999999999998E-2</v>
      </c>
      <c r="D789" s="252">
        <v>9.0999999999999998E-2</v>
      </c>
      <c r="E789" s="250">
        <v>0.03</v>
      </c>
      <c r="F789" s="251">
        <v>9.0999999999999998E-2</v>
      </c>
      <c r="G789" s="252">
        <v>6.0999999999999999E-2</v>
      </c>
      <c r="H789" s="250">
        <v>7.8E-2</v>
      </c>
      <c r="I789" s="251">
        <v>9.4E-2</v>
      </c>
      <c r="J789" s="252">
        <v>1.6E-2</v>
      </c>
    </row>
    <row r="790" spans="1:10" s="292" customFormat="1" x14ac:dyDescent="0.3">
      <c r="A790" s="316" t="s">
        <v>85</v>
      </c>
      <c r="B790" s="250">
        <v>4.4999999999999998E-2</v>
      </c>
      <c r="C790" s="251">
        <v>2.3E-2</v>
      </c>
      <c r="D790" s="252">
        <v>-2.1999999999999999E-2</v>
      </c>
      <c r="E790" s="250">
        <v>4.4999999999999998E-2</v>
      </c>
      <c r="F790" s="251">
        <v>1.4999999999999999E-2</v>
      </c>
      <c r="G790" s="252">
        <v>-0.03</v>
      </c>
      <c r="H790" s="250">
        <v>4.2000000000000003E-2</v>
      </c>
      <c r="I790" s="251">
        <v>4.2000000000000003E-2</v>
      </c>
      <c r="J790" s="252">
        <v>0</v>
      </c>
    </row>
    <row r="791" spans="1:10" s="292" customFormat="1" x14ac:dyDescent="0.3">
      <c r="A791" s="287" t="s">
        <v>259</v>
      </c>
      <c r="B791" s="254">
        <v>44</v>
      </c>
      <c r="C791" s="255">
        <v>44</v>
      </c>
      <c r="D791" s="256" t="s">
        <v>248</v>
      </c>
      <c r="E791" s="254">
        <v>66</v>
      </c>
      <c r="F791" s="255">
        <v>66</v>
      </c>
      <c r="G791" s="256" t="s">
        <v>248</v>
      </c>
      <c r="H791" s="254">
        <v>192</v>
      </c>
      <c r="I791" s="255">
        <v>192</v>
      </c>
      <c r="J791" s="256" t="s">
        <v>248</v>
      </c>
    </row>
    <row r="792" spans="1:10" s="292" customFormat="1" x14ac:dyDescent="0.3">
      <c r="A792" s="215" t="s">
        <v>194</v>
      </c>
      <c r="B792" s="257">
        <v>3.64</v>
      </c>
      <c r="C792" s="258">
        <v>3.57</v>
      </c>
      <c r="D792" s="259">
        <v>-7.0000000000000284E-2</v>
      </c>
      <c r="E792" s="257">
        <v>3.56</v>
      </c>
      <c r="F792" s="258">
        <v>3.58</v>
      </c>
      <c r="G792" s="259">
        <v>2.0000000000000018E-2</v>
      </c>
      <c r="H792" s="257">
        <v>3.46</v>
      </c>
      <c r="I792" s="258">
        <v>3.49</v>
      </c>
      <c r="J792" s="259">
        <v>3.0000000000000249E-2</v>
      </c>
    </row>
    <row r="793" spans="1:10" s="292" customFormat="1" x14ac:dyDescent="0.3">
      <c r="A793" s="215" t="s">
        <v>174</v>
      </c>
      <c r="B793" s="257">
        <v>0.72</v>
      </c>
      <c r="C793" s="258">
        <v>0.76</v>
      </c>
      <c r="D793" s="260" t="s">
        <v>248</v>
      </c>
      <c r="E793" s="257">
        <v>0.77</v>
      </c>
      <c r="F793" s="258">
        <v>0.72</v>
      </c>
      <c r="G793" s="260" t="s">
        <v>248</v>
      </c>
      <c r="H793" s="257">
        <v>0.81</v>
      </c>
      <c r="I793" s="258">
        <v>0.83</v>
      </c>
      <c r="J793" s="260" t="s">
        <v>248</v>
      </c>
    </row>
    <row r="794" spans="1:10" s="292" customFormat="1" x14ac:dyDescent="0.3">
      <c r="A794" s="215" t="s">
        <v>260</v>
      </c>
      <c r="B794" s="262" t="s">
        <v>248</v>
      </c>
      <c r="C794" s="258" t="s">
        <v>130</v>
      </c>
      <c r="D794" s="260" t="s">
        <v>248</v>
      </c>
      <c r="E794" s="262" t="s">
        <v>248</v>
      </c>
      <c r="F794" s="258" t="s">
        <v>130</v>
      </c>
      <c r="G794" s="260" t="s">
        <v>248</v>
      </c>
      <c r="H794" s="262" t="s">
        <v>248</v>
      </c>
      <c r="I794" s="258" t="s">
        <v>130</v>
      </c>
      <c r="J794" s="260" t="s">
        <v>248</v>
      </c>
    </row>
    <row r="795" spans="1:10" s="292" customFormat="1" x14ac:dyDescent="0.3">
      <c r="A795" s="221" t="s">
        <v>173</v>
      </c>
      <c r="B795" s="264" t="s">
        <v>248</v>
      </c>
      <c r="C795" s="265">
        <v>-8.8719898605830516E-2</v>
      </c>
      <c r="D795" s="266" t="s">
        <v>248</v>
      </c>
      <c r="E795" s="264" t="s">
        <v>248</v>
      </c>
      <c r="F795" s="265">
        <v>2.4038461538461561E-2</v>
      </c>
      <c r="G795" s="266" t="s">
        <v>248</v>
      </c>
      <c r="H795" s="264" t="s">
        <v>248</v>
      </c>
      <c r="I795" s="265">
        <v>3.2679738562091776E-2</v>
      </c>
      <c r="J795" s="266" t="s">
        <v>248</v>
      </c>
    </row>
    <row r="796" spans="1:10" s="292" customFormat="1" ht="39" x14ac:dyDescent="0.3">
      <c r="A796" s="12" t="s">
        <v>1088</v>
      </c>
      <c r="B796" s="250">
        <v>0.68200000000000005</v>
      </c>
      <c r="C796" s="251">
        <v>0.47699999999999998</v>
      </c>
      <c r="D796" s="252">
        <v>-0.20500000000000007</v>
      </c>
      <c r="E796" s="250">
        <v>0.61499999999999999</v>
      </c>
      <c r="F796" s="251">
        <v>0.52300000000000002</v>
      </c>
      <c r="G796" s="252">
        <v>-9.1999999999999971E-2</v>
      </c>
      <c r="H796" s="250">
        <v>0.56100000000000005</v>
      </c>
      <c r="I796" s="251">
        <v>0.40200000000000002</v>
      </c>
      <c r="J796" s="252">
        <v>-0.15900000000000003</v>
      </c>
    </row>
    <row r="797" spans="1:10" s="292" customFormat="1" x14ac:dyDescent="0.3">
      <c r="A797" s="316" t="s">
        <v>192</v>
      </c>
      <c r="B797" s="250">
        <v>0.20499999999999999</v>
      </c>
      <c r="C797" s="251">
        <v>0.45500000000000002</v>
      </c>
      <c r="D797" s="252">
        <v>0.25</v>
      </c>
      <c r="E797" s="250">
        <v>0.29199999999999998</v>
      </c>
      <c r="F797" s="251">
        <v>0.4</v>
      </c>
      <c r="G797" s="252">
        <v>0.10800000000000004</v>
      </c>
      <c r="H797" s="250">
        <v>0.32300000000000001</v>
      </c>
      <c r="I797" s="251">
        <v>0.46600000000000003</v>
      </c>
      <c r="J797" s="252">
        <v>0.14300000000000002</v>
      </c>
    </row>
    <row r="798" spans="1:10" s="292" customFormat="1" x14ac:dyDescent="0.3">
      <c r="A798" s="316" t="s">
        <v>193</v>
      </c>
      <c r="B798" s="250">
        <v>0.114</v>
      </c>
      <c r="C798" s="251">
        <v>6.8000000000000005E-2</v>
      </c>
      <c r="D798" s="252">
        <v>-4.5999999999999999E-2</v>
      </c>
      <c r="E798" s="250">
        <v>9.1999999999999998E-2</v>
      </c>
      <c r="F798" s="251">
        <v>7.6999999999999999E-2</v>
      </c>
      <c r="G798" s="252">
        <v>-1.4999999999999999E-2</v>
      </c>
      <c r="H798" s="250">
        <v>0.10100000000000001</v>
      </c>
      <c r="I798" s="251">
        <v>0.11600000000000001</v>
      </c>
      <c r="J798" s="252">
        <v>1.4999999999999999E-2</v>
      </c>
    </row>
    <row r="799" spans="1:10" s="292" customFormat="1" x14ac:dyDescent="0.3">
      <c r="A799" s="316" t="s">
        <v>85</v>
      </c>
      <c r="B799" s="250">
        <v>0</v>
      </c>
      <c r="C799" s="251">
        <v>0</v>
      </c>
      <c r="D799" s="252">
        <v>0</v>
      </c>
      <c r="E799" s="250">
        <v>0</v>
      </c>
      <c r="F799" s="251">
        <v>0</v>
      </c>
      <c r="G799" s="252">
        <v>0</v>
      </c>
      <c r="H799" s="250">
        <v>1.6E-2</v>
      </c>
      <c r="I799" s="251">
        <v>1.6E-2</v>
      </c>
      <c r="J799" s="252">
        <v>0</v>
      </c>
    </row>
    <row r="800" spans="1:10" s="292" customFormat="1" x14ac:dyDescent="0.3">
      <c r="A800" s="287" t="s">
        <v>259</v>
      </c>
      <c r="B800" s="254">
        <v>44</v>
      </c>
      <c r="C800" s="255">
        <v>44</v>
      </c>
      <c r="D800" s="256" t="s">
        <v>248</v>
      </c>
      <c r="E800" s="254">
        <v>65</v>
      </c>
      <c r="F800" s="255">
        <v>65</v>
      </c>
      <c r="G800" s="256" t="s">
        <v>248</v>
      </c>
      <c r="H800" s="254">
        <v>189</v>
      </c>
      <c r="I800" s="255">
        <v>189</v>
      </c>
      <c r="J800" s="256" t="s">
        <v>248</v>
      </c>
    </row>
    <row r="801" spans="1:10" s="292" customFormat="1" x14ac:dyDescent="0.3">
      <c r="A801" s="215" t="s">
        <v>194</v>
      </c>
      <c r="B801" s="257">
        <v>3.57</v>
      </c>
      <c r="C801" s="258">
        <v>3.41</v>
      </c>
      <c r="D801" s="259">
        <v>-0.1599999999999997</v>
      </c>
      <c r="E801" s="257">
        <v>3.52</v>
      </c>
      <c r="F801" s="258">
        <v>3.45</v>
      </c>
      <c r="G801" s="259">
        <v>-6.999999999999984E-2</v>
      </c>
      <c r="H801" s="257">
        <v>3.43</v>
      </c>
      <c r="I801" s="258">
        <v>3.25</v>
      </c>
      <c r="J801" s="259">
        <v>-0.18000000000000016</v>
      </c>
    </row>
    <row r="802" spans="1:10" s="292" customFormat="1" x14ac:dyDescent="0.3">
      <c r="A802" s="215" t="s">
        <v>174</v>
      </c>
      <c r="B802" s="257">
        <v>0.7</v>
      </c>
      <c r="C802" s="258">
        <v>0.62</v>
      </c>
      <c r="D802" s="260" t="s">
        <v>248</v>
      </c>
      <c r="E802" s="257">
        <v>0.66</v>
      </c>
      <c r="F802" s="258">
        <v>0.64</v>
      </c>
      <c r="G802" s="260" t="s">
        <v>248</v>
      </c>
      <c r="H802" s="257">
        <v>0.74</v>
      </c>
      <c r="I802" s="258">
        <v>0.72</v>
      </c>
      <c r="J802" s="260" t="s">
        <v>248</v>
      </c>
    </row>
    <row r="803" spans="1:10" s="292" customFormat="1" x14ac:dyDescent="0.3">
      <c r="A803" s="215" t="s">
        <v>260</v>
      </c>
      <c r="B803" s="262" t="s">
        <v>248</v>
      </c>
      <c r="C803" s="258" t="s">
        <v>130</v>
      </c>
      <c r="D803" s="260" t="s">
        <v>248</v>
      </c>
      <c r="E803" s="262" t="s">
        <v>248</v>
      </c>
      <c r="F803" s="258" t="s">
        <v>130</v>
      </c>
      <c r="G803" s="260" t="s">
        <v>248</v>
      </c>
      <c r="H803" s="262" t="s">
        <v>248</v>
      </c>
      <c r="I803" s="258" t="s">
        <v>236</v>
      </c>
      <c r="J803" s="260" t="s">
        <v>248</v>
      </c>
    </row>
    <row r="804" spans="1:10" s="292" customFormat="1" x14ac:dyDescent="0.3">
      <c r="A804" s="221" t="s">
        <v>173</v>
      </c>
      <c r="B804" s="264" t="s">
        <v>248</v>
      </c>
      <c r="C804" s="265">
        <v>-0.19875776397515491</v>
      </c>
      <c r="D804" s="266" t="s">
        <v>248</v>
      </c>
      <c r="E804" s="264" t="s">
        <v>248</v>
      </c>
      <c r="F804" s="265">
        <v>-7.8740157480314779E-2</v>
      </c>
      <c r="G804" s="266" t="s">
        <v>248</v>
      </c>
      <c r="H804" s="264" t="s">
        <v>248</v>
      </c>
      <c r="I804" s="265">
        <v>-0.20905923344947755</v>
      </c>
      <c r="J804" s="266" t="s">
        <v>248</v>
      </c>
    </row>
    <row r="805" spans="1:10" s="292" customFormat="1" ht="39" x14ac:dyDescent="0.3">
      <c r="A805" s="12" t="s">
        <v>1090</v>
      </c>
      <c r="B805" s="250">
        <v>0.28599999999999998</v>
      </c>
      <c r="C805" s="251">
        <v>0.11899999999999999</v>
      </c>
      <c r="D805" s="252">
        <v>-0.16699999999999998</v>
      </c>
      <c r="E805" s="250">
        <v>0.36499999999999999</v>
      </c>
      <c r="F805" s="251">
        <v>0.159</v>
      </c>
      <c r="G805" s="252">
        <v>-0.20599999999999999</v>
      </c>
      <c r="H805" s="250">
        <v>0.217</v>
      </c>
      <c r="I805" s="251">
        <v>0.12</v>
      </c>
      <c r="J805" s="252">
        <v>-9.7000000000000003E-2</v>
      </c>
    </row>
    <row r="806" spans="1:10" s="292" customFormat="1" x14ac:dyDescent="0.3">
      <c r="A806" s="316" t="s">
        <v>192</v>
      </c>
      <c r="B806" s="250">
        <v>0.45200000000000001</v>
      </c>
      <c r="C806" s="251">
        <v>0.31</v>
      </c>
      <c r="D806" s="252">
        <v>-0.14200000000000002</v>
      </c>
      <c r="E806" s="250">
        <v>0.41299999999999998</v>
      </c>
      <c r="F806" s="251">
        <v>0.36499999999999999</v>
      </c>
      <c r="G806" s="252">
        <v>-4.7999999999999987E-2</v>
      </c>
      <c r="H806" s="250">
        <v>0.41299999999999998</v>
      </c>
      <c r="I806" s="251">
        <v>0.375</v>
      </c>
      <c r="J806" s="252">
        <v>-3.7999999999999978E-2</v>
      </c>
    </row>
    <row r="807" spans="1:10" s="292" customFormat="1" x14ac:dyDescent="0.3">
      <c r="A807" s="316" t="s">
        <v>193</v>
      </c>
      <c r="B807" s="250">
        <v>0.23799999999999999</v>
      </c>
      <c r="C807" s="251">
        <v>0.42899999999999999</v>
      </c>
      <c r="D807" s="252">
        <v>0.191</v>
      </c>
      <c r="E807" s="250">
        <v>0.19</v>
      </c>
      <c r="F807" s="251">
        <v>0.34899999999999998</v>
      </c>
      <c r="G807" s="252">
        <v>0.15899999999999997</v>
      </c>
      <c r="H807" s="250">
        <v>0.30399999999999999</v>
      </c>
      <c r="I807" s="251">
        <v>0.38</v>
      </c>
      <c r="J807" s="252">
        <v>7.6000000000000012E-2</v>
      </c>
    </row>
    <row r="808" spans="1:10" s="292" customFormat="1" x14ac:dyDescent="0.3">
      <c r="A808" s="316" t="s">
        <v>85</v>
      </c>
      <c r="B808" s="250">
        <v>2.4E-2</v>
      </c>
      <c r="C808" s="251">
        <v>0.14299999999999999</v>
      </c>
      <c r="D808" s="252">
        <v>0.11899999999999999</v>
      </c>
      <c r="E808" s="250">
        <v>3.2000000000000001E-2</v>
      </c>
      <c r="F808" s="251">
        <v>0.127</v>
      </c>
      <c r="G808" s="252">
        <v>9.5000000000000001E-2</v>
      </c>
      <c r="H808" s="250">
        <v>6.5000000000000002E-2</v>
      </c>
      <c r="I808" s="251">
        <v>0.125</v>
      </c>
      <c r="J808" s="252">
        <v>0.06</v>
      </c>
    </row>
    <row r="809" spans="1:10" s="292" customFormat="1" x14ac:dyDescent="0.3">
      <c r="A809" s="287" t="s">
        <v>259</v>
      </c>
      <c r="B809" s="254">
        <v>42</v>
      </c>
      <c r="C809" s="255">
        <v>42</v>
      </c>
      <c r="D809" s="256" t="s">
        <v>248</v>
      </c>
      <c r="E809" s="254">
        <v>63</v>
      </c>
      <c r="F809" s="255">
        <v>63</v>
      </c>
      <c r="G809" s="256" t="s">
        <v>248</v>
      </c>
      <c r="H809" s="254">
        <v>184</v>
      </c>
      <c r="I809" s="255">
        <v>184</v>
      </c>
      <c r="J809" s="256" t="s">
        <v>248</v>
      </c>
    </row>
    <row r="810" spans="1:10" s="292" customFormat="1" x14ac:dyDescent="0.3">
      <c r="A810" s="215" t="s">
        <v>194</v>
      </c>
      <c r="B810" s="257">
        <v>3</v>
      </c>
      <c r="C810" s="258">
        <v>2.4</v>
      </c>
      <c r="D810" s="259">
        <v>-0.60000000000000009</v>
      </c>
      <c r="E810" s="257">
        <v>3.11</v>
      </c>
      <c r="F810" s="258">
        <v>2.56</v>
      </c>
      <c r="G810" s="259">
        <v>-0.54999999999999982</v>
      </c>
      <c r="H810" s="257">
        <v>2.78</v>
      </c>
      <c r="I810" s="258">
        <v>2.4900000000000002</v>
      </c>
      <c r="J810" s="259">
        <v>-0.28999999999999959</v>
      </c>
    </row>
    <row r="811" spans="1:10" s="292" customFormat="1" x14ac:dyDescent="0.3">
      <c r="A811" s="215" t="s">
        <v>174</v>
      </c>
      <c r="B811" s="257">
        <v>0.8</v>
      </c>
      <c r="C811" s="258">
        <v>0.89</v>
      </c>
      <c r="D811" s="260" t="s">
        <v>248</v>
      </c>
      <c r="E811" s="257">
        <v>0.83</v>
      </c>
      <c r="F811" s="258">
        <v>0.91</v>
      </c>
      <c r="G811" s="260" t="s">
        <v>248</v>
      </c>
      <c r="H811" s="257">
        <v>0.86</v>
      </c>
      <c r="I811" s="258">
        <v>0.86</v>
      </c>
      <c r="J811" s="260" t="s">
        <v>248</v>
      </c>
    </row>
    <row r="812" spans="1:10" s="292" customFormat="1" x14ac:dyDescent="0.3">
      <c r="A812" s="215" t="s">
        <v>260</v>
      </c>
      <c r="B812" s="262" t="s">
        <v>248</v>
      </c>
      <c r="C812" s="258" t="s">
        <v>237</v>
      </c>
      <c r="D812" s="260" t="s">
        <v>248</v>
      </c>
      <c r="E812" s="262" t="s">
        <v>248</v>
      </c>
      <c r="F812" s="258" t="s">
        <v>237</v>
      </c>
      <c r="G812" s="260" t="s">
        <v>248</v>
      </c>
      <c r="H812" s="262" t="s">
        <v>248</v>
      </c>
      <c r="I812" s="258" t="s">
        <v>237</v>
      </c>
      <c r="J812" s="260" t="s">
        <v>248</v>
      </c>
    </row>
    <row r="813" spans="1:10" s="292" customFormat="1" x14ac:dyDescent="0.3">
      <c r="A813" s="221" t="s">
        <v>173</v>
      </c>
      <c r="B813" s="264" t="s">
        <v>248</v>
      </c>
      <c r="C813" s="265">
        <v>-0.57859209257473498</v>
      </c>
      <c r="D813" s="266" t="s">
        <v>248</v>
      </c>
      <c r="E813" s="264" t="s">
        <v>248</v>
      </c>
      <c r="F813" s="265">
        <v>-0.49818840579710122</v>
      </c>
      <c r="G813" s="266" t="s">
        <v>248</v>
      </c>
      <c r="H813" s="264" t="s">
        <v>248</v>
      </c>
      <c r="I813" s="265">
        <v>-0.26926648096564493</v>
      </c>
      <c r="J813" s="266" t="s">
        <v>248</v>
      </c>
    </row>
    <row r="814" spans="1:10" s="292" customFormat="1" ht="52" x14ac:dyDescent="0.3">
      <c r="A814" s="288" t="s">
        <v>867</v>
      </c>
      <c r="B814" s="250">
        <v>0.68100000000000005</v>
      </c>
      <c r="C814" s="251">
        <v>0.89400000000000002</v>
      </c>
      <c r="D814" s="252">
        <v>0.21299999999999997</v>
      </c>
      <c r="E814" s="250">
        <v>0.72199999999999998</v>
      </c>
      <c r="F814" s="251">
        <v>0.88900000000000001</v>
      </c>
      <c r="G814" s="252">
        <v>0.16700000000000004</v>
      </c>
      <c r="H814" s="250">
        <v>0.70499999999999996</v>
      </c>
      <c r="I814" s="251">
        <v>0.82799999999999996</v>
      </c>
      <c r="J814" s="252">
        <v>0.123</v>
      </c>
    </row>
    <row r="815" spans="1:10" s="292" customFormat="1" x14ac:dyDescent="0.3">
      <c r="A815" s="289" t="s">
        <v>104</v>
      </c>
      <c r="B815" s="250">
        <v>0.29799999999999999</v>
      </c>
      <c r="C815" s="251">
        <v>0.106</v>
      </c>
      <c r="D815" s="252">
        <v>-0.192</v>
      </c>
      <c r="E815" s="250">
        <v>0.25</v>
      </c>
      <c r="F815" s="251">
        <v>0.111</v>
      </c>
      <c r="G815" s="252">
        <v>-0.13900000000000001</v>
      </c>
      <c r="H815" s="250">
        <v>0.27800000000000002</v>
      </c>
      <c r="I815" s="251">
        <v>0.16700000000000001</v>
      </c>
      <c r="J815" s="252">
        <v>-0.11100000000000002</v>
      </c>
    </row>
    <row r="816" spans="1:10" s="292" customFormat="1" x14ac:dyDescent="0.3">
      <c r="A816" s="289" t="s">
        <v>105</v>
      </c>
      <c r="B816" s="250">
        <v>2.1000000000000001E-2</v>
      </c>
      <c r="C816" s="251">
        <v>0</v>
      </c>
      <c r="D816" s="252">
        <v>-2.1000000000000001E-2</v>
      </c>
      <c r="E816" s="250">
        <v>2.8000000000000001E-2</v>
      </c>
      <c r="F816" s="251">
        <v>0</v>
      </c>
      <c r="G816" s="252">
        <v>-2.8000000000000001E-2</v>
      </c>
      <c r="H816" s="250">
        <v>1.7999999999999999E-2</v>
      </c>
      <c r="I816" s="251">
        <v>4.0000000000000001E-3</v>
      </c>
      <c r="J816" s="252">
        <v>-1.3999999999999999E-2</v>
      </c>
    </row>
    <row r="817" spans="1:10" s="292" customFormat="1" x14ac:dyDescent="0.3">
      <c r="A817" s="290" t="s">
        <v>259</v>
      </c>
      <c r="B817" s="254">
        <v>47</v>
      </c>
      <c r="C817" s="255">
        <v>47</v>
      </c>
      <c r="D817" s="256" t="s">
        <v>248</v>
      </c>
      <c r="E817" s="254">
        <v>72</v>
      </c>
      <c r="F817" s="255">
        <v>72</v>
      </c>
      <c r="G817" s="256" t="s">
        <v>248</v>
      </c>
      <c r="H817" s="254">
        <v>227</v>
      </c>
      <c r="I817" s="255">
        <v>227</v>
      </c>
      <c r="J817" s="256" t="s">
        <v>248</v>
      </c>
    </row>
    <row r="818" spans="1:10" s="292" customFormat="1" x14ac:dyDescent="0.3">
      <c r="A818" s="289" t="s">
        <v>194</v>
      </c>
      <c r="B818" s="257">
        <v>2.66</v>
      </c>
      <c r="C818" s="258">
        <v>2.89</v>
      </c>
      <c r="D818" s="259">
        <v>0.22999999999999998</v>
      </c>
      <c r="E818" s="257">
        <v>2.69</v>
      </c>
      <c r="F818" s="258">
        <v>2.89</v>
      </c>
      <c r="G818" s="259">
        <v>0.20000000000000018</v>
      </c>
      <c r="H818" s="257">
        <v>2.69</v>
      </c>
      <c r="I818" s="258">
        <v>2.82</v>
      </c>
      <c r="J818" s="259">
        <v>0.12999999999999989</v>
      </c>
    </row>
    <row r="819" spans="1:10" s="292" customFormat="1" x14ac:dyDescent="0.3">
      <c r="A819" s="289" t="s">
        <v>174</v>
      </c>
      <c r="B819" s="257">
        <v>0.52</v>
      </c>
      <c r="C819" s="258">
        <v>0.31</v>
      </c>
      <c r="D819" s="260" t="s">
        <v>248</v>
      </c>
      <c r="E819" s="257">
        <v>0.52</v>
      </c>
      <c r="F819" s="258">
        <v>0.32</v>
      </c>
      <c r="G819" s="260" t="s">
        <v>248</v>
      </c>
      <c r="H819" s="257">
        <v>0.5</v>
      </c>
      <c r="I819" s="258">
        <v>0.39</v>
      </c>
      <c r="J819" s="260" t="s">
        <v>248</v>
      </c>
    </row>
    <row r="820" spans="1:10" s="292" customFormat="1" x14ac:dyDescent="0.3">
      <c r="A820" s="289" t="s">
        <v>260</v>
      </c>
      <c r="B820" s="262" t="s">
        <v>248</v>
      </c>
      <c r="C820" s="258" t="s">
        <v>236</v>
      </c>
      <c r="D820" s="260" t="s">
        <v>248</v>
      </c>
      <c r="E820" s="262" t="s">
        <v>248</v>
      </c>
      <c r="F820" s="258" t="s">
        <v>236</v>
      </c>
      <c r="G820" s="260" t="s">
        <v>248</v>
      </c>
      <c r="H820" s="262" t="s">
        <v>248</v>
      </c>
      <c r="I820" s="258" t="s">
        <v>237</v>
      </c>
      <c r="J820" s="260" t="s">
        <v>248</v>
      </c>
    </row>
    <row r="821" spans="1:10" s="292" customFormat="1" x14ac:dyDescent="0.3">
      <c r="A821" s="291" t="s">
        <v>173</v>
      </c>
      <c r="B821" s="264" t="s">
        <v>248</v>
      </c>
      <c r="C821" s="265">
        <v>0.41071428571428564</v>
      </c>
      <c r="D821" s="266" t="s">
        <v>248</v>
      </c>
      <c r="E821" s="264" t="s">
        <v>248</v>
      </c>
      <c r="F821" s="265">
        <v>0.40567951318458456</v>
      </c>
      <c r="G821" s="266" t="s">
        <v>248</v>
      </c>
      <c r="H821" s="264" t="s">
        <v>248</v>
      </c>
      <c r="I821" s="265">
        <v>0.2594810379241515</v>
      </c>
      <c r="J821" s="266" t="s">
        <v>248</v>
      </c>
    </row>
    <row r="822" spans="1:10" s="292" customFormat="1" ht="26" x14ac:dyDescent="0.3">
      <c r="A822" s="288" t="s">
        <v>868</v>
      </c>
      <c r="B822" s="250">
        <v>0.47799999999999998</v>
      </c>
      <c r="C822" s="251">
        <v>0.82599999999999996</v>
      </c>
      <c r="D822" s="252">
        <v>0.34799999999999998</v>
      </c>
      <c r="E822" s="250">
        <v>0.56299999999999994</v>
      </c>
      <c r="F822" s="251">
        <v>0.84499999999999997</v>
      </c>
      <c r="G822" s="252">
        <v>0.28200000000000003</v>
      </c>
      <c r="H822" s="250">
        <v>0.51600000000000001</v>
      </c>
      <c r="I822" s="251">
        <v>0.76</v>
      </c>
      <c r="J822" s="252">
        <v>0.24399999999999999</v>
      </c>
    </row>
    <row r="823" spans="1:10" s="292" customFormat="1" x14ac:dyDescent="0.3">
      <c r="A823" s="289" t="s">
        <v>104</v>
      </c>
      <c r="B823" s="250">
        <v>0.5</v>
      </c>
      <c r="C823" s="251">
        <v>0.17399999999999999</v>
      </c>
      <c r="D823" s="252">
        <v>-0.32600000000000001</v>
      </c>
      <c r="E823" s="250">
        <v>0.40799999999999997</v>
      </c>
      <c r="F823" s="251">
        <v>0.14099999999999999</v>
      </c>
      <c r="G823" s="252">
        <v>-0.26700000000000002</v>
      </c>
      <c r="H823" s="250">
        <v>0.45300000000000001</v>
      </c>
      <c r="I823" s="251">
        <v>0.23599999999999999</v>
      </c>
      <c r="J823" s="252">
        <v>-0.21700000000000003</v>
      </c>
    </row>
    <row r="824" spans="1:10" s="292" customFormat="1" x14ac:dyDescent="0.3">
      <c r="A824" s="289" t="s">
        <v>105</v>
      </c>
      <c r="B824" s="250">
        <v>2.1999999999999999E-2</v>
      </c>
      <c r="C824" s="251">
        <v>0</v>
      </c>
      <c r="D824" s="252">
        <v>-2.1999999999999999E-2</v>
      </c>
      <c r="E824" s="250">
        <v>2.8000000000000001E-2</v>
      </c>
      <c r="F824" s="251">
        <v>1.4E-2</v>
      </c>
      <c r="G824" s="252">
        <v>-1.4E-2</v>
      </c>
      <c r="H824" s="250">
        <v>3.1E-2</v>
      </c>
      <c r="I824" s="251">
        <v>4.0000000000000001E-3</v>
      </c>
      <c r="J824" s="252">
        <v>-2.7E-2</v>
      </c>
    </row>
    <row r="825" spans="1:10" s="292" customFormat="1" x14ac:dyDescent="0.3">
      <c r="A825" s="290" t="s">
        <v>259</v>
      </c>
      <c r="B825" s="254">
        <v>46</v>
      </c>
      <c r="C825" s="255">
        <v>46</v>
      </c>
      <c r="D825" s="256" t="s">
        <v>248</v>
      </c>
      <c r="E825" s="254">
        <v>71</v>
      </c>
      <c r="F825" s="255">
        <v>71</v>
      </c>
      <c r="G825" s="256" t="s">
        <v>248</v>
      </c>
      <c r="H825" s="254">
        <v>225</v>
      </c>
      <c r="I825" s="255">
        <v>225</v>
      </c>
      <c r="J825" s="256" t="s">
        <v>248</v>
      </c>
    </row>
    <row r="826" spans="1:10" s="292" customFormat="1" x14ac:dyDescent="0.3">
      <c r="A826" s="289" t="s">
        <v>194</v>
      </c>
      <c r="B826" s="257">
        <v>2.46</v>
      </c>
      <c r="C826" s="258">
        <v>2.83</v>
      </c>
      <c r="D826" s="259">
        <v>0.37000000000000011</v>
      </c>
      <c r="E826" s="257">
        <v>2.54</v>
      </c>
      <c r="F826" s="258">
        <v>2.83</v>
      </c>
      <c r="G826" s="259">
        <v>0.29000000000000004</v>
      </c>
      <c r="H826" s="257">
        <v>2.48</v>
      </c>
      <c r="I826" s="258">
        <v>2.76</v>
      </c>
      <c r="J826" s="259">
        <v>0.2799999999999998</v>
      </c>
    </row>
    <row r="827" spans="1:10" s="292" customFormat="1" x14ac:dyDescent="0.3">
      <c r="A827" s="289" t="s">
        <v>174</v>
      </c>
      <c r="B827" s="257">
        <v>0.55000000000000004</v>
      </c>
      <c r="C827" s="258">
        <v>0.38</v>
      </c>
      <c r="D827" s="260" t="s">
        <v>248</v>
      </c>
      <c r="E827" s="257">
        <v>0.56000000000000005</v>
      </c>
      <c r="F827" s="258">
        <v>0.41</v>
      </c>
      <c r="G827" s="260" t="s">
        <v>248</v>
      </c>
      <c r="H827" s="257">
        <v>0.56000000000000005</v>
      </c>
      <c r="I827" s="258">
        <v>0.44</v>
      </c>
      <c r="J827" s="260" t="s">
        <v>248</v>
      </c>
    </row>
    <row r="828" spans="1:10" s="292" customFormat="1" x14ac:dyDescent="0.3">
      <c r="A828" s="289" t="s">
        <v>260</v>
      </c>
      <c r="B828" s="262" t="s">
        <v>248</v>
      </c>
      <c r="C828" s="258" t="s">
        <v>237</v>
      </c>
      <c r="D828" s="260" t="s">
        <v>248</v>
      </c>
      <c r="E828" s="262" t="s">
        <v>248</v>
      </c>
      <c r="F828" s="258" t="s">
        <v>237</v>
      </c>
      <c r="G828" s="260" t="s">
        <v>248</v>
      </c>
      <c r="H828" s="262" t="s">
        <v>248</v>
      </c>
      <c r="I828" s="258" t="s">
        <v>237</v>
      </c>
      <c r="J828" s="260" t="s">
        <v>248</v>
      </c>
    </row>
    <row r="829" spans="1:10" s="292" customFormat="1" x14ac:dyDescent="0.3">
      <c r="A829" s="291" t="s">
        <v>173</v>
      </c>
      <c r="B829" s="264" t="s">
        <v>248</v>
      </c>
      <c r="C829" s="265">
        <v>0.57364341085271331</v>
      </c>
      <c r="D829" s="266" t="s">
        <v>248</v>
      </c>
      <c r="E829" s="264" t="s">
        <v>248</v>
      </c>
      <c r="F829" s="265">
        <v>0.46849757673667214</v>
      </c>
      <c r="G829" s="266" t="s">
        <v>248</v>
      </c>
      <c r="H829" s="264" t="s">
        <v>248</v>
      </c>
      <c r="I829" s="265">
        <v>0.42682926829268258</v>
      </c>
      <c r="J829" s="266" t="s">
        <v>248</v>
      </c>
    </row>
    <row r="830" spans="1:10" s="292" customFormat="1" ht="52" x14ac:dyDescent="0.3">
      <c r="A830" s="288" t="s">
        <v>869</v>
      </c>
      <c r="B830" s="250">
        <v>0.23899999999999999</v>
      </c>
      <c r="C830" s="251">
        <v>0.54300000000000004</v>
      </c>
      <c r="D830" s="252">
        <v>0.30400000000000005</v>
      </c>
      <c r="E830" s="250">
        <v>0.32400000000000001</v>
      </c>
      <c r="F830" s="251">
        <v>0.60599999999999998</v>
      </c>
      <c r="G830" s="252">
        <v>0.28199999999999997</v>
      </c>
      <c r="H830" s="250">
        <v>0.27800000000000002</v>
      </c>
      <c r="I830" s="251">
        <v>0.64300000000000002</v>
      </c>
      <c r="J830" s="252">
        <v>0.36499999999999999</v>
      </c>
    </row>
    <row r="831" spans="1:10" s="292" customFormat="1" x14ac:dyDescent="0.3">
      <c r="A831" s="289" t="s">
        <v>104</v>
      </c>
      <c r="B831" s="250">
        <v>0.56499999999999995</v>
      </c>
      <c r="C831" s="251">
        <v>0.435</v>
      </c>
      <c r="D831" s="252">
        <v>-0.12999999999999995</v>
      </c>
      <c r="E831" s="250">
        <v>0.47899999999999998</v>
      </c>
      <c r="F831" s="251">
        <v>0.35199999999999998</v>
      </c>
      <c r="G831" s="252">
        <v>-0.127</v>
      </c>
      <c r="H831" s="250">
        <v>0.51500000000000001</v>
      </c>
      <c r="I831" s="251">
        <v>0.32600000000000001</v>
      </c>
      <c r="J831" s="252">
        <v>-0.189</v>
      </c>
    </row>
    <row r="832" spans="1:10" s="292" customFormat="1" x14ac:dyDescent="0.3">
      <c r="A832" s="289" t="s">
        <v>105</v>
      </c>
      <c r="B832" s="250">
        <v>0.19600000000000001</v>
      </c>
      <c r="C832" s="251">
        <v>2.1999999999999999E-2</v>
      </c>
      <c r="D832" s="252">
        <v>-0.17400000000000002</v>
      </c>
      <c r="E832" s="250">
        <v>0.19700000000000001</v>
      </c>
      <c r="F832" s="251">
        <v>4.2000000000000003E-2</v>
      </c>
      <c r="G832" s="252">
        <v>-0.155</v>
      </c>
      <c r="H832" s="250">
        <v>0.20699999999999999</v>
      </c>
      <c r="I832" s="251">
        <v>3.1E-2</v>
      </c>
      <c r="J832" s="252">
        <v>-0.17599999999999999</v>
      </c>
    </row>
    <row r="833" spans="1:10" s="292" customFormat="1" x14ac:dyDescent="0.3">
      <c r="A833" s="290" t="s">
        <v>259</v>
      </c>
      <c r="B833" s="254">
        <v>46</v>
      </c>
      <c r="C833" s="255">
        <v>46</v>
      </c>
      <c r="D833" s="256" t="s">
        <v>248</v>
      </c>
      <c r="E833" s="254">
        <v>71</v>
      </c>
      <c r="F833" s="255">
        <v>71</v>
      </c>
      <c r="G833" s="256" t="s">
        <v>248</v>
      </c>
      <c r="H833" s="254">
        <v>227</v>
      </c>
      <c r="I833" s="255">
        <v>227</v>
      </c>
      <c r="J833" s="256" t="s">
        <v>248</v>
      </c>
    </row>
    <row r="834" spans="1:10" s="292" customFormat="1" x14ac:dyDescent="0.3">
      <c r="A834" s="289" t="s">
        <v>194</v>
      </c>
      <c r="B834" s="257">
        <v>2.04</v>
      </c>
      <c r="C834" s="258">
        <v>2.52</v>
      </c>
      <c r="D834" s="259">
        <v>0.48</v>
      </c>
      <c r="E834" s="257">
        <v>2.13</v>
      </c>
      <c r="F834" s="258">
        <v>2.56</v>
      </c>
      <c r="G834" s="259">
        <v>0.43000000000000016</v>
      </c>
      <c r="H834" s="257">
        <v>2.0699999999999998</v>
      </c>
      <c r="I834" s="258">
        <v>2.61</v>
      </c>
      <c r="J834" s="259">
        <v>0.54</v>
      </c>
    </row>
    <row r="835" spans="1:10" s="292" customFormat="1" x14ac:dyDescent="0.3">
      <c r="A835" s="289" t="s">
        <v>174</v>
      </c>
      <c r="B835" s="257">
        <v>0.67</v>
      </c>
      <c r="C835" s="258">
        <v>0.55000000000000004</v>
      </c>
      <c r="D835" s="260" t="s">
        <v>248</v>
      </c>
      <c r="E835" s="257">
        <v>0.72</v>
      </c>
      <c r="F835" s="258">
        <v>0.57999999999999996</v>
      </c>
      <c r="G835" s="260" t="s">
        <v>248</v>
      </c>
      <c r="H835" s="257">
        <v>0.69</v>
      </c>
      <c r="I835" s="258">
        <v>0.55000000000000004</v>
      </c>
      <c r="J835" s="260" t="s">
        <v>248</v>
      </c>
    </row>
    <row r="836" spans="1:10" s="292" customFormat="1" x14ac:dyDescent="0.3">
      <c r="A836" s="289" t="s">
        <v>260</v>
      </c>
      <c r="B836" s="262" t="s">
        <v>248</v>
      </c>
      <c r="C836" s="258" t="s">
        <v>237</v>
      </c>
      <c r="D836" s="260" t="s">
        <v>248</v>
      </c>
      <c r="E836" s="262" t="s">
        <v>248</v>
      </c>
      <c r="F836" s="258" t="s">
        <v>237</v>
      </c>
      <c r="G836" s="260" t="s">
        <v>248</v>
      </c>
      <c r="H836" s="262" t="s">
        <v>248</v>
      </c>
      <c r="I836" s="258" t="s">
        <v>237</v>
      </c>
      <c r="J836" s="260" t="s">
        <v>248</v>
      </c>
    </row>
    <row r="837" spans="1:10" s="292" customFormat="1" x14ac:dyDescent="0.3">
      <c r="A837" s="291" t="s">
        <v>173</v>
      </c>
      <c r="B837" s="264" t="s">
        <v>248</v>
      </c>
      <c r="C837" s="265">
        <v>0.66481994459833793</v>
      </c>
      <c r="D837" s="266" t="s">
        <v>248</v>
      </c>
      <c r="E837" s="264" t="s">
        <v>248</v>
      </c>
      <c r="F837" s="265">
        <v>0.53349875930521107</v>
      </c>
      <c r="G837" s="266" t="s">
        <v>248</v>
      </c>
      <c r="H837" s="264" t="s">
        <v>248</v>
      </c>
      <c r="I837" s="265">
        <v>0.6758448060075094</v>
      </c>
      <c r="J837" s="266" t="s">
        <v>248</v>
      </c>
    </row>
    <row r="838" spans="1:10" s="292" customFormat="1" ht="26" x14ac:dyDescent="0.3">
      <c r="A838" s="288" t="s">
        <v>355</v>
      </c>
      <c r="B838" s="250">
        <v>0.36199999999999999</v>
      </c>
      <c r="C838" s="251">
        <v>0.55300000000000005</v>
      </c>
      <c r="D838" s="252">
        <v>0.19100000000000006</v>
      </c>
      <c r="E838" s="250">
        <v>0.44400000000000001</v>
      </c>
      <c r="F838" s="251">
        <v>0.625</v>
      </c>
      <c r="G838" s="252">
        <v>0.18099999999999999</v>
      </c>
      <c r="H838" s="250">
        <v>0.41399999999999998</v>
      </c>
      <c r="I838" s="251">
        <v>0.64800000000000002</v>
      </c>
      <c r="J838" s="252">
        <v>0.23400000000000004</v>
      </c>
    </row>
    <row r="839" spans="1:10" s="292" customFormat="1" x14ac:dyDescent="0.3">
      <c r="A839" s="289" t="s">
        <v>104</v>
      </c>
      <c r="B839" s="250">
        <v>0.53200000000000003</v>
      </c>
      <c r="C839" s="251">
        <v>0.44700000000000001</v>
      </c>
      <c r="D839" s="252">
        <v>-8.500000000000002E-2</v>
      </c>
      <c r="E839" s="250">
        <v>0.45800000000000002</v>
      </c>
      <c r="F839" s="251">
        <v>0.33300000000000002</v>
      </c>
      <c r="G839" s="252">
        <v>-0.125</v>
      </c>
      <c r="H839" s="250">
        <v>0.498</v>
      </c>
      <c r="I839" s="251">
        <v>0.33</v>
      </c>
      <c r="J839" s="252">
        <v>-0.16799999999999998</v>
      </c>
    </row>
    <row r="840" spans="1:10" s="292" customFormat="1" x14ac:dyDescent="0.3">
      <c r="A840" s="289" t="s">
        <v>105</v>
      </c>
      <c r="B840" s="250">
        <v>0.106</v>
      </c>
      <c r="C840" s="251">
        <v>0</v>
      </c>
      <c r="D840" s="252">
        <v>-0.106</v>
      </c>
      <c r="E840" s="250">
        <v>9.7000000000000003E-2</v>
      </c>
      <c r="F840" s="251">
        <v>4.2000000000000003E-2</v>
      </c>
      <c r="G840" s="252">
        <v>-5.5E-2</v>
      </c>
      <c r="H840" s="250">
        <v>8.7999999999999995E-2</v>
      </c>
      <c r="I840" s="251">
        <v>2.1999999999999999E-2</v>
      </c>
      <c r="J840" s="252">
        <v>-6.6000000000000003E-2</v>
      </c>
    </row>
    <row r="841" spans="1:10" s="292" customFormat="1" x14ac:dyDescent="0.3">
      <c r="A841" s="290" t="s">
        <v>259</v>
      </c>
      <c r="B841" s="254">
        <v>47</v>
      </c>
      <c r="C841" s="255">
        <v>47</v>
      </c>
      <c r="D841" s="256" t="s">
        <v>248</v>
      </c>
      <c r="E841" s="254">
        <v>72</v>
      </c>
      <c r="F841" s="255">
        <v>72</v>
      </c>
      <c r="G841" s="256" t="s">
        <v>248</v>
      </c>
      <c r="H841" s="254">
        <v>227</v>
      </c>
      <c r="I841" s="255">
        <v>227</v>
      </c>
      <c r="J841" s="256" t="s">
        <v>248</v>
      </c>
    </row>
    <row r="842" spans="1:10" s="292" customFormat="1" x14ac:dyDescent="0.3">
      <c r="A842" s="289" t="s">
        <v>194</v>
      </c>
      <c r="B842" s="257">
        <v>2.2599999999999998</v>
      </c>
      <c r="C842" s="258">
        <v>2.5499999999999998</v>
      </c>
      <c r="D842" s="259">
        <v>0.29000000000000004</v>
      </c>
      <c r="E842" s="257">
        <v>2.35</v>
      </c>
      <c r="F842" s="258">
        <v>2.58</v>
      </c>
      <c r="G842" s="259">
        <v>0.22999999999999998</v>
      </c>
      <c r="H842" s="257">
        <v>2.33</v>
      </c>
      <c r="I842" s="258">
        <v>2.63</v>
      </c>
      <c r="J842" s="259">
        <v>0.29999999999999982</v>
      </c>
    </row>
    <row r="843" spans="1:10" s="292" customFormat="1" x14ac:dyDescent="0.3">
      <c r="A843" s="289" t="s">
        <v>174</v>
      </c>
      <c r="B843" s="257">
        <v>0.64</v>
      </c>
      <c r="C843" s="258">
        <v>0.5</v>
      </c>
      <c r="D843" s="260" t="s">
        <v>248</v>
      </c>
      <c r="E843" s="257">
        <v>0.65</v>
      </c>
      <c r="F843" s="258">
        <v>0.57999999999999996</v>
      </c>
      <c r="G843" s="260" t="s">
        <v>248</v>
      </c>
      <c r="H843" s="257">
        <v>0.63</v>
      </c>
      <c r="I843" s="258">
        <v>0.53</v>
      </c>
      <c r="J843" s="260" t="s">
        <v>248</v>
      </c>
    </row>
    <row r="844" spans="1:10" s="292" customFormat="1" x14ac:dyDescent="0.3">
      <c r="A844" s="289" t="s">
        <v>260</v>
      </c>
      <c r="B844" s="262" t="s">
        <v>248</v>
      </c>
      <c r="C844" s="258" t="s">
        <v>237</v>
      </c>
      <c r="D844" s="260" t="s">
        <v>248</v>
      </c>
      <c r="E844" s="262" t="s">
        <v>248</v>
      </c>
      <c r="F844" s="258" t="s">
        <v>236</v>
      </c>
      <c r="G844" s="260" t="s">
        <v>248</v>
      </c>
      <c r="H844" s="262" t="s">
        <v>248</v>
      </c>
      <c r="I844" s="258" t="s">
        <v>237</v>
      </c>
      <c r="J844" s="260" t="s">
        <v>248</v>
      </c>
    </row>
    <row r="845" spans="1:10" s="292" customFormat="1" x14ac:dyDescent="0.3">
      <c r="A845" s="291" t="s">
        <v>173</v>
      </c>
      <c r="B845" s="264" t="s">
        <v>248</v>
      </c>
      <c r="C845" s="265">
        <v>0.52919708029197088</v>
      </c>
      <c r="D845" s="266" t="s">
        <v>248</v>
      </c>
      <c r="E845" s="264" t="s">
        <v>248</v>
      </c>
      <c r="F845" s="265">
        <v>0.35993740219092329</v>
      </c>
      <c r="G845" s="266" t="s">
        <v>248</v>
      </c>
      <c r="H845" s="264" t="s">
        <v>248</v>
      </c>
      <c r="I845" s="265">
        <v>0.42674253200568968</v>
      </c>
      <c r="J845" s="266" t="s">
        <v>248</v>
      </c>
    </row>
    <row r="846" spans="1:10" s="292" customFormat="1" ht="26" x14ac:dyDescent="0.3">
      <c r="A846" s="288" t="s">
        <v>289</v>
      </c>
      <c r="B846" s="250">
        <v>0.57399999999999995</v>
      </c>
      <c r="C846" s="251">
        <v>0.80900000000000005</v>
      </c>
      <c r="D846" s="252">
        <v>0.2350000000000001</v>
      </c>
      <c r="E846" s="250">
        <v>0.59699999999999998</v>
      </c>
      <c r="F846" s="251">
        <v>0.80600000000000005</v>
      </c>
      <c r="G846" s="252">
        <v>0.20900000000000007</v>
      </c>
      <c r="H846" s="250">
        <v>0.53100000000000003</v>
      </c>
      <c r="I846" s="251">
        <v>0.76800000000000002</v>
      </c>
      <c r="J846" s="252">
        <v>0.23699999999999999</v>
      </c>
    </row>
    <row r="847" spans="1:10" s="292" customFormat="1" x14ac:dyDescent="0.3">
      <c r="A847" s="289" t="s">
        <v>104</v>
      </c>
      <c r="B847" s="250">
        <v>0.40400000000000003</v>
      </c>
      <c r="C847" s="251">
        <v>0.191</v>
      </c>
      <c r="D847" s="252">
        <v>-0.21300000000000002</v>
      </c>
      <c r="E847" s="250">
        <v>0.38900000000000001</v>
      </c>
      <c r="F847" s="251">
        <v>0.18099999999999999</v>
      </c>
      <c r="G847" s="252">
        <v>-0.20800000000000002</v>
      </c>
      <c r="H847" s="250">
        <v>0.45200000000000001</v>
      </c>
      <c r="I847" s="251">
        <v>0.219</v>
      </c>
      <c r="J847" s="252">
        <v>-0.23300000000000001</v>
      </c>
    </row>
    <row r="848" spans="1:10" s="292" customFormat="1" x14ac:dyDescent="0.3">
      <c r="A848" s="289" t="s">
        <v>105</v>
      </c>
      <c r="B848" s="250">
        <v>2.1000000000000001E-2</v>
      </c>
      <c r="C848" s="251">
        <v>0</v>
      </c>
      <c r="D848" s="252">
        <v>-2.1000000000000001E-2</v>
      </c>
      <c r="E848" s="250">
        <v>1.4E-2</v>
      </c>
      <c r="F848" s="251">
        <v>1.4E-2</v>
      </c>
      <c r="G848" s="252">
        <v>0</v>
      </c>
      <c r="H848" s="250">
        <v>1.7999999999999999E-2</v>
      </c>
      <c r="I848" s="251">
        <v>1.2999999999999999E-2</v>
      </c>
      <c r="J848" s="252">
        <v>-4.9999999999999992E-3</v>
      </c>
    </row>
    <row r="849" spans="1:10" s="292" customFormat="1" x14ac:dyDescent="0.3">
      <c r="A849" s="290" t="s">
        <v>259</v>
      </c>
      <c r="B849" s="254">
        <v>47</v>
      </c>
      <c r="C849" s="255">
        <v>47</v>
      </c>
      <c r="D849" s="256" t="s">
        <v>248</v>
      </c>
      <c r="E849" s="254">
        <v>72</v>
      </c>
      <c r="F849" s="255">
        <v>72</v>
      </c>
      <c r="G849" s="256" t="s">
        <v>248</v>
      </c>
      <c r="H849" s="254">
        <v>228</v>
      </c>
      <c r="I849" s="255">
        <v>228</v>
      </c>
      <c r="J849" s="256" t="s">
        <v>248</v>
      </c>
    </row>
    <row r="850" spans="1:10" s="292" customFormat="1" x14ac:dyDescent="0.3">
      <c r="A850" s="289" t="s">
        <v>194</v>
      </c>
      <c r="B850" s="257">
        <v>2.5499999999999998</v>
      </c>
      <c r="C850" s="258">
        <v>2.81</v>
      </c>
      <c r="D850" s="259">
        <v>0.26000000000000023</v>
      </c>
      <c r="E850" s="257">
        <v>2.58</v>
      </c>
      <c r="F850" s="258">
        <v>2.79</v>
      </c>
      <c r="G850" s="259">
        <v>0.20999999999999996</v>
      </c>
      <c r="H850" s="257">
        <v>2.5099999999999998</v>
      </c>
      <c r="I850" s="258">
        <v>2.75</v>
      </c>
      <c r="J850" s="259">
        <v>0.24000000000000021</v>
      </c>
    </row>
    <row r="851" spans="1:10" s="292" customFormat="1" x14ac:dyDescent="0.3">
      <c r="A851" s="289" t="s">
        <v>174</v>
      </c>
      <c r="B851" s="257">
        <v>0.54</v>
      </c>
      <c r="C851" s="258">
        <v>0.4</v>
      </c>
      <c r="D851" s="260" t="s">
        <v>248</v>
      </c>
      <c r="E851" s="257">
        <v>0.52</v>
      </c>
      <c r="F851" s="258">
        <v>0.44</v>
      </c>
      <c r="G851" s="260" t="s">
        <v>248</v>
      </c>
      <c r="H851" s="257">
        <v>0.53</v>
      </c>
      <c r="I851" s="258">
        <v>0.46</v>
      </c>
      <c r="J851" s="260" t="s">
        <v>248</v>
      </c>
    </row>
    <row r="852" spans="1:10" s="292" customFormat="1" x14ac:dyDescent="0.3">
      <c r="A852" s="289" t="s">
        <v>260</v>
      </c>
      <c r="B852" s="262" t="s">
        <v>248</v>
      </c>
      <c r="C852" s="258" t="s">
        <v>236</v>
      </c>
      <c r="D852" s="260" t="s">
        <v>248</v>
      </c>
      <c r="E852" s="262" t="s">
        <v>248</v>
      </c>
      <c r="F852" s="258" t="s">
        <v>236</v>
      </c>
      <c r="G852" s="260" t="s">
        <v>248</v>
      </c>
      <c r="H852" s="262" t="s">
        <v>248</v>
      </c>
      <c r="I852" s="258" t="s">
        <v>237</v>
      </c>
      <c r="J852" s="260" t="s">
        <v>248</v>
      </c>
    </row>
    <row r="853" spans="1:10" s="292" customFormat="1" x14ac:dyDescent="0.3">
      <c r="A853" s="291" t="s">
        <v>173</v>
      </c>
      <c r="B853" s="264" t="s">
        <v>248</v>
      </c>
      <c r="C853" s="265">
        <v>0.42833607907743038</v>
      </c>
      <c r="D853" s="266" t="s">
        <v>248</v>
      </c>
      <c r="E853" s="264" t="s">
        <v>248</v>
      </c>
      <c r="F853" s="265">
        <v>0.31343283582089543</v>
      </c>
      <c r="G853" s="266" t="s">
        <v>248</v>
      </c>
      <c r="H853" s="264" t="s">
        <v>248</v>
      </c>
      <c r="I853" s="265">
        <v>0.35502958579881688</v>
      </c>
      <c r="J853" s="266" t="s">
        <v>248</v>
      </c>
    </row>
    <row r="854" spans="1:10" s="292" customFormat="1" ht="65" x14ac:dyDescent="0.3">
      <c r="A854" s="192" t="s">
        <v>334</v>
      </c>
      <c r="B854" s="250">
        <v>0.22500000000000001</v>
      </c>
      <c r="C854" s="251">
        <v>0.25</v>
      </c>
      <c r="D854" s="252">
        <v>2.4999999999999994E-2</v>
      </c>
      <c r="E854" s="250">
        <v>0.35499999999999998</v>
      </c>
      <c r="F854" s="251">
        <v>0.33900000000000002</v>
      </c>
      <c r="G854" s="252">
        <v>-1.5999999999999959E-2</v>
      </c>
      <c r="H854" s="250">
        <v>0.39</v>
      </c>
      <c r="I854" s="251">
        <v>0.40699999999999997</v>
      </c>
      <c r="J854" s="252">
        <v>1.699999999999996E-2</v>
      </c>
    </row>
    <row r="855" spans="1:10" x14ac:dyDescent="0.3">
      <c r="A855" s="222" t="s">
        <v>539</v>
      </c>
      <c r="B855" s="250">
        <v>2.5000000000000001E-2</v>
      </c>
      <c r="C855" s="251">
        <v>0.15</v>
      </c>
      <c r="D855" s="252">
        <v>0.125</v>
      </c>
      <c r="E855" s="250">
        <v>3.2000000000000001E-2</v>
      </c>
      <c r="F855" s="251">
        <v>0.14499999999999999</v>
      </c>
      <c r="G855" s="252">
        <v>0.11299999999999999</v>
      </c>
      <c r="H855" s="250">
        <v>7.6999999999999999E-2</v>
      </c>
      <c r="I855" s="251">
        <v>0.104</v>
      </c>
      <c r="J855" s="252">
        <v>2.6999999999999996E-2</v>
      </c>
    </row>
    <row r="856" spans="1:10" x14ac:dyDescent="0.3">
      <c r="A856" s="222" t="s">
        <v>242</v>
      </c>
      <c r="B856" s="250">
        <v>0.1</v>
      </c>
      <c r="C856" s="251">
        <v>7.4999999999999997E-2</v>
      </c>
      <c r="D856" s="252">
        <v>-2.5000000000000008E-2</v>
      </c>
      <c r="E856" s="250">
        <v>8.1000000000000003E-2</v>
      </c>
      <c r="F856" s="251">
        <v>6.5000000000000002E-2</v>
      </c>
      <c r="G856" s="252">
        <v>-1.6E-2</v>
      </c>
      <c r="H856" s="250">
        <v>0.115</v>
      </c>
      <c r="I856" s="251">
        <v>9.2999999999999999E-2</v>
      </c>
      <c r="J856" s="252">
        <v>-2.2000000000000006E-2</v>
      </c>
    </row>
    <row r="857" spans="1:10" x14ac:dyDescent="0.3">
      <c r="A857" s="222" t="s">
        <v>243</v>
      </c>
      <c r="B857" s="250">
        <v>0.17499999999999999</v>
      </c>
      <c r="C857" s="251">
        <v>0.125</v>
      </c>
      <c r="D857" s="252">
        <v>-4.9999999999999989E-2</v>
      </c>
      <c r="E857" s="250">
        <v>0.129</v>
      </c>
      <c r="F857" s="251">
        <v>8.1000000000000003E-2</v>
      </c>
      <c r="G857" s="252">
        <v>-4.8000000000000001E-2</v>
      </c>
      <c r="H857" s="250">
        <v>0.104</v>
      </c>
      <c r="I857" s="251">
        <v>0.11</v>
      </c>
      <c r="J857" s="252">
        <v>6.0000000000000053E-3</v>
      </c>
    </row>
    <row r="858" spans="1:10" x14ac:dyDescent="0.3">
      <c r="A858" s="222" t="s">
        <v>339</v>
      </c>
      <c r="B858" s="250">
        <v>0.35</v>
      </c>
      <c r="C858" s="251">
        <v>0.15</v>
      </c>
      <c r="D858" s="252">
        <v>-0.19999999999999998</v>
      </c>
      <c r="E858" s="250">
        <v>0.25800000000000001</v>
      </c>
      <c r="F858" s="251">
        <v>9.7000000000000003E-2</v>
      </c>
      <c r="G858" s="252">
        <v>-0.161</v>
      </c>
      <c r="H858" s="250">
        <v>0.20300000000000001</v>
      </c>
      <c r="I858" s="251">
        <v>0.104</v>
      </c>
      <c r="J858" s="252">
        <v>-9.9000000000000019E-2</v>
      </c>
    </row>
    <row r="859" spans="1:10" x14ac:dyDescent="0.3">
      <c r="A859" s="222" t="s">
        <v>103</v>
      </c>
      <c r="B859" s="250">
        <v>0.125</v>
      </c>
      <c r="C859" s="251">
        <v>0.25</v>
      </c>
      <c r="D859" s="252">
        <v>0.125</v>
      </c>
      <c r="E859" s="250">
        <v>0.14499999999999999</v>
      </c>
      <c r="F859" s="251">
        <v>0.27400000000000002</v>
      </c>
      <c r="G859" s="252">
        <v>0.12900000000000003</v>
      </c>
      <c r="H859" s="250">
        <v>0.11</v>
      </c>
      <c r="I859" s="251">
        <v>0.18099999999999999</v>
      </c>
      <c r="J859" s="252">
        <v>7.0999999999999994E-2</v>
      </c>
    </row>
    <row r="860" spans="1:10" x14ac:dyDescent="0.3">
      <c r="A860" s="279" t="s">
        <v>259</v>
      </c>
      <c r="B860" s="254">
        <v>40</v>
      </c>
      <c r="C860" s="255">
        <v>40</v>
      </c>
      <c r="D860" s="256" t="s">
        <v>248</v>
      </c>
      <c r="E860" s="254">
        <v>62</v>
      </c>
      <c r="F860" s="255">
        <v>62</v>
      </c>
      <c r="G860" s="256" t="s">
        <v>248</v>
      </c>
      <c r="H860" s="254">
        <v>182</v>
      </c>
      <c r="I860" s="255">
        <v>182</v>
      </c>
      <c r="J860" s="256" t="s">
        <v>248</v>
      </c>
    </row>
    <row r="861" spans="1:10" x14ac:dyDescent="0.3">
      <c r="A861" s="222" t="s">
        <v>194</v>
      </c>
      <c r="B861" s="257">
        <v>3.23</v>
      </c>
      <c r="C861" s="258">
        <v>3.48</v>
      </c>
      <c r="D861" s="259">
        <v>0.25</v>
      </c>
      <c r="E861" s="257">
        <v>3.66</v>
      </c>
      <c r="F861" s="258">
        <v>3.73</v>
      </c>
      <c r="G861" s="259">
        <v>6.999999999999984E-2</v>
      </c>
      <c r="H861" s="257">
        <v>4.0199999999999996</v>
      </c>
      <c r="I861" s="258">
        <v>4.05</v>
      </c>
      <c r="J861" s="259">
        <v>3.0000000000000249E-2</v>
      </c>
    </row>
    <row r="862" spans="1:10" x14ac:dyDescent="0.3">
      <c r="A862" s="222" t="s">
        <v>174</v>
      </c>
      <c r="B862" s="257">
        <v>1.76</v>
      </c>
      <c r="C862" s="258">
        <v>1.99</v>
      </c>
      <c r="D862" s="260" t="s">
        <v>248</v>
      </c>
      <c r="E862" s="257">
        <v>1.97</v>
      </c>
      <c r="F862" s="258">
        <v>2.11</v>
      </c>
      <c r="G862" s="260" t="s">
        <v>248</v>
      </c>
      <c r="H862" s="257">
        <v>1.89</v>
      </c>
      <c r="I862" s="258">
        <v>1.98</v>
      </c>
      <c r="J862" s="260" t="s">
        <v>248</v>
      </c>
    </row>
    <row r="863" spans="1:10" x14ac:dyDescent="0.3">
      <c r="A863" s="222" t="s">
        <v>260</v>
      </c>
      <c r="B863" s="262" t="s">
        <v>248</v>
      </c>
      <c r="C863" s="258" t="s">
        <v>130</v>
      </c>
      <c r="D863" s="260" t="s">
        <v>248</v>
      </c>
      <c r="E863" s="262" t="s">
        <v>248</v>
      </c>
      <c r="F863" s="258" t="s">
        <v>130</v>
      </c>
      <c r="G863" s="260" t="s">
        <v>248</v>
      </c>
      <c r="H863" s="262" t="s">
        <v>248</v>
      </c>
      <c r="I863" s="258" t="s">
        <v>130</v>
      </c>
      <c r="J863" s="260" t="s">
        <v>248</v>
      </c>
    </row>
    <row r="864" spans="1:10" x14ac:dyDescent="0.3">
      <c r="A864" s="280" t="s">
        <v>173</v>
      </c>
      <c r="B864" s="264" t="s">
        <v>248</v>
      </c>
      <c r="C864" s="265">
        <v>0.12939958592132506</v>
      </c>
      <c r="D864" s="266" t="s">
        <v>248</v>
      </c>
      <c r="E864" s="264" t="s">
        <v>248</v>
      </c>
      <c r="F864" s="265">
        <v>3.8482682792743181E-2</v>
      </c>
      <c r="G864" s="266" t="s">
        <v>248</v>
      </c>
      <c r="H864" s="264" t="s">
        <v>248</v>
      </c>
      <c r="I864" s="265">
        <v>1.6920473773265794E-2</v>
      </c>
      <c r="J864" s="266" t="s">
        <v>248</v>
      </c>
    </row>
    <row r="865" spans="1:10" ht="26" x14ac:dyDescent="0.3">
      <c r="A865" s="192" t="s">
        <v>336</v>
      </c>
      <c r="B865" s="250">
        <v>0</v>
      </c>
      <c r="C865" s="251">
        <v>2.5999999999999999E-2</v>
      </c>
      <c r="D865" s="252">
        <v>2.5999999999999999E-2</v>
      </c>
      <c r="E865" s="250">
        <v>3.3000000000000002E-2</v>
      </c>
      <c r="F865" s="251">
        <v>3.3000000000000002E-2</v>
      </c>
      <c r="G865" s="252">
        <v>0</v>
      </c>
      <c r="H865" s="250">
        <v>2.8000000000000001E-2</v>
      </c>
      <c r="I865" s="251">
        <v>5.6000000000000001E-2</v>
      </c>
      <c r="J865" s="252">
        <v>2.8000000000000001E-2</v>
      </c>
    </row>
    <row r="866" spans="1:10" x14ac:dyDescent="0.3">
      <c r="A866" s="222" t="s">
        <v>539</v>
      </c>
      <c r="B866" s="250">
        <v>0</v>
      </c>
      <c r="C866" s="251">
        <v>2.5999999999999999E-2</v>
      </c>
      <c r="D866" s="252">
        <v>2.5999999999999999E-2</v>
      </c>
      <c r="E866" s="250">
        <v>1.7000000000000001E-2</v>
      </c>
      <c r="F866" s="251">
        <v>0.1</v>
      </c>
      <c r="G866" s="252">
        <v>8.3000000000000004E-2</v>
      </c>
      <c r="H866" s="250">
        <v>1.7000000000000001E-2</v>
      </c>
      <c r="I866" s="251">
        <v>5.0999999999999997E-2</v>
      </c>
      <c r="J866" s="252">
        <v>3.3999999999999996E-2</v>
      </c>
    </row>
    <row r="867" spans="1:10" x14ac:dyDescent="0.3">
      <c r="A867" s="222" t="s">
        <v>242</v>
      </c>
      <c r="B867" s="250">
        <v>0</v>
      </c>
      <c r="C867" s="251">
        <v>7.9000000000000001E-2</v>
      </c>
      <c r="D867" s="252">
        <v>7.9000000000000001E-2</v>
      </c>
      <c r="E867" s="250">
        <v>0</v>
      </c>
      <c r="F867" s="251">
        <v>0.11700000000000001</v>
      </c>
      <c r="G867" s="252">
        <v>0.11700000000000001</v>
      </c>
      <c r="H867" s="250">
        <v>3.9E-2</v>
      </c>
      <c r="I867" s="251">
        <v>0.112</v>
      </c>
      <c r="J867" s="252">
        <v>7.3000000000000009E-2</v>
      </c>
    </row>
    <row r="868" spans="1:10" x14ac:dyDescent="0.3">
      <c r="A868" s="222" t="s">
        <v>243</v>
      </c>
      <c r="B868" s="250">
        <v>0.13200000000000001</v>
      </c>
      <c r="C868" s="251">
        <v>0.23699999999999999</v>
      </c>
      <c r="D868" s="252">
        <v>0.10499999999999998</v>
      </c>
      <c r="E868" s="250">
        <v>0.1</v>
      </c>
      <c r="F868" s="251">
        <v>0.2</v>
      </c>
      <c r="G868" s="252">
        <v>0.1</v>
      </c>
      <c r="H868" s="250">
        <v>0.129</v>
      </c>
      <c r="I868" s="251">
        <v>0.21299999999999999</v>
      </c>
      <c r="J868" s="252">
        <v>8.3999999999999991E-2</v>
      </c>
    </row>
    <row r="869" spans="1:10" x14ac:dyDescent="0.3">
      <c r="A869" s="222" t="s">
        <v>339</v>
      </c>
      <c r="B869" s="250">
        <v>0.65800000000000003</v>
      </c>
      <c r="C869" s="251">
        <v>0.36799999999999999</v>
      </c>
      <c r="D869" s="252">
        <v>-0.29000000000000004</v>
      </c>
      <c r="E869" s="250">
        <v>0.56699999999999995</v>
      </c>
      <c r="F869" s="251">
        <v>0.25</v>
      </c>
      <c r="G869" s="252">
        <v>-0.31699999999999995</v>
      </c>
      <c r="H869" s="250">
        <v>0.49399999999999999</v>
      </c>
      <c r="I869" s="251">
        <v>0.29799999999999999</v>
      </c>
      <c r="J869" s="252">
        <v>-0.19600000000000001</v>
      </c>
    </row>
    <row r="870" spans="1:10" x14ac:dyDescent="0.3">
      <c r="A870" s="222" t="s">
        <v>103</v>
      </c>
      <c r="B870" s="250">
        <v>0.21099999999999999</v>
      </c>
      <c r="C870" s="251">
        <v>0.26300000000000001</v>
      </c>
      <c r="D870" s="252">
        <v>5.2000000000000018E-2</v>
      </c>
      <c r="E870" s="250">
        <v>0.28299999999999997</v>
      </c>
      <c r="F870" s="251">
        <v>0.3</v>
      </c>
      <c r="G870" s="252">
        <v>1.7000000000000015E-2</v>
      </c>
      <c r="H870" s="250">
        <v>0.29199999999999998</v>
      </c>
      <c r="I870" s="251">
        <v>0.27</v>
      </c>
      <c r="J870" s="252">
        <v>-2.1999999999999964E-2</v>
      </c>
    </row>
    <row r="871" spans="1:10" x14ac:dyDescent="0.3">
      <c r="A871" s="279" t="s">
        <v>259</v>
      </c>
      <c r="B871" s="254">
        <v>38</v>
      </c>
      <c r="C871" s="255">
        <v>38</v>
      </c>
      <c r="D871" s="256" t="s">
        <v>248</v>
      </c>
      <c r="E871" s="254">
        <v>60</v>
      </c>
      <c r="F871" s="255">
        <v>60</v>
      </c>
      <c r="G871" s="256" t="s">
        <v>248</v>
      </c>
      <c r="H871" s="254">
        <v>178</v>
      </c>
      <c r="I871" s="255">
        <v>178</v>
      </c>
      <c r="J871" s="256" t="s">
        <v>248</v>
      </c>
    </row>
    <row r="872" spans="1:10" x14ac:dyDescent="0.3">
      <c r="A872" s="222" t="s">
        <v>194</v>
      </c>
      <c r="B872" s="257">
        <v>1.92</v>
      </c>
      <c r="C872" s="258">
        <v>2.3199999999999998</v>
      </c>
      <c r="D872" s="259">
        <v>0.39999999999999991</v>
      </c>
      <c r="E872" s="257">
        <v>2</v>
      </c>
      <c r="F872" s="258">
        <v>2.57</v>
      </c>
      <c r="G872" s="259">
        <v>0.56999999999999984</v>
      </c>
      <c r="H872" s="257">
        <v>2.08</v>
      </c>
      <c r="I872" s="258">
        <v>2.54</v>
      </c>
      <c r="J872" s="259">
        <v>0.45999999999999996</v>
      </c>
    </row>
    <row r="873" spans="1:10" x14ac:dyDescent="0.3">
      <c r="A873" s="222" t="s">
        <v>174</v>
      </c>
      <c r="B873" s="257">
        <v>0.59</v>
      </c>
      <c r="C873" s="258">
        <v>1.19</v>
      </c>
      <c r="D873" s="260" t="s">
        <v>248</v>
      </c>
      <c r="E873" s="257">
        <v>1.04</v>
      </c>
      <c r="F873" s="258">
        <v>1.45</v>
      </c>
      <c r="G873" s="260" t="s">
        <v>248</v>
      </c>
      <c r="H873" s="257">
        <v>1.0900000000000001</v>
      </c>
      <c r="I873" s="258">
        <v>1.41</v>
      </c>
      <c r="J873" s="260" t="s">
        <v>248</v>
      </c>
    </row>
    <row r="874" spans="1:10" x14ac:dyDescent="0.3">
      <c r="A874" s="222" t="s">
        <v>260</v>
      </c>
      <c r="B874" s="262" t="s">
        <v>248</v>
      </c>
      <c r="C874" s="258" t="s">
        <v>266</v>
      </c>
      <c r="D874" s="260" t="s">
        <v>248</v>
      </c>
      <c r="E874" s="262" t="s">
        <v>248</v>
      </c>
      <c r="F874" s="258" t="s">
        <v>236</v>
      </c>
      <c r="G874" s="260" t="s">
        <v>248</v>
      </c>
      <c r="H874" s="262" t="s">
        <v>248</v>
      </c>
      <c r="I874" s="258" t="s">
        <v>237</v>
      </c>
      <c r="J874" s="260" t="s">
        <v>248</v>
      </c>
    </row>
    <row r="875" spans="1:10" x14ac:dyDescent="0.3">
      <c r="A875" s="280" t="s">
        <v>173</v>
      </c>
      <c r="B875" s="264" t="s">
        <v>248</v>
      </c>
      <c r="C875" s="265">
        <v>0.31128404669260695</v>
      </c>
      <c r="D875" s="266" t="s">
        <v>248</v>
      </c>
      <c r="E875" s="264" t="s">
        <v>248</v>
      </c>
      <c r="F875" s="265">
        <v>0.37181996086105668</v>
      </c>
      <c r="G875" s="266" t="s">
        <v>248</v>
      </c>
      <c r="H875" s="264" t="s">
        <v>248</v>
      </c>
      <c r="I875" s="265">
        <v>0.30585106382978722</v>
      </c>
      <c r="J875" s="266" t="s">
        <v>248</v>
      </c>
    </row>
    <row r="876" spans="1:10" ht="65" x14ac:dyDescent="0.3">
      <c r="A876" s="192" t="s">
        <v>356</v>
      </c>
      <c r="B876" s="250">
        <v>0.80500000000000005</v>
      </c>
      <c r="C876" s="251">
        <v>0.61</v>
      </c>
      <c r="D876" s="252">
        <v>-0.19500000000000006</v>
      </c>
      <c r="E876" s="250">
        <v>0.65100000000000002</v>
      </c>
      <c r="F876" s="251">
        <v>0.52400000000000002</v>
      </c>
      <c r="G876" s="252">
        <v>-0.127</v>
      </c>
      <c r="H876" s="250">
        <v>0.59299999999999997</v>
      </c>
      <c r="I876" s="251">
        <v>0.47799999999999998</v>
      </c>
      <c r="J876" s="252">
        <v>-0.11499999999999999</v>
      </c>
    </row>
    <row r="877" spans="1:10" x14ac:dyDescent="0.3">
      <c r="A877" s="222" t="s">
        <v>539</v>
      </c>
      <c r="B877" s="250">
        <v>4.9000000000000002E-2</v>
      </c>
      <c r="C877" s="251">
        <v>0.122</v>
      </c>
      <c r="D877" s="252">
        <v>7.2999999999999995E-2</v>
      </c>
      <c r="E877" s="250">
        <v>0.111</v>
      </c>
      <c r="F877" s="251">
        <v>9.5000000000000001E-2</v>
      </c>
      <c r="G877" s="252">
        <v>-1.6E-2</v>
      </c>
      <c r="H877" s="250">
        <v>0.126</v>
      </c>
      <c r="I877" s="251">
        <v>0.13700000000000001</v>
      </c>
      <c r="J877" s="252">
        <v>1.100000000000001E-2</v>
      </c>
    </row>
    <row r="878" spans="1:10" x14ac:dyDescent="0.3">
      <c r="A878" s="222" t="s">
        <v>242</v>
      </c>
      <c r="B878" s="250">
        <v>0</v>
      </c>
      <c r="C878" s="251">
        <v>9.8000000000000004E-2</v>
      </c>
      <c r="D878" s="252">
        <v>9.8000000000000004E-2</v>
      </c>
      <c r="E878" s="250">
        <v>1.6E-2</v>
      </c>
      <c r="F878" s="251">
        <v>6.3E-2</v>
      </c>
      <c r="G878" s="252">
        <v>4.7E-2</v>
      </c>
      <c r="H878" s="250">
        <v>3.3000000000000002E-2</v>
      </c>
      <c r="I878" s="251">
        <v>9.9000000000000005E-2</v>
      </c>
      <c r="J878" s="252">
        <v>6.6000000000000003E-2</v>
      </c>
    </row>
    <row r="879" spans="1:10" x14ac:dyDescent="0.3">
      <c r="A879" s="222" t="s">
        <v>243</v>
      </c>
      <c r="B879" s="250">
        <v>7.2999999999999995E-2</v>
      </c>
      <c r="C879" s="251">
        <v>4.9000000000000002E-2</v>
      </c>
      <c r="D879" s="252">
        <v>-2.3999999999999994E-2</v>
      </c>
      <c r="E879" s="250">
        <v>6.3E-2</v>
      </c>
      <c r="F879" s="251">
        <v>6.3E-2</v>
      </c>
      <c r="G879" s="252">
        <v>0</v>
      </c>
      <c r="H879" s="250">
        <v>8.7999999999999995E-2</v>
      </c>
      <c r="I879" s="251">
        <v>7.0999999999999994E-2</v>
      </c>
      <c r="J879" s="252">
        <v>-1.7000000000000001E-2</v>
      </c>
    </row>
    <row r="880" spans="1:10" x14ac:dyDescent="0.3">
      <c r="A880" s="222" t="s">
        <v>339</v>
      </c>
      <c r="B880" s="250">
        <v>4.9000000000000002E-2</v>
      </c>
      <c r="C880" s="251">
        <v>2.4E-2</v>
      </c>
      <c r="D880" s="252">
        <v>-2.5000000000000001E-2</v>
      </c>
      <c r="E880" s="250">
        <v>3.2000000000000001E-2</v>
      </c>
      <c r="F880" s="251">
        <v>3.2000000000000001E-2</v>
      </c>
      <c r="G880" s="252">
        <v>0</v>
      </c>
      <c r="H880" s="250">
        <v>4.3999999999999997E-2</v>
      </c>
      <c r="I880" s="251">
        <v>3.7999999999999999E-2</v>
      </c>
      <c r="J880" s="252">
        <v>-5.9999999999999984E-3</v>
      </c>
    </row>
    <row r="881" spans="1:10" x14ac:dyDescent="0.3">
      <c r="A881" s="222" t="s">
        <v>103</v>
      </c>
      <c r="B881" s="250">
        <v>2.4E-2</v>
      </c>
      <c r="C881" s="251">
        <v>9.8000000000000004E-2</v>
      </c>
      <c r="D881" s="252">
        <v>7.400000000000001E-2</v>
      </c>
      <c r="E881" s="250">
        <v>0.127</v>
      </c>
      <c r="F881" s="251">
        <v>0.222</v>
      </c>
      <c r="G881" s="252">
        <v>9.5000000000000001E-2</v>
      </c>
      <c r="H881" s="250">
        <v>0.115</v>
      </c>
      <c r="I881" s="251">
        <v>0.17599999999999999</v>
      </c>
      <c r="J881" s="252">
        <v>6.0999999999999985E-2</v>
      </c>
    </row>
    <row r="882" spans="1:10" x14ac:dyDescent="0.3">
      <c r="A882" s="279" t="s">
        <v>259</v>
      </c>
      <c r="B882" s="254">
        <v>41</v>
      </c>
      <c r="C882" s="255">
        <v>41</v>
      </c>
      <c r="D882" s="256" t="s">
        <v>248</v>
      </c>
      <c r="E882" s="254">
        <v>63</v>
      </c>
      <c r="F882" s="255">
        <v>63</v>
      </c>
      <c r="G882" s="256" t="s">
        <v>248</v>
      </c>
      <c r="H882" s="254">
        <v>182</v>
      </c>
      <c r="I882" s="255">
        <v>182</v>
      </c>
      <c r="J882" s="256" t="s">
        <v>248</v>
      </c>
    </row>
    <row r="883" spans="1:10" x14ac:dyDescent="0.3">
      <c r="A883" s="222" t="s">
        <v>194</v>
      </c>
      <c r="B883" s="257">
        <v>5.41</v>
      </c>
      <c r="C883" s="258">
        <v>4.95</v>
      </c>
      <c r="D883" s="259">
        <v>-0.45999999999999996</v>
      </c>
      <c r="E883" s="257">
        <v>4.9000000000000004</v>
      </c>
      <c r="F883" s="258">
        <v>4.3499999999999996</v>
      </c>
      <c r="G883" s="259">
        <v>-0.55000000000000071</v>
      </c>
      <c r="H883" s="257">
        <v>4.79</v>
      </c>
      <c r="I883" s="258">
        <v>4.42</v>
      </c>
      <c r="J883" s="259">
        <v>-0.37000000000000011</v>
      </c>
    </row>
    <row r="884" spans="1:10" x14ac:dyDescent="0.3">
      <c r="A884" s="222" t="s">
        <v>174</v>
      </c>
      <c r="B884" s="257">
        <v>1.34</v>
      </c>
      <c r="C884" s="258">
        <v>1.66</v>
      </c>
      <c r="D884" s="260" t="s">
        <v>248</v>
      </c>
      <c r="E884" s="257">
        <v>1.81</v>
      </c>
      <c r="F884" s="258">
        <v>2.08</v>
      </c>
      <c r="G884" s="260" t="s">
        <v>248</v>
      </c>
      <c r="H884" s="257">
        <v>1.79</v>
      </c>
      <c r="I884" s="258">
        <v>1.92</v>
      </c>
      <c r="J884" s="260" t="s">
        <v>248</v>
      </c>
    </row>
    <row r="885" spans="1:10" x14ac:dyDescent="0.3">
      <c r="A885" s="222" t="s">
        <v>260</v>
      </c>
      <c r="B885" s="262" t="s">
        <v>248</v>
      </c>
      <c r="C885" s="258" t="s">
        <v>130</v>
      </c>
      <c r="D885" s="260" t="s">
        <v>248</v>
      </c>
      <c r="E885" s="262" t="s">
        <v>248</v>
      </c>
      <c r="F885" s="258" t="s">
        <v>236</v>
      </c>
      <c r="G885" s="260" t="s">
        <v>248</v>
      </c>
      <c r="H885" s="262" t="s">
        <v>248</v>
      </c>
      <c r="I885" s="258" t="s">
        <v>236</v>
      </c>
      <c r="J885" s="260" t="s">
        <v>248</v>
      </c>
    </row>
    <row r="886" spans="1:10" x14ac:dyDescent="0.3">
      <c r="A886" s="280" t="s">
        <v>173</v>
      </c>
      <c r="B886" s="264" t="s">
        <v>248</v>
      </c>
      <c r="C886" s="265">
        <v>-0.23279352226720645</v>
      </c>
      <c r="D886" s="266" t="s">
        <v>248</v>
      </c>
      <c r="E886" s="264" t="s">
        <v>248</v>
      </c>
      <c r="F886" s="265">
        <v>-0.30054644808743208</v>
      </c>
      <c r="G886" s="266" t="s">
        <v>248</v>
      </c>
      <c r="H886" s="264" t="s">
        <v>248</v>
      </c>
      <c r="I886" s="265">
        <v>-0.21022727272727279</v>
      </c>
      <c r="J886" s="266" t="s">
        <v>248</v>
      </c>
    </row>
    <row r="887" spans="1:10" ht="26" x14ac:dyDescent="0.3">
      <c r="A887" s="192" t="s">
        <v>337</v>
      </c>
      <c r="B887" s="250">
        <v>0</v>
      </c>
      <c r="C887" s="251">
        <v>0.36099999999999999</v>
      </c>
      <c r="D887" s="252">
        <v>0.36099999999999999</v>
      </c>
      <c r="E887" s="250">
        <v>3.5000000000000003E-2</v>
      </c>
      <c r="F887" s="251">
        <v>0.246</v>
      </c>
      <c r="G887" s="252">
        <v>0.21099999999999999</v>
      </c>
      <c r="H887" s="250">
        <v>5.1999999999999998E-2</v>
      </c>
      <c r="I887" s="251">
        <v>0.26</v>
      </c>
      <c r="J887" s="252">
        <v>0.20800000000000002</v>
      </c>
    </row>
    <row r="888" spans="1:10" x14ac:dyDescent="0.3">
      <c r="A888" s="222" t="s">
        <v>539</v>
      </c>
      <c r="B888" s="250">
        <v>8.3000000000000004E-2</v>
      </c>
      <c r="C888" s="251">
        <v>0.13900000000000001</v>
      </c>
      <c r="D888" s="252">
        <v>5.6000000000000008E-2</v>
      </c>
      <c r="E888" s="250">
        <v>0.105</v>
      </c>
      <c r="F888" s="251">
        <v>0.123</v>
      </c>
      <c r="G888" s="252">
        <v>1.8000000000000002E-2</v>
      </c>
      <c r="H888" s="250">
        <v>8.1000000000000003E-2</v>
      </c>
      <c r="I888" s="251">
        <v>0.13300000000000001</v>
      </c>
      <c r="J888" s="252">
        <v>5.2000000000000005E-2</v>
      </c>
    </row>
    <row r="889" spans="1:10" x14ac:dyDescent="0.3">
      <c r="A889" s="222" t="s">
        <v>242</v>
      </c>
      <c r="B889" s="250">
        <v>0.111</v>
      </c>
      <c r="C889" s="251">
        <v>0.111</v>
      </c>
      <c r="D889" s="252">
        <v>0</v>
      </c>
      <c r="E889" s="250">
        <v>0.105</v>
      </c>
      <c r="F889" s="251">
        <v>0.123</v>
      </c>
      <c r="G889" s="252">
        <v>1.8000000000000002E-2</v>
      </c>
      <c r="H889" s="250">
        <v>0.11600000000000001</v>
      </c>
      <c r="I889" s="251">
        <v>0.13300000000000001</v>
      </c>
      <c r="J889" s="252">
        <v>1.7000000000000001E-2</v>
      </c>
    </row>
    <row r="890" spans="1:10" x14ac:dyDescent="0.3">
      <c r="A890" s="222" t="s">
        <v>243</v>
      </c>
      <c r="B890" s="250">
        <v>0.30599999999999999</v>
      </c>
      <c r="C890" s="251">
        <v>8.3000000000000004E-2</v>
      </c>
      <c r="D890" s="252">
        <v>-0.22299999999999998</v>
      </c>
      <c r="E890" s="250">
        <v>0.22800000000000001</v>
      </c>
      <c r="F890" s="251">
        <v>8.7999999999999995E-2</v>
      </c>
      <c r="G890" s="252">
        <v>-0.14000000000000001</v>
      </c>
      <c r="H890" s="250">
        <v>0.249</v>
      </c>
      <c r="I890" s="251">
        <v>0.104</v>
      </c>
      <c r="J890" s="252">
        <v>-0.14500000000000002</v>
      </c>
    </row>
    <row r="891" spans="1:10" x14ac:dyDescent="0.3">
      <c r="A891" s="222" t="s">
        <v>339</v>
      </c>
      <c r="B891" s="250">
        <v>0.16700000000000001</v>
      </c>
      <c r="C891" s="251">
        <v>2.8000000000000001E-2</v>
      </c>
      <c r="D891" s="252">
        <v>-0.13900000000000001</v>
      </c>
      <c r="E891" s="250">
        <v>0.123</v>
      </c>
      <c r="F891" s="251">
        <v>3.5000000000000003E-2</v>
      </c>
      <c r="G891" s="252">
        <v>-8.7999999999999995E-2</v>
      </c>
      <c r="H891" s="250">
        <v>0.11600000000000001</v>
      </c>
      <c r="I891" s="251">
        <v>4.5999999999999999E-2</v>
      </c>
      <c r="J891" s="252">
        <v>-7.0000000000000007E-2</v>
      </c>
    </row>
    <row r="892" spans="1:10" x14ac:dyDescent="0.3">
      <c r="A892" s="222" t="s">
        <v>103</v>
      </c>
      <c r="B892" s="250">
        <v>0.33300000000000002</v>
      </c>
      <c r="C892" s="251">
        <v>0.27800000000000002</v>
      </c>
      <c r="D892" s="252">
        <v>-5.4999999999999993E-2</v>
      </c>
      <c r="E892" s="250">
        <v>0.40400000000000003</v>
      </c>
      <c r="F892" s="251">
        <v>0.38600000000000001</v>
      </c>
      <c r="G892" s="252">
        <v>-1.8000000000000016E-2</v>
      </c>
      <c r="H892" s="250">
        <v>0.38700000000000001</v>
      </c>
      <c r="I892" s="251">
        <v>0.32400000000000001</v>
      </c>
      <c r="J892" s="252">
        <v>-6.3E-2</v>
      </c>
    </row>
    <row r="893" spans="1:10" x14ac:dyDescent="0.3">
      <c r="A893" s="279" t="s">
        <v>259</v>
      </c>
      <c r="B893" s="254">
        <v>36</v>
      </c>
      <c r="C893" s="255">
        <v>36</v>
      </c>
      <c r="D893" s="256" t="s">
        <v>248</v>
      </c>
      <c r="E893" s="254">
        <v>57</v>
      </c>
      <c r="F893" s="255">
        <v>57</v>
      </c>
      <c r="G893" s="256" t="s">
        <v>248</v>
      </c>
      <c r="H893" s="254">
        <v>173</v>
      </c>
      <c r="I893" s="255">
        <v>173</v>
      </c>
      <c r="J893" s="256" t="s">
        <v>248</v>
      </c>
    </row>
    <row r="894" spans="1:10" x14ac:dyDescent="0.3">
      <c r="A894" s="222" t="s">
        <v>194</v>
      </c>
      <c r="B894" s="257">
        <v>2.44</v>
      </c>
      <c r="C894" s="258">
        <v>3.89</v>
      </c>
      <c r="D894" s="259">
        <v>1.4500000000000002</v>
      </c>
      <c r="E894" s="257">
        <v>2.4900000000000002</v>
      </c>
      <c r="F894" s="258">
        <v>3.3</v>
      </c>
      <c r="G894" s="259">
        <v>0.80999999999999961</v>
      </c>
      <c r="H894" s="257">
        <v>2.54</v>
      </c>
      <c r="I894" s="258">
        <v>3.49</v>
      </c>
      <c r="J894" s="259">
        <v>0.95000000000000018</v>
      </c>
    </row>
    <row r="895" spans="1:10" x14ac:dyDescent="0.3">
      <c r="A895" s="222" t="s">
        <v>174</v>
      </c>
      <c r="B895" s="257">
        <v>1.3</v>
      </c>
      <c r="C895" s="258">
        <v>2.09</v>
      </c>
      <c r="D895" s="260" t="s">
        <v>248</v>
      </c>
      <c r="E895" s="257">
        <v>1.54</v>
      </c>
      <c r="F895" s="258">
        <v>2.1</v>
      </c>
      <c r="G895" s="260" t="s">
        <v>248</v>
      </c>
      <c r="H895" s="257">
        <v>1.54</v>
      </c>
      <c r="I895" s="258">
        <v>2.0299999999999998</v>
      </c>
      <c r="J895" s="260" t="s">
        <v>248</v>
      </c>
    </row>
    <row r="896" spans="1:10" x14ac:dyDescent="0.3">
      <c r="A896" s="222" t="s">
        <v>260</v>
      </c>
      <c r="B896" s="262" t="s">
        <v>248</v>
      </c>
      <c r="C896" s="258" t="s">
        <v>237</v>
      </c>
      <c r="D896" s="260" t="s">
        <v>248</v>
      </c>
      <c r="E896" s="262" t="s">
        <v>248</v>
      </c>
      <c r="F896" s="258" t="s">
        <v>236</v>
      </c>
      <c r="G896" s="260" t="s">
        <v>248</v>
      </c>
      <c r="H896" s="262" t="s">
        <v>248</v>
      </c>
      <c r="I896" s="258" t="s">
        <v>237</v>
      </c>
      <c r="J896" s="260" t="s">
        <v>248</v>
      </c>
    </row>
    <row r="897" spans="1:10" x14ac:dyDescent="0.3">
      <c r="A897" s="280" t="s">
        <v>173</v>
      </c>
      <c r="B897" s="264" t="s">
        <v>248</v>
      </c>
      <c r="C897" s="265">
        <v>0.80734966592427626</v>
      </c>
      <c r="D897" s="266" t="s">
        <v>248</v>
      </c>
      <c r="E897" s="264" t="s">
        <v>248</v>
      </c>
      <c r="F897" s="265">
        <v>0.39725355566454124</v>
      </c>
      <c r="G897" s="266" t="s">
        <v>248</v>
      </c>
      <c r="H897" s="264" t="s">
        <v>248</v>
      </c>
      <c r="I897" s="265">
        <v>0.51574375678610218</v>
      </c>
      <c r="J897" s="266" t="s">
        <v>248</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3" manualBreakCount="23">
    <brk id="37" max="16383" man="1"/>
    <brk id="65" max="16383" man="1"/>
    <brk id="100" max="16383" man="1"/>
    <brk id="164" max="16383" man="1"/>
    <brk id="188" max="16383" man="1"/>
    <brk id="217" max="16383" man="1"/>
    <brk id="243" max="16383" man="1"/>
    <brk id="282" max="16383" man="1"/>
    <brk id="308" max="16383" man="1"/>
    <brk id="338" max="16383" man="1"/>
    <brk id="368" max="16383" man="1"/>
    <brk id="398" max="16383" man="1"/>
    <brk id="428" max="16383" man="1"/>
    <brk id="506" max="9" man="1"/>
    <brk id="534" max="9" man="1"/>
    <brk id="553" max="16383" man="1"/>
    <brk id="580" max="16383" man="1"/>
    <brk id="607" max="16383" man="1"/>
    <brk id="643" max="16383" man="1"/>
    <brk id="670" max="16383" man="1"/>
    <brk id="688" max="16383" man="1"/>
    <brk id="798" max="9" man="1"/>
    <brk id="83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00"/>
  </sheetPr>
  <dimension ref="A1:Q16"/>
  <sheetViews>
    <sheetView workbookViewId="0"/>
  </sheetViews>
  <sheetFormatPr defaultColWidth="9.33203125" defaultRowHeight="13" x14ac:dyDescent="0.3"/>
  <cols>
    <col min="1" max="1" width="20.77734375" style="488" customWidth="1"/>
    <col min="2" max="2" width="3.33203125" style="488" customWidth="1"/>
    <col min="3" max="3" width="39.109375" style="486" customWidth="1"/>
    <col min="4" max="12" width="9.33203125" style="529"/>
    <col min="13" max="13" width="9.33203125" style="529" customWidth="1"/>
    <col min="14" max="14" width="9.77734375" style="529" customWidth="1"/>
    <col min="15" max="15" width="10.33203125" style="529" customWidth="1"/>
    <col min="16" max="16" width="3.33203125" style="488" customWidth="1"/>
    <col min="17" max="17" width="20.77734375" style="488" customWidth="1"/>
    <col min="18" max="16384" width="9.33203125" style="488"/>
  </cols>
  <sheetData>
    <row r="1" spans="1:17" s="27" customFormat="1" ht="59.25" customHeight="1" x14ac:dyDescent="0.35">
      <c r="C1" s="844" t="s">
        <v>786</v>
      </c>
      <c r="D1" s="844"/>
      <c r="E1" s="844"/>
      <c r="F1" s="844"/>
      <c r="G1" s="844"/>
      <c r="H1" s="844"/>
      <c r="I1" s="844"/>
      <c r="J1" s="844"/>
      <c r="K1" s="844"/>
      <c r="L1" s="844"/>
      <c r="M1" s="844"/>
      <c r="N1" s="844"/>
      <c r="O1" s="844"/>
    </row>
    <row r="2" spans="1:17" s="1" customFormat="1" x14ac:dyDescent="0.3">
      <c r="C2" s="486"/>
      <c r="D2" s="487"/>
      <c r="E2" s="487"/>
      <c r="F2" s="487"/>
      <c r="G2" s="487"/>
      <c r="H2" s="487"/>
      <c r="I2" s="487"/>
      <c r="J2" s="487"/>
      <c r="K2" s="487"/>
      <c r="L2" s="487"/>
      <c r="M2" s="487"/>
      <c r="N2" s="487"/>
      <c r="O2" s="487"/>
    </row>
    <row r="3" spans="1:17" ht="84" customHeight="1" x14ac:dyDescent="0.3">
      <c r="A3" s="897" t="s">
        <v>787</v>
      </c>
      <c r="C3" s="898" t="s">
        <v>1099</v>
      </c>
      <c r="D3" s="899"/>
      <c r="E3" s="899"/>
      <c r="F3" s="899"/>
      <c r="G3" s="899"/>
      <c r="H3" s="899"/>
      <c r="I3" s="899"/>
      <c r="J3" s="899"/>
      <c r="K3" s="899"/>
      <c r="L3" s="899"/>
      <c r="M3" s="899"/>
      <c r="N3" s="899"/>
      <c r="O3" s="899"/>
      <c r="Q3" s="840" t="s">
        <v>788</v>
      </c>
    </row>
    <row r="4" spans="1:17" s="493" customFormat="1" x14ac:dyDescent="0.3">
      <c r="A4" s="897"/>
      <c r="B4" s="489"/>
      <c r="C4" s="490"/>
      <c r="D4" s="491"/>
      <c r="E4" s="491"/>
      <c r="F4" s="491"/>
      <c r="G4" s="491"/>
      <c r="H4" s="491"/>
      <c r="I4" s="491"/>
      <c r="J4" s="491"/>
      <c r="K4" s="491"/>
      <c r="L4" s="491"/>
      <c r="M4" s="491"/>
      <c r="N4" s="491"/>
      <c r="O4" s="491"/>
      <c r="P4" s="492"/>
      <c r="Q4" s="840"/>
    </row>
    <row r="5" spans="1:17" s="496" customFormat="1" ht="39" customHeight="1" x14ac:dyDescent="0.3">
      <c r="A5" s="897"/>
      <c r="B5" s="494"/>
      <c r="C5" s="900" t="s">
        <v>789</v>
      </c>
      <c r="D5" s="900"/>
      <c r="E5" s="900"/>
      <c r="F5" s="900"/>
      <c r="G5" s="900"/>
      <c r="H5" s="900"/>
      <c r="I5" s="900"/>
      <c r="J5" s="900"/>
      <c r="K5" s="900"/>
      <c r="L5" s="900"/>
      <c r="M5" s="900"/>
      <c r="N5" s="900"/>
      <c r="O5" s="900"/>
      <c r="P5" s="495"/>
      <c r="Q5" s="840"/>
    </row>
    <row r="6" spans="1:17" s="496" customFormat="1" x14ac:dyDescent="0.3">
      <c r="A6" s="897"/>
      <c r="B6" s="494"/>
      <c r="C6" s="901"/>
      <c r="D6" s="901"/>
      <c r="E6" s="901"/>
      <c r="F6" s="901"/>
      <c r="G6" s="497"/>
      <c r="H6" s="497"/>
      <c r="I6" s="497"/>
      <c r="J6" s="497"/>
      <c r="K6" s="497"/>
      <c r="L6" s="497"/>
      <c r="M6" s="497"/>
      <c r="N6" s="497"/>
      <c r="O6" s="497"/>
      <c r="P6" s="495"/>
      <c r="Q6" s="840"/>
    </row>
    <row r="7" spans="1:17" s="501" customFormat="1" ht="27" customHeight="1" x14ac:dyDescent="0.3">
      <c r="A7" s="897"/>
      <c r="B7" s="498"/>
      <c r="C7" s="499"/>
      <c r="D7" s="902" t="s">
        <v>494</v>
      </c>
      <c r="E7" s="903"/>
      <c r="F7" s="904"/>
      <c r="G7" s="905" t="s">
        <v>880</v>
      </c>
      <c r="H7" s="906"/>
      <c r="I7" s="907"/>
      <c r="J7" s="908" t="s">
        <v>881</v>
      </c>
      <c r="K7" s="909"/>
      <c r="L7" s="910"/>
      <c r="M7" s="911" t="s">
        <v>660</v>
      </c>
      <c r="N7" s="864"/>
      <c r="O7" s="865"/>
      <c r="P7" s="500"/>
      <c r="Q7" s="840"/>
    </row>
    <row r="8" spans="1:17" s="398" customFormat="1" x14ac:dyDescent="0.3">
      <c r="A8" s="897"/>
      <c r="B8" s="29"/>
      <c r="C8" s="502" t="s">
        <v>16</v>
      </c>
      <c r="D8" s="503" t="s">
        <v>258</v>
      </c>
      <c r="E8" s="504" t="s">
        <v>261</v>
      </c>
      <c r="F8" s="505" t="s">
        <v>262</v>
      </c>
      <c r="G8" s="503" t="s">
        <v>258</v>
      </c>
      <c r="H8" s="504" t="s">
        <v>261</v>
      </c>
      <c r="I8" s="505" t="s">
        <v>262</v>
      </c>
      <c r="J8" s="503" t="s">
        <v>258</v>
      </c>
      <c r="K8" s="504" t="s">
        <v>261</v>
      </c>
      <c r="L8" s="505" t="s">
        <v>262</v>
      </c>
      <c r="M8" s="503" t="s">
        <v>258</v>
      </c>
      <c r="N8" s="504" t="s">
        <v>261</v>
      </c>
      <c r="O8" s="505" t="s">
        <v>262</v>
      </c>
      <c r="P8" s="506"/>
      <c r="Q8" s="840"/>
    </row>
    <row r="9" spans="1:17" s="496" customFormat="1" ht="21" x14ac:dyDescent="0.25">
      <c r="A9" s="897"/>
      <c r="B9" s="494"/>
      <c r="C9" s="507" t="s">
        <v>790</v>
      </c>
      <c r="D9" s="508">
        <v>0.67900000000000005</v>
      </c>
      <c r="E9" s="509">
        <v>0.623</v>
      </c>
      <c r="F9" s="509">
        <v>0.72</v>
      </c>
      <c r="G9" s="508">
        <v>0.69300000000000006</v>
      </c>
      <c r="H9" s="509">
        <v>0.67199999999999993</v>
      </c>
      <c r="I9" s="510">
        <v>0.76400000000000001</v>
      </c>
      <c r="J9" s="508">
        <v>0.70499999999999996</v>
      </c>
      <c r="K9" s="509">
        <v>0.71599999999999997</v>
      </c>
      <c r="L9" s="510">
        <v>0.72399999999999998</v>
      </c>
      <c r="M9" s="508">
        <v>0.67100000000000004</v>
      </c>
      <c r="N9" s="509">
        <v>0.6</v>
      </c>
      <c r="O9" s="510">
        <v>0.69499999999999995</v>
      </c>
      <c r="P9" s="495"/>
      <c r="Q9" s="840"/>
    </row>
    <row r="10" spans="1:17" s="496" customFormat="1" x14ac:dyDescent="0.25">
      <c r="A10" s="897"/>
      <c r="B10" s="494"/>
      <c r="C10" s="511" t="s">
        <v>194</v>
      </c>
      <c r="D10" s="512">
        <v>3.82</v>
      </c>
      <c r="E10" s="513">
        <v>3.76</v>
      </c>
      <c r="F10" s="514">
        <v>3.92</v>
      </c>
      <c r="G10" s="515">
        <v>3.87</v>
      </c>
      <c r="H10" s="513">
        <v>3.83</v>
      </c>
      <c r="I10" s="514">
        <v>4.03</v>
      </c>
      <c r="J10" s="515">
        <v>3.85</v>
      </c>
      <c r="K10" s="513">
        <v>3.95</v>
      </c>
      <c r="L10" s="514">
        <v>4.08</v>
      </c>
      <c r="M10" s="515">
        <v>3.79</v>
      </c>
      <c r="N10" s="513">
        <v>3.72</v>
      </c>
      <c r="O10" s="514">
        <v>3.86</v>
      </c>
      <c r="P10" s="495"/>
      <c r="Q10" s="840"/>
    </row>
    <row r="11" spans="1:17" s="496" customFormat="1" x14ac:dyDescent="0.25">
      <c r="A11" s="897"/>
      <c r="B11" s="494"/>
      <c r="C11" s="511" t="s">
        <v>256</v>
      </c>
      <c r="D11" s="512">
        <v>0.68</v>
      </c>
      <c r="E11" s="513">
        <v>0.73</v>
      </c>
      <c r="F11" s="514">
        <v>0.75</v>
      </c>
      <c r="G11" s="515">
        <v>0.71</v>
      </c>
      <c r="H11" s="513">
        <v>0.75</v>
      </c>
      <c r="I11" s="514">
        <v>0.77</v>
      </c>
      <c r="J11" s="515">
        <v>0.71</v>
      </c>
      <c r="K11" s="513">
        <v>0.76</v>
      </c>
      <c r="L11" s="514">
        <v>0.78</v>
      </c>
      <c r="M11" s="515">
        <v>0.66</v>
      </c>
      <c r="N11" s="513">
        <v>0.72</v>
      </c>
      <c r="O11" s="514">
        <v>0.73</v>
      </c>
      <c r="P11" s="495"/>
      <c r="Q11" s="840"/>
    </row>
    <row r="12" spans="1:17" s="496" customFormat="1" x14ac:dyDescent="0.25">
      <c r="A12" s="897"/>
      <c r="B12" s="494"/>
      <c r="C12" s="516" t="s">
        <v>260</v>
      </c>
      <c r="D12" s="517" t="s">
        <v>248</v>
      </c>
      <c r="E12" s="513" t="s">
        <v>236</v>
      </c>
      <c r="F12" s="514" t="s">
        <v>237</v>
      </c>
      <c r="G12" s="518" t="s">
        <v>248</v>
      </c>
      <c r="H12" s="513" t="s">
        <v>130</v>
      </c>
      <c r="I12" s="514" t="s">
        <v>237</v>
      </c>
      <c r="J12" s="518" t="s">
        <v>248</v>
      </c>
      <c r="K12" s="513" t="s">
        <v>130</v>
      </c>
      <c r="L12" s="514" t="s">
        <v>237</v>
      </c>
      <c r="M12" s="518" t="s">
        <v>248</v>
      </c>
      <c r="N12" s="513" t="s">
        <v>236</v>
      </c>
      <c r="O12" s="514" t="s">
        <v>236</v>
      </c>
      <c r="P12" s="495"/>
      <c r="Q12" s="840"/>
    </row>
    <row r="13" spans="1:17" s="496" customFormat="1" x14ac:dyDescent="0.25">
      <c r="A13" s="897"/>
      <c r="B13" s="494"/>
      <c r="C13" s="519" t="s">
        <v>257</v>
      </c>
      <c r="D13" s="520" t="s">
        <v>248</v>
      </c>
      <c r="E13" s="521">
        <v>8.2191780821917887E-2</v>
      </c>
      <c r="F13" s="522">
        <v>-0.13333333333333344</v>
      </c>
      <c r="G13" s="520" t="s">
        <v>248</v>
      </c>
      <c r="H13" s="521">
        <v>5.3333333333333378E-2</v>
      </c>
      <c r="I13" s="522">
        <v>-0.20779220779220797</v>
      </c>
      <c r="J13" s="520" t="s">
        <v>248</v>
      </c>
      <c r="K13" s="521">
        <v>5.3333333333333378E-2</v>
      </c>
      <c r="L13" s="522">
        <v>-0.20779220779220797</v>
      </c>
      <c r="M13" s="520" t="s">
        <v>248</v>
      </c>
      <c r="N13" s="521">
        <v>9.7222222222222002E-2</v>
      </c>
      <c r="O13" s="522">
        <v>-9.5890410958903896E-2</v>
      </c>
      <c r="P13" s="495"/>
      <c r="Q13" s="840"/>
    </row>
    <row r="14" spans="1:17" s="493" customFormat="1" x14ac:dyDescent="0.3">
      <c r="A14" s="897"/>
      <c r="B14" s="523"/>
      <c r="C14" s="912" t="s">
        <v>791</v>
      </c>
      <c r="D14" s="912"/>
      <c r="E14" s="912"/>
      <c r="F14" s="912"/>
      <c r="G14" s="912"/>
      <c r="H14" s="912"/>
      <c r="I14" s="912"/>
      <c r="J14" s="912"/>
      <c r="K14" s="912"/>
      <c r="L14" s="912"/>
      <c r="M14" s="912"/>
      <c r="N14" s="912"/>
      <c r="O14" s="912"/>
      <c r="P14" s="524"/>
      <c r="Q14" s="840"/>
    </row>
    <row r="15" spans="1:17" x14ac:dyDescent="0.3">
      <c r="A15" s="897"/>
      <c r="B15" s="525"/>
      <c r="C15" s="526"/>
      <c r="D15" s="527"/>
      <c r="E15" s="527"/>
      <c r="F15" s="527"/>
      <c r="G15" s="527"/>
      <c r="H15" s="527"/>
      <c r="I15" s="527"/>
      <c r="J15" s="527"/>
      <c r="K15" s="527"/>
      <c r="L15" s="527"/>
      <c r="M15" s="527"/>
      <c r="N15" s="527"/>
      <c r="O15" s="527"/>
      <c r="P15" s="528"/>
      <c r="Q15" s="840"/>
    </row>
    <row r="16" spans="1:17" s="1" customFormat="1" ht="169.5" customHeight="1" x14ac:dyDescent="0.3">
      <c r="A16" s="897"/>
      <c r="C16" s="836" t="s">
        <v>792</v>
      </c>
      <c r="D16" s="836"/>
      <c r="E16" s="836"/>
      <c r="F16" s="839" t="s">
        <v>793</v>
      </c>
      <c r="G16" s="839"/>
      <c r="H16" s="839"/>
      <c r="I16" s="839"/>
      <c r="J16" s="839"/>
      <c r="K16" s="839"/>
      <c r="L16" s="839"/>
      <c r="M16" s="839"/>
      <c r="N16" s="839"/>
      <c r="O16" s="839"/>
      <c r="Q16" s="840"/>
    </row>
  </sheetData>
  <mergeCells count="13">
    <mergeCell ref="C1:O1"/>
    <mergeCell ref="A3:A16"/>
    <mergeCell ref="C3:O3"/>
    <mergeCell ref="Q3:Q16"/>
    <mergeCell ref="C5:O5"/>
    <mergeCell ref="C6:F6"/>
    <mergeCell ref="D7:F7"/>
    <mergeCell ref="G7:I7"/>
    <mergeCell ref="J7:L7"/>
    <mergeCell ref="M7:O7"/>
    <mergeCell ref="C14:O14"/>
    <mergeCell ref="C16:E16"/>
    <mergeCell ref="F16:O1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C99"/>
    <pageSetUpPr fitToPage="1"/>
  </sheetPr>
  <dimension ref="A1:R702"/>
  <sheetViews>
    <sheetView workbookViewId="0">
      <pane ySplit="3" topLeftCell="A4" activePane="bottomLeft" state="frozen"/>
      <selection pane="bottomLeft"/>
    </sheetView>
  </sheetViews>
  <sheetFormatPr defaultColWidth="9.33203125" defaultRowHeight="13" x14ac:dyDescent="0.3"/>
  <cols>
    <col min="1" max="1" width="71.33203125" style="138" customWidth="1"/>
    <col min="2" max="9" width="13" style="449" customWidth="1"/>
    <col min="10" max="13" width="14" style="449" customWidth="1"/>
    <col min="14" max="14" width="14" style="199" customWidth="1"/>
    <col min="15" max="15" width="46.77734375" style="199" hidden="1" customWidth="1"/>
    <col min="16" max="16384" width="9.33203125" style="199"/>
  </cols>
  <sheetData>
    <row r="1" spans="1:18" ht="183.75" customHeight="1" x14ac:dyDescent="0.3">
      <c r="B1" s="915" t="s">
        <v>785</v>
      </c>
      <c r="C1" s="854"/>
      <c r="D1" s="854"/>
      <c r="E1" s="854"/>
      <c r="F1" s="854"/>
      <c r="G1" s="854"/>
      <c r="H1" s="854"/>
      <c r="I1" s="854"/>
      <c r="J1" s="854"/>
      <c r="K1" s="485"/>
      <c r="L1" s="485"/>
      <c r="M1" s="485"/>
      <c r="N1" s="485"/>
      <c r="O1" s="913" t="s">
        <v>805</v>
      </c>
      <c r="P1" s="914"/>
      <c r="Q1" s="914"/>
      <c r="R1" s="914"/>
    </row>
    <row r="2" spans="1:18" s="391" customFormat="1" ht="32.25" customHeight="1" x14ac:dyDescent="0.3">
      <c r="A2" s="15"/>
      <c r="B2" s="855" t="s">
        <v>100</v>
      </c>
      <c r="C2" s="856"/>
      <c r="D2" s="857"/>
      <c r="E2" s="858" t="s">
        <v>880</v>
      </c>
      <c r="F2" s="859"/>
      <c r="G2" s="860"/>
      <c r="H2" s="858" t="s">
        <v>881</v>
      </c>
      <c r="I2" s="859"/>
      <c r="J2" s="860"/>
      <c r="K2" s="863" t="s">
        <v>660</v>
      </c>
      <c r="L2" s="864"/>
      <c r="M2" s="865"/>
      <c r="N2" s="861" t="s">
        <v>198</v>
      </c>
    </row>
    <row r="3" spans="1:18" s="408" customFormat="1" x14ac:dyDescent="0.3">
      <c r="A3" s="829" t="str">
        <f>Coverpage!A11</f>
        <v>Wabash College</v>
      </c>
      <c r="B3" s="5" t="s">
        <v>258</v>
      </c>
      <c r="C3" s="6" t="s">
        <v>261</v>
      </c>
      <c r="D3" s="7" t="s">
        <v>262</v>
      </c>
      <c r="E3" s="5" t="s">
        <v>258</v>
      </c>
      <c r="F3" s="6" t="s">
        <v>261</v>
      </c>
      <c r="G3" s="7" t="s">
        <v>262</v>
      </c>
      <c r="H3" s="5" t="s">
        <v>258</v>
      </c>
      <c r="I3" s="6" t="s">
        <v>261</v>
      </c>
      <c r="J3" s="7" t="s">
        <v>262</v>
      </c>
      <c r="K3" s="5" t="s">
        <v>258</v>
      </c>
      <c r="L3" s="6" t="s">
        <v>261</v>
      </c>
      <c r="M3" s="7" t="s">
        <v>262</v>
      </c>
      <c r="N3" s="862"/>
    </row>
    <row r="4" spans="1:18" s="343" customFormat="1" x14ac:dyDescent="0.3">
      <c r="A4" s="450" t="s">
        <v>494</v>
      </c>
      <c r="B4" s="410">
        <f>'1A'!B4</f>
        <v>78</v>
      </c>
      <c r="C4" s="411">
        <f>'1A'!C4</f>
        <v>430</v>
      </c>
      <c r="D4" s="412">
        <f>'1A'!D4</f>
        <v>1022</v>
      </c>
      <c r="E4" s="410">
        <f>'1A'!E4</f>
        <v>78</v>
      </c>
      <c r="F4" s="411">
        <f>'1A'!F4</f>
        <v>189</v>
      </c>
      <c r="G4" s="412">
        <f>'1A'!G4</f>
        <v>422</v>
      </c>
      <c r="H4" s="410">
        <f>'1A'!H4</f>
        <v>0</v>
      </c>
      <c r="I4" s="411">
        <f>'1A'!I4</f>
        <v>0</v>
      </c>
      <c r="J4" s="412">
        <f>'1A'!J4</f>
        <v>0</v>
      </c>
      <c r="K4" s="410">
        <f>'1A'!K4</f>
        <v>0</v>
      </c>
      <c r="L4" s="411">
        <f>'1A'!L4</f>
        <v>0</v>
      </c>
      <c r="M4" s="412">
        <f>'1A'!M4</f>
        <v>0</v>
      </c>
      <c r="N4" s="643"/>
      <c r="O4" s="638" t="s">
        <v>690</v>
      </c>
    </row>
    <row r="5" spans="1:18" s="343" customFormat="1" hidden="1" x14ac:dyDescent="0.3">
      <c r="A5" s="451" t="s">
        <v>700</v>
      </c>
      <c r="B5" s="452" t="s">
        <v>701</v>
      </c>
      <c r="C5" s="453" t="s">
        <v>702</v>
      </c>
      <c r="D5" s="453" t="s">
        <v>703</v>
      </c>
      <c r="E5" s="452" t="s">
        <v>704</v>
      </c>
      <c r="F5" s="453" t="s">
        <v>705</v>
      </c>
      <c r="G5" s="453" t="s">
        <v>706</v>
      </c>
      <c r="H5" s="452" t="s">
        <v>707</v>
      </c>
      <c r="I5" s="453" t="s">
        <v>708</v>
      </c>
      <c r="J5" s="453" t="s">
        <v>709</v>
      </c>
      <c r="K5" s="452" t="s">
        <v>710</v>
      </c>
      <c r="L5" s="453" t="s">
        <v>711</v>
      </c>
      <c r="M5" s="453" t="s">
        <v>712</v>
      </c>
      <c r="N5" s="644" t="s">
        <v>713</v>
      </c>
      <c r="O5" s="454" t="s">
        <v>714</v>
      </c>
    </row>
    <row r="6" spans="1:18" s="343" customFormat="1" ht="62" x14ac:dyDescent="0.3">
      <c r="A6" s="483" t="s">
        <v>784</v>
      </c>
      <c r="B6" s="640"/>
      <c r="C6" s="641"/>
      <c r="D6" s="641"/>
      <c r="E6" s="640"/>
      <c r="F6" s="641"/>
      <c r="G6" s="641"/>
      <c r="H6" s="640"/>
      <c r="I6" s="641"/>
      <c r="J6" s="641"/>
      <c r="K6" s="640"/>
      <c r="L6" s="641"/>
      <c r="M6" s="642"/>
      <c r="N6" s="687"/>
      <c r="O6" s="454" t="s">
        <v>690</v>
      </c>
    </row>
    <row r="7" spans="1:18" s="343" customFormat="1" ht="77.5" x14ac:dyDescent="0.3">
      <c r="A7" s="483" t="s">
        <v>783</v>
      </c>
      <c r="B7" s="452"/>
      <c r="C7" s="453"/>
      <c r="D7" s="453"/>
      <c r="E7" s="452"/>
      <c r="F7" s="453"/>
      <c r="G7" s="453"/>
      <c r="H7" s="452"/>
      <c r="I7" s="453"/>
      <c r="J7" s="453"/>
      <c r="K7" s="452"/>
      <c r="L7" s="453"/>
      <c r="M7" s="453"/>
      <c r="N7" s="644"/>
      <c r="O7" s="454" t="s">
        <v>688</v>
      </c>
    </row>
    <row r="8" spans="1:18" s="343" customFormat="1" ht="93" x14ac:dyDescent="0.3">
      <c r="A8" s="484" t="s">
        <v>782</v>
      </c>
      <c r="B8" s="452"/>
      <c r="C8" s="453"/>
      <c r="D8" s="453"/>
      <c r="E8" s="452"/>
      <c r="F8" s="453"/>
      <c r="G8" s="453"/>
      <c r="H8" s="452"/>
      <c r="I8" s="453"/>
      <c r="J8" s="453"/>
      <c r="K8" s="452"/>
      <c r="L8" s="453"/>
      <c r="M8" s="453"/>
      <c r="N8" s="644"/>
      <c r="O8" s="402" t="s">
        <v>695</v>
      </c>
    </row>
    <row r="9" spans="1:18" s="343" customFormat="1" ht="46.5" x14ac:dyDescent="0.3">
      <c r="A9" s="483" t="s">
        <v>781</v>
      </c>
      <c r="B9" s="452"/>
      <c r="C9" s="453"/>
      <c r="D9" s="453"/>
      <c r="E9" s="452"/>
      <c r="F9" s="453"/>
      <c r="G9" s="453"/>
      <c r="H9" s="452"/>
      <c r="I9" s="453"/>
      <c r="J9" s="453"/>
      <c r="K9" s="452"/>
      <c r="L9" s="453"/>
      <c r="M9" s="453"/>
      <c r="N9" s="644"/>
      <c r="O9" s="454" t="s">
        <v>689</v>
      </c>
    </row>
    <row r="10" spans="1:18" s="343" customFormat="1" ht="31" x14ac:dyDescent="0.3">
      <c r="A10" s="484" t="s">
        <v>780</v>
      </c>
      <c r="B10" s="452"/>
      <c r="C10" s="453"/>
      <c r="D10" s="453"/>
      <c r="E10" s="452"/>
      <c r="F10" s="453"/>
      <c r="G10" s="453"/>
      <c r="H10" s="452"/>
      <c r="I10" s="453"/>
      <c r="J10" s="453"/>
      <c r="K10" s="452"/>
      <c r="L10" s="453"/>
      <c r="M10" s="453"/>
      <c r="N10" s="644"/>
      <c r="O10" s="454" t="s">
        <v>698</v>
      </c>
    </row>
    <row r="11" spans="1:18" s="343" customFormat="1" ht="77.5" x14ac:dyDescent="0.3">
      <c r="A11" s="483" t="s">
        <v>779</v>
      </c>
      <c r="B11" s="452"/>
      <c r="C11" s="453"/>
      <c r="D11" s="453"/>
      <c r="E11" s="452"/>
      <c r="F11" s="453"/>
      <c r="G11" s="453"/>
      <c r="H11" s="452"/>
      <c r="I11" s="453"/>
      <c r="J11" s="453"/>
      <c r="K11" s="452"/>
      <c r="L11" s="453"/>
      <c r="M11" s="453"/>
      <c r="N11" s="644"/>
      <c r="O11" s="402" t="s">
        <v>693</v>
      </c>
    </row>
    <row r="12" spans="1:18" s="343" customFormat="1" ht="52" x14ac:dyDescent="0.3">
      <c r="A12" s="451" t="s">
        <v>946</v>
      </c>
      <c r="B12" s="452">
        <f>'1A'!B11</f>
        <v>0.88461538461538503</v>
      </c>
      <c r="C12" s="453">
        <f>'1A'!C11</f>
        <v>0.878571428571429</v>
      </c>
      <c r="D12" s="453">
        <f>'1A'!D11</f>
        <v>0.83835341365461802</v>
      </c>
      <c r="E12" s="452">
        <f>'1A'!E11</f>
        <v>0.88461538461538503</v>
      </c>
      <c r="F12" s="453">
        <f>'1A'!F11</f>
        <v>0.89417989417989396</v>
      </c>
      <c r="G12" s="453">
        <f>'1A'!G11</f>
        <v>0.82692307692307698</v>
      </c>
      <c r="H12" s="452">
        <f>'1A'!H11</f>
        <v>0</v>
      </c>
      <c r="I12" s="453">
        <f>'1A'!I11</f>
        <v>0</v>
      </c>
      <c r="J12" s="453">
        <f>'1A'!J11</f>
        <v>0</v>
      </c>
      <c r="K12" s="452">
        <f>'1A'!K11</f>
        <v>0</v>
      </c>
      <c r="L12" s="453">
        <f>'1A'!L11</f>
        <v>0</v>
      </c>
      <c r="M12" s="453">
        <f>'1A'!M11</f>
        <v>0</v>
      </c>
      <c r="N12" s="644" t="str">
        <f>'1A'!N11 &amp;""</f>
        <v>Habits of Mind</v>
      </c>
      <c r="O12" s="454" t="s">
        <v>688</v>
      </c>
    </row>
    <row r="13" spans="1:18" s="343" customFormat="1" x14ac:dyDescent="0.3">
      <c r="A13" s="455" t="s">
        <v>104</v>
      </c>
      <c r="B13" s="456">
        <f>'1A'!B12</f>
        <v>0.102564102564103</v>
      </c>
      <c r="C13" s="457">
        <f>'1A'!C12</f>
        <v>0.11190476190476201</v>
      </c>
      <c r="D13" s="457">
        <f>'1A'!D12</f>
        <v>0.15160642570281099</v>
      </c>
      <c r="E13" s="456">
        <f>'1A'!E12</f>
        <v>0.102564102564103</v>
      </c>
      <c r="F13" s="457">
        <f>'1A'!F12</f>
        <v>0.100529100529101</v>
      </c>
      <c r="G13" s="457">
        <f>'1A'!G12</f>
        <v>0.168269230769231</v>
      </c>
      <c r="H13" s="456">
        <f>'1A'!H12</f>
        <v>0</v>
      </c>
      <c r="I13" s="457">
        <f>'1A'!I12</f>
        <v>0</v>
      </c>
      <c r="J13" s="457">
        <f>'1A'!J12</f>
        <v>0</v>
      </c>
      <c r="K13" s="456">
        <f>'1A'!K12</f>
        <v>0</v>
      </c>
      <c r="L13" s="457">
        <f>'1A'!L12</f>
        <v>0</v>
      </c>
      <c r="M13" s="457">
        <f>'1A'!M12</f>
        <v>0</v>
      </c>
      <c r="N13" s="645"/>
      <c r="O13" s="454" t="s">
        <v>688</v>
      </c>
    </row>
    <row r="14" spans="1:18" s="343" customFormat="1" x14ac:dyDescent="0.3">
      <c r="A14" s="455" t="s">
        <v>105</v>
      </c>
      <c r="B14" s="456">
        <f>'1A'!B13</f>
        <v>1.2820512820512799E-2</v>
      </c>
      <c r="C14" s="457">
        <f>'1A'!C13</f>
        <v>9.5238095238095195E-3</v>
      </c>
      <c r="D14" s="457">
        <f>'1A'!D13</f>
        <v>1.00401606425703E-2</v>
      </c>
      <c r="E14" s="456">
        <f>'1A'!E13</f>
        <v>1.2820512820512799E-2</v>
      </c>
      <c r="F14" s="457">
        <f>'1A'!F13</f>
        <v>5.2910052910052898E-3</v>
      </c>
      <c r="G14" s="457">
        <f>'1A'!G13</f>
        <v>4.8076923076923097E-3</v>
      </c>
      <c r="H14" s="456">
        <f>'1A'!H13</f>
        <v>0</v>
      </c>
      <c r="I14" s="457">
        <f>'1A'!I13</f>
        <v>0</v>
      </c>
      <c r="J14" s="457">
        <f>'1A'!J13</f>
        <v>0</v>
      </c>
      <c r="K14" s="456">
        <f>'1A'!K13</f>
        <v>0</v>
      </c>
      <c r="L14" s="457">
        <f>'1A'!L13</f>
        <v>0</v>
      </c>
      <c r="M14" s="457">
        <f>'1A'!M13</f>
        <v>0</v>
      </c>
      <c r="N14" s="645"/>
      <c r="O14" s="454" t="s">
        <v>688</v>
      </c>
    </row>
    <row r="15" spans="1:18" s="343" customFormat="1" x14ac:dyDescent="0.3">
      <c r="A15" s="458" t="s">
        <v>259</v>
      </c>
      <c r="B15" s="459">
        <f>'1A'!B14</f>
        <v>78</v>
      </c>
      <c r="C15" s="460">
        <f>'1A'!C14</f>
        <v>420</v>
      </c>
      <c r="D15" s="460">
        <f>'1A'!D14</f>
        <v>996</v>
      </c>
      <c r="E15" s="459">
        <f>'1A'!E14</f>
        <v>78</v>
      </c>
      <c r="F15" s="460">
        <f>'1A'!F14</f>
        <v>189</v>
      </c>
      <c r="G15" s="460">
        <f>'1A'!G14</f>
        <v>416</v>
      </c>
      <c r="H15" s="459">
        <f>'1A'!H14</f>
        <v>0</v>
      </c>
      <c r="I15" s="460">
        <f>'1A'!I14</f>
        <v>0</v>
      </c>
      <c r="J15" s="460">
        <f>'1A'!J14</f>
        <v>0</v>
      </c>
      <c r="K15" s="459">
        <f>'1A'!K14</f>
        <v>0</v>
      </c>
      <c r="L15" s="460">
        <f>'1A'!L14</f>
        <v>0</v>
      </c>
      <c r="M15" s="460">
        <f>'1A'!M14</f>
        <v>0</v>
      </c>
      <c r="N15" s="646"/>
      <c r="O15" s="454" t="s">
        <v>688</v>
      </c>
    </row>
    <row r="16" spans="1:18" s="343" customFormat="1" x14ac:dyDescent="0.3">
      <c r="A16" s="461" t="s">
        <v>194</v>
      </c>
      <c r="B16" s="462">
        <f>'1A'!B15</f>
        <v>2.87179487179487</v>
      </c>
      <c r="C16" s="463">
        <f>'1A'!C15</f>
        <v>2.86904761904762</v>
      </c>
      <c r="D16" s="463">
        <f>'1A'!D15</f>
        <v>2.8283132530120501</v>
      </c>
      <c r="E16" s="462">
        <f>'1A'!E15</f>
        <v>2.87179487179487</v>
      </c>
      <c r="F16" s="463">
        <f>'1A'!F15</f>
        <v>2.8888888888888902</v>
      </c>
      <c r="G16" s="463">
        <f>'1A'!G15</f>
        <v>2.8221153846153801</v>
      </c>
      <c r="H16" s="462">
        <f>'1A'!H15</f>
        <v>0</v>
      </c>
      <c r="I16" s="463">
        <f>'1A'!I15</f>
        <v>0</v>
      </c>
      <c r="J16" s="463">
        <f>'1A'!J15</f>
        <v>0</v>
      </c>
      <c r="K16" s="462">
        <f>'1A'!K15</f>
        <v>0</v>
      </c>
      <c r="L16" s="463">
        <f>'1A'!L15</f>
        <v>0</v>
      </c>
      <c r="M16" s="463">
        <f>'1A'!M15</f>
        <v>0</v>
      </c>
      <c r="N16" s="647"/>
      <c r="O16" s="454" t="s">
        <v>688</v>
      </c>
    </row>
    <row r="17" spans="1:15" s="343" customFormat="1" x14ac:dyDescent="0.3">
      <c r="A17" s="461" t="s">
        <v>174</v>
      </c>
      <c r="B17" s="462">
        <f>'1A'!B16</f>
        <v>0.37308730773659299</v>
      </c>
      <c r="C17" s="463">
        <f>'1A'!C16</f>
        <v>0.36492265191374301</v>
      </c>
      <c r="D17" s="463">
        <f>'1A'!D16</f>
        <v>0.40305562326094801</v>
      </c>
      <c r="E17" s="462">
        <f>'1A'!E16</f>
        <v>0.37308730773659299</v>
      </c>
      <c r="F17" s="463">
        <f>'1A'!F16</f>
        <v>0.33155554287959699</v>
      </c>
      <c r="G17" s="463">
        <f>'1A'!G16</f>
        <v>0.39526272629592601</v>
      </c>
      <c r="H17" s="462">
        <f>'1A'!H16</f>
        <v>0</v>
      </c>
      <c r="I17" s="463">
        <f>'1A'!I16</f>
        <v>0</v>
      </c>
      <c r="J17" s="463">
        <f>'1A'!J16</f>
        <v>0</v>
      </c>
      <c r="K17" s="462">
        <f>'1A'!K16</f>
        <v>0</v>
      </c>
      <c r="L17" s="463">
        <f>'1A'!L16</f>
        <v>0</v>
      </c>
      <c r="M17" s="463">
        <f>'1A'!M16</f>
        <v>0</v>
      </c>
      <c r="N17" s="647"/>
      <c r="O17" s="454" t="s">
        <v>688</v>
      </c>
    </row>
    <row r="18" spans="1:15" s="343" customFormat="1" x14ac:dyDescent="0.3">
      <c r="A18" s="461" t="s">
        <v>260</v>
      </c>
      <c r="B18" s="462" t="str">
        <f>'1A'!B17</f>
        <v>-</v>
      </c>
      <c r="C18" s="463" t="str">
        <f>'1A'!C17</f>
        <v xml:space="preserve"> </v>
      </c>
      <c r="D18" s="463" t="str">
        <f>'1A'!D17</f>
        <v xml:space="preserve"> </v>
      </c>
      <c r="E18" s="462" t="str">
        <f>'1A'!E17</f>
        <v>-</v>
      </c>
      <c r="F18" s="463" t="str">
        <f>'1A'!F17</f>
        <v xml:space="preserve"> </v>
      </c>
      <c r="G18" s="463" t="str">
        <f>'1A'!G17</f>
        <v xml:space="preserve"> </v>
      </c>
      <c r="H18" s="462">
        <f>'1A'!H17</f>
        <v>0</v>
      </c>
      <c r="I18" s="463">
        <f>'1A'!I17</f>
        <v>0</v>
      </c>
      <c r="J18" s="463">
        <f>'1A'!J17</f>
        <v>0</v>
      </c>
      <c r="K18" s="462">
        <f>'1A'!K17</f>
        <v>0</v>
      </c>
      <c r="L18" s="463">
        <f>'1A'!L17</f>
        <v>0</v>
      </c>
      <c r="M18" s="463">
        <f>'1A'!M17</f>
        <v>0</v>
      </c>
      <c r="N18" s="647"/>
      <c r="O18" s="454" t="s">
        <v>688</v>
      </c>
    </row>
    <row r="19" spans="1:15" s="343" customFormat="1" x14ac:dyDescent="0.3">
      <c r="A19" s="461" t="s">
        <v>173</v>
      </c>
      <c r="B19" s="462" t="str">
        <f>'1A'!B18</f>
        <v>-</v>
      </c>
      <c r="C19" s="463">
        <f>'1A'!C18</f>
        <v>7.5283152000644856E-3</v>
      </c>
      <c r="D19" s="463">
        <f>'1A'!D18</f>
        <v>0.10787994577777896</v>
      </c>
      <c r="E19" s="462" t="str">
        <f>'1A'!E18</f>
        <v>-</v>
      </c>
      <c r="F19" s="463">
        <f>'1A'!F18</f>
        <v>-5.155702403753136E-2</v>
      </c>
      <c r="G19" s="463">
        <f>'1A'!G18</f>
        <v>0.12568725527206873</v>
      </c>
      <c r="H19" s="462">
        <f>'1A'!H18</f>
        <v>0</v>
      </c>
      <c r="I19" s="463">
        <f>'1A'!I18</f>
        <v>0</v>
      </c>
      <c r="J19" s="463">
        <f>'1A'!J18</f>
        <v>0</v>
      </c>
      <c r="K19" s="462">
        <f>'1A'!K18</f>
        <v>0</v>
      </c>
      <c r="L19" s="463">
        <f>'1A'!L18</f>
        <v>0</v>
      </c>
      <c r="M19" s="463">
        <f>'1A'!M18</f>
        <v>0</v>
      </c>
      <c r="N19" s="647"/>
      <c r="O19" s="454" t="s">
        <v>688</v>
      </c>
    </row>
    <row r="20" spans="1:15" s="343" customFormat="1" ht="26" x14ac:dyDescent="0.3">
      <c r="A20" s="451" t="s">
        <v>715</v>
      </c>
      <c r="B20" s="452">
        <f>'1A'!B19</f>
        <v>0.82051282051282004</v>
      </c>
      <c r="C20" s="453">
        <f>'1A'!C19</f>
        <v>0.85441527446300702</v>
      </c>
      <c r="D20" s="453">
        <f>'1A'!D19</f>
        <v>0.79797979797979801</v>
      </c>
      <c r="E20" s="452">
        <f>'1A'!E19</f>
        <v>0.82051282051282004</v>
      </c>
      <c r="F20" s="453">
        <f>'1A'!F19</f>
        <v>0.85185185185185197</v>
      </c>
      <c r="G20" s="453">
        <f>'1A'!G19</f>
        <v>0.77403846153846201</v>
      </c>
      <c r="H20" s="452">
        <f>'1A'!H19</f>
        <v>0</v>
      </c>
      <c r="I20" s="453">
        <f>'1A'!I19</f>
        <v>0</v>
      </c>
      <c r="J20" s="453">
        <f>'1A'!J19</f>
        <v>0</v>
      </c>
      <c r="K20" s="452">
        <f>'1A'!K19</f>
        <v>0</v>
      </c>
      <c r="L20" s="453">
        <f>'1A'!L19</f>
        <v>0</v>
      </c>
      <c r="M20" s="453">
        <f>'1A'!M19</f>
        <v>0</v>
      </c>
      <c r="N20" s="644" t="str">
        <f>'1A'!N19 &amp;""</f>
        <v>Habits of Mind</v>
      </c>
      <c r="O20" s="454" t="s">
        <v>688</v>
      </c>
    </row>
    <row r="21" spans="1:15" s="343" customFormat="1" x14ac:dyDescent="0.3">
      <c r="A21" s="455" t="s">
        <v>104</v>
      </c>
      <c r="B21" s="456">
        <f>'1A'!B20</f>
        <v>0.16666666666666699</v>
      </c>
      <c r="C21" s="457">
        <f>'1A'!C20</f>
        <v>0.13842482100238701</v>
      </c>
      <c r="D21" s="457">
        <f>'1A'!D20</f>
        <v>0.195959595959596</v>
      </c>
      <c r="E21" s="456">
        <f>'1A'!E20</f>
        <v>0.16666666666666699</v>
      </c>
      <c r="F21" s="457">
        <f>'1A'!F20</f>
        <v>0.137566137566138</v>
      </c>
      <c r="G21" s="457">
        <f>'1A'!G20</f>
        <v>0.21875</v>
      </c>
      <c r="H21" s="456">
        <f>'1A'!H20</f>
        <v>0</v>
      </c>
      <c r="I21" s="457">
        <f>'1A'!I20</f>
        <v>0</v>
      </c>
      <c r="J21" s="457">
        <f>'1A'!J20</f>
        <v>0</v>
      </c>
      <c r="K21" s="456">
        <f>'1A'!K20</f>
        <v>0</v>
      </c>
      <c r="L21" s="457">
        <f>'1A'!L20</f>
        <v>0</v>
      </c>
      <c r="M21" s="457">
        <f>'1A'!M20</f>
        <v>0</v>
      </c>
      <c r="N21" s="645"/>
      <c r="O21" s="454" t="s">
        <v>688</v>
      </c>
    </row>
    <row r="22" spans="1:15" s="343" customFormat="1" x14ac:dyDescent="0.3">
      <c r="A22" s="455" t="s">
        <v>105</v>
      </c>
      <c r="B22" s="456">
        <f>'1A'!B21</f>
        <v>1.2820512820512799E-2</v>
      </c>
      <c r="C22" s="457">
        <f>'1A'!C21</f>
        <v>7.1599045346062004E-3</v>
      </c>
      <c r="D22" s="457">
        <f>'1A'!D21</f>
        <v>6.0606060606060597E-3</v>
      </c>
      <c r="E22" s="456">
        <f>'1A'!E21</f>
        <v>1.2820512820512799E-2</v>
      </c>
      <c r="F22" s="457">
        <f>'1A'!F21</f>
        <v>1.0582010582010601E-2</v>
      </c>
      <c r="G22" s="457">
        <f>'1A'!G21</f>
        <v>7.2115384615384602E-3</v>
      </c>
      <c r="H22" s="456">
        <f>'1A'!H21</f>
        <v>0</v>
      </c>
      <c r="I22" s="457">
        <f>'1A'!I21</f>
        <v>0</v>
      </c>
      <c r="J22" s="457">
        <f>'1A'!J21</f>
        <v>0</v>
      </c>
      <c r="K22" s="456">
        <f>'1A'!K21</f>
        <v>0</v>
      </c>
      <c r="L22" s="457">
        <f>'1A'!L21</f>
        <v>0</v>
      </c>
      <c r="M22" s="457">
        <f>'1A'!M21</f>
        <v>0</v>
      </c>
      <c r="N22" s="645"/>
      <c r="O22" s="454" t="s">
        <v>688</v>
      </c>
    </row>
    <row r="23" spans="1:15" s="343" customFormat="1" x14ac:dyDescent="0.3">
      <c r="A23" s="458" t="s">
        <v>259</v>
      </c>
      <c r="B23" s="459">
        <f>'1A'!B22</f>
        <v>78</v>
      </c>
      <c r="C23" s="460">
        <f>'1A'!C22</f>
        <v>419</v>
      </c>
      <c r="D23" s="460">
        <f>'1A'!D22</f>
        <v>990</v>
      </c>
      <c r="E23" s="459">
        <f>'1A'!E22</f>
        <v>78</v>
      </c>
      <c r="F23" s="460">
        <f>'1A'!F22</f>
        <v>189</v>
      </c>
      <c r="G23" s="460">
        <f>'1A'!G22</f>
        <v>416</v>
      </c>
      <c r="H23" s="459">
        <f>'1A'!H22</f>
        <v>0</v>
      </c>
      <c r="I23" s="460">
        <f>'1A'!I22</f>
        <v>0</v>
      </c>
      <c r="J23" s="460">
        <f>'1A'!J22</f>
        <v>0</v>
      </c>
      <c r="K23" s="459">
        <f>'1A'!K22</f>
        <v>0</v>
      </c>
      <c r="L23" s="460">
        <f>'1A'!L22</f>
        <v>0</v>
      </c>
      <c r="M23" s="460">
        <f>'1A'!M22</f>
        <v>0</v>
      </c>
      <c r="N23" s="646"/>
      <c r="O23" s="454" t="s">
        <v>688</v>
      </c>
    </row>
    <row r="24" spans="1:15" s="343" customFormat="1" x14ac:dyDescent="0.3">
      <c r="A24" s="461" t="s">
        <v>194</v>
      </c>
      <c r="B24" s="462">
        <f>'1A'!B23</f>
        <v>2.8076923076923102</v>
      </c>
      <c r="C24" s="463">
        <f>'1A'!C23</f>
        <v>2.8472553699284</v>
      </c>
      <c r="D24" s="463">
        <f>'1A'!D23</f>
        <v>2.7919191919191899</v>
      </c>
      <c r="E24" s="462">
        <f>'1A'!E23</f>
        <v>2.8076923076923102</v>
      </c>
      <c r="F24" s="463">
        <f>'1A'!F23</f>
        <v>2.8412698412698401</v>
      </c>
      <c r="G24" s="463">
        <f>'1A'!G23</f>
        <v>2.7668269230769198</v>
      </c>
      <c r="H24" s="462">
        <f>'1A'!H23</f>
        <v>0</v>
      </c>
      <c r="I24" s="463">
        <f>'1A'!I23</f>
        <v>0</v>
      </c>
      <c r="J24" s="463">
        <f>'1A'!J23</f>
        <v>0</v>
      </c>
      <c r="K24" s="462">
        <f>'1A'!K23</f>
        <v>0</v>
      </c>
      <c r="L24" s="463">
        <f>'1A'!L23</f>
        <v>0</v>
      </c>
      <c r="M24" s="463">
        <f>'1A'!M23</f>
        <v>0</v>
      </c>
      <c r="N24" s="647"/>
      <c r="O24" s="454" t="s">
        <v>688</v>
      </c>
    </row>
    <row r="25" spans="1:15" s="343" customFormat="1" x14ac:dyDescent="0.3">
      <c r="A25" s="461" t="s">
        <v>174</v>
      </c>
      <c r="B25" s="462">
        <f>'1A'!B24</f>
        <v>0.42815497581679901</v>
      </c>
      <c r="C25" s="463">
        <f>'1A'!C24</f>
        <v>0.379575258959166</v>
      </c>
      <c r="D25" s="463">
        <f>'1A'!D24</f>
        <v>0.420812629919602</v>
      </c>
      <c r="E25" s="462">
        <f>'1A'!E24</f>
        <v>0.42815497581679901</v>
      </c>
      <c r="F25" s="463">
        <f>'1A'!F24</f>
        <v>0.39436250225060399</v>
      </c>
      <c r="G25" s="463">
        <f>'1A'!G24</f>
        <v>0.44010461937622603</v>
      </c>
      <c r="H25" s="462">
        <f>'1A'!H24</f>
        <v>0</v>
      </c>
      <c r="I25" s="463">
        <f>'1A'!I24</f>
        <v>0</v>
      </c>
      <c r="J25" s="463">
        <f>'1A'!J24</f>
        <v>0</v>
      </c>
      <c r="K25" s="462">
        <f>'1A'!K24</f>
        <v>0</v>
      </c>
      <c r="L25" s="463">
        <f>'1A'!L24</f>
        <v>0</v>
      </c>
      <c r="M25" s="463">
        <f>'1A'!M24</f>
        <v>0</v>
      </c>
      <c r="N25" s="647"/>
      <c r="O25" s="454" t="s">
        <v>688</v>
      </c>
    </row>
    <row r="26" spans="1:15" s="343" customFormat="1" x14ac:dyDescent="0.3">
      <c r="A26" s="461" t="s">
        <v>260</v>
      </c>
      <c r="B26" s="462" t="str">
        <f>'1A'!B25</f>
        <v>-</v>
      </c>
      <c r="C26" s="463" t="str">
        <f>'1A'!C25</f>
        <v xml:space="preserve"> </v>
      </c>
      <c r="D26" s="463" t="str">
        <f>'1A'!D25</f>
        <v xml:space="preserve"> </v>
      </c>
      <c r="E26" s="462" t="str">
        <f>'1A'!E25</f>
        <v>-</v>
      </c>
      <c r="F26" s="463" t="str">
        <f>'1A'!F25</f>
        <v xml:space="preserve"> </v>
      </c>
      <c r="G26" s="463" t="str">
        <f>'1A'!G25</f>
        <v xml:space="preserve"> </v>
      </c>
      <c r="H26" s="462">
        <f>'1A'!H25</f>
        <v>0</v>
      </c>
      <c r="I26" s="463">
        <f>'1A'!I25</f>
        <v>0</v>
      </c>
      <c r="J26" s="463">
        <f>'1A'!J25</f>
        <v>0</v>
      </c>
      <c r="K26" s="462">
        <f>'1A'!K25</f>
        <v>0</v>
      </c>
      <c r="L26" s="463">
        <f>'1A'!L25</f>
        <v>0</v>
      </c>
      <c r="M26" s="463">
        <f>'1A'!M25</f>
        <v>0</v>
      </c>
      <c r="N26" s="647"/>
      <c r="O26" s="454" t="s">
        <v>688</v>
      </c>
    </row>
    <row r="27" spans="1:15" s="343" customFormat="1" x14ac:dyDescent="0.3">
      <c r="A27" s="461" t="s">
        <v>173</v>
      </c>
      <c r="B27" s="462" t="str">
        <f>'1A'!B26</f>
        <v>-</v>
      </c>
      <c r="C27" s="463">
        <f>'1A'!C26</f>
        <v>-0.10422982347315206</v>
      </c>
      <c r="D27" s="463">
        <f>'1A'!D26</f>
        <v>3.7482515142508339E-2</v>
      </c>
      <c r="E27" s="462" t="str">
        <f>'1A'!E26</f>
        <v>-</v>
      </c>
      <c r="F27" s="463">
        <f>'1A'!F26</f>
        <v>-8.5143829309087107E-2</v>
      </c>
      <c r="G27" s="463">
        <f>'1A'!G26</f>
        <v>9.2853796157173124E-2</v>
      </c>
      <c r="H27" s="462">
        <f>'1A'!H26</f>
        <v>0</v>
      </c>
      <c r="I27" s="463">
        <f>'1A'!I26</f>
        <v>0</v>
      </c>
      <c r="J27" s="463">
        <f>'1A'!J26</f>
        <v>0</v>
      </c>
      <c r="K27" s="462">
        <f>'1A'!K26</f>
        <v>0</v>
      </c>
      <c r="L27" s="463">
        <f>'1A'!L26</f>
        <v>0</v>
      </c>
      <c r="M27" s="463">
        <f>'1A'!M26</f>
        <v>0</v>
      </c>
      <c r="N27" s="647"/>
      <c r="O27" s="454" t="s">
        <v>688</v>
      </c>
    </row>
    <row r="28" spans="1:15" s="343" customFormat="1" ht="26" x14ac:dyDescent="0.3">
      <c r="A28" s="451" t="s">
        <v>716</v>
      </c>
      <c r="B28" s="452">
        <f>'1A'!B27</f>
        <v>0.55128205128205099</v>
      </c>
      <c r="C28" s="453">
        <f>'1A'!C27</f>
        <v>0.70644391408114604</v>
      </c>
      <c r="D28" s="453">
        <f>'1A'!D27</f>
        <v>0.69122098890010097</v>
      </c>
      <c r="E28" s="452">
        <f>'1A'!E27</f>
        <v>0.55128205128205099</v>
      </c>
      <c r="F28" s="453">
        <f>'1A'!F27</f>
        <v>0.66666666666666696</v>
      </c>
      <c r="G28" s="453">
        <f>'1A'!G27</f>
        <v>0.64182692307692302</v>
      </c>
      <c r="H28" s="452">
        <f>'1A'!H27</f>
        <v>0</v>
      </c>
      <c r="I28" s="453">
        <f>'1A'!I27</f>
        <v>0</v>
      </c>
      <c r="J28" s="453">
        <f>'1A'!J27</f>
        <v>0</v>
      </c>
      <c r="K28" s="452">
        <f>'1A'!K27</f>
        <v>0</v>
      </c>
      <c r="L28" s="453">
        <f>'1A'!L27</f>
        <v>0</v>
      </c>
      <c r="M28" s="453">
        <f>'1A'!M27</f>
        <v>0</v>
      </c>
      <c r="N28" s="644" t="str">
        <f>'1A'!N27 &amp;""</f>
        <v>Habits of Mind</v>
      </c>
      <c r="O28" s="464" t="s">
        <v>688</v>
      </c>
    </row>
    <row r="29" spans="1:15" s="343" customFormat="1" x14ac:dyDescent="0.3">
      <c r="A29" s="455" t="s">
        <v>104</v>
      </c>
      <c r="B29" s="456">
        <f>'1A'!B28</f>
        <v>0.41025641025641002</v>
      </c>
      <c r="C29" s="457">
        <f>'1A'!C28</f>
        <v>0.23389021479713601</v>
      </c>
      <c r="D29" s="457">
        <f>'1A'!D28</f>
        <v>0.26437941473259302</v>
      </c>
      <c r="E29" s="456">
        <f>'1A'!E28</f>
        <v>0.41025641025641002</v>
      </c>
      <c r="F29" s="457">
        <f>'1A'!F28</f>
        <v>0.28571428571428598</v>
      </c>
      <c r="G29" s="457">
        <f>'1A'!G28</f>
        <v>0.31730769230769201</v>
      </c>
      <c r="H29" s="456">
        <f>'1A'!H28</f>
        <v>0</v>
      </c>
      <c r="I29" s="457">
        <f>'1A'!I28</f>
        <v>0</v>
      </c>
      <c r="J29" s="457">
        <f>'1A'!J28</f>
        <v>0</v>
      </c>
      <c r="K29" s="456">
        <f>'1A'!K28</f>
        <v>0</v>
      </c>
      <c r="L29" s="457">
        <f>'1A'!L28</f>
        <v>0</v>
      </c>
      <c r="M29" s="457">
        <f>'1A'!M28</f>
        <v>0</v>
      </c>
      <c r="N29" s="645"/>
      <c r="O29" s="464" t="s">
        <v>688</v>
      </c>
    </row>
    <row r="30" spans="1:15" s="343" customFormat="1" x14ac:dyDescent="0.3">
      <c r="A30" s="455" t="s">
        <v>105</v>
      </c>
      <c r="B30" s="456">
        <f>'1A'!B29</f>
        <v>3.8461538461538498E-2</v>
      </c>
      <c r="C30" s="457">
        <f>'1A'!C29</f>
        <v>5.9665871121718402E-2</v>
      </c>
      <c r="D30" s="457">
        <f>'1A'!D29</f>
        <v>4.4399596367305803E-2</v>
      </c>
      <c r="E30" s="456">
        <f>'1A'!E29</f>
        <v>3.8461538461538498E-2</v>
      </c>
      <c r="F30" s="457">
        <f>'1A'!F29</f>
        <v>4.7619047619047603E-2</v>
      </c>
      <c r="G30" s="457">
        <f>'1A'!G29</f>
        <v>4.0865384615384602E-2</v>
      </c>
      <c r="H30" s="456">
        <f>'1A'!H29</f>
        <v>0</v>
      </c>
      <c r="I30" s="457">
        <f>'1A'!I29</f>
        <v>0</v>
      </c>
      <c r="J30" s="457">
        <f>'1A'!J29</f>
        <v>0</v>
      </c>
      <c r="K30" s="456">
        <f>'1A'!K29</f>
        <v>0</v>
      </c>
      <c r="L30" s="457">
        <f>'1A'!L29</f>
        <v>0</v>
      </c>
      <c r="M30" s="457">
        <f>'1A'!M29</f>
        <v>0</v>
      </c>
      <c r="N30" s="645"/>
      <c r="O30" s="464" t="s">
        <v>688</v>
      </c>
    </row>
    <row r="31" spans="1:15" s="343" customFormat="1" x14ac:dyDescent="0.3">
      <c r="A31" s="458" t="s">
        <v>259</v>
      </c>
      <c r="B31" s="459">
        <f>'1A'!B30</f>
        <v>78</v>
      </c>
      <c r="C31" s="460">
        <f>'1A'!C30</f>
        <v>419</v>
      </c>
      <c r="D31" s="460">
        <f>'1A'!D30</f>
        <v>991</v>
      </c>
      <c r="E31" s="459">
        <f>'1A'!E30</f>
        <v>78</v>
      </c>
      <c r="F31" s="460">
        <f>'1A'!F30</f>
        <v>189</v>
      </c>
      <c r="G31" s="460">
        <f>'1A'!G30</f>
        <v>416</v>
      </c>
      <c r="H31" s="459">
        <f>'1A'!H30</f>
        <v>0</v>
      </c>
      <c r="I31" s="460">
        <f>'1A'!I30</f>
        <v>0</v>
      </c>
      <c r="J31" s="460">
        <f>'1A'!J30</f>
        <v>0</v>
      </c>
      <c r="K31" s="459">
        <f>'1A'!K30</f>
        <v>0</v>
      </c>
      <c r="L31" s="460">
        <f>'1A'!L30</f>
        <v>0</v>
      </c>
      <c r="M31" s="460">
        <f>'1A'!M30</f>
        <v>0</v>
      </c>
      <c r="N31" s="646"/>
      <c r="O31" s="464" t="s">
        <v>688</v>
      </c>
    </row>
    <row r="32" spans="1:15" s="343" customFormat="1" x14ac:dyDescent="0.3">
      <c r="A32" s="461" t="s">
        <v>194</v>
      </c>
      <c r="B32" s="462">
        <f>'1A'!B31</f>
        <v>2.5128205128205101</v>
      </c>
      <c r="C32" s="463">
        <f>'1A'!C31</f>
        <v>2.6467780429594301</v>
      </c>
      <c r="D32" s="463">
        <f>'1A'!D31</f>
        <v>2.6468213925327899</v>
      </c>
      <c r="E32" s="462">
        <f>'1A'!E31</f>
        <v>2.5128205128205101</v>
      </c>
      <c r="F32" s="463">
        <f>'1A'!F31</f>
        <v>2.61904761904762</v>
      </c>
      <c r="G32" s="463">
        <f>'1A'!G31</f>
        <v>2.6009615384615401</v>
      </c>
      <c r="H32" s="462">
        <f>'1A'!H31</f>
        <v>0</v>
      </c>
      <c r="I32" s="463">
        <f>'1A'!I31</f>
        <v>0</v>
      </c>
      <c r="J32" s="463">
        <f>'1A'!J31</f>
        <v>0</v>
      </c>
      <c r="K32" s="462">
        <f>'1A'!K31</f>
        <v>0</v>
      </c>
      <c r="L32" s="463">
        <f>'1A'!L31</f>
        <v>0</v>
      </c>
      <c r="M32" s="463">
        <f>'1A'!M31</f>
        <v>0</v>
      </c>
      <c r="N32" s="647"/>
      <c r="O32" s="464" t="s">
        <v>688</v>
      </c>
    </row>
    <row r="33" spans="1:15" s="343" customFormat="1" x14ac:dyDescent="0.3">
      <c r="A33" s="461" t="s">
        <v>174</v>
      </c>
      <c r="B33" s="462">
        <f>'1A'!B32</f>
        <v>0.57532802035215602</v>
      </c>
      <c r="C33" s="463">
        <f>'1A'!C32</f>
        <v>0.59044049398140297</v>
      </c>
      <c r="D33" s="463">
        <f>'1A'!D32</f>
        <v>0.56352738937180302</v>
      </c>
      <c r="E33" s="462">
        <f>'1A'!E32</f>
        <v>0.57532802035215602</v>
      </c>
      <c r="F33" s="463">
        <f>'1A'!F32</f>
        <v>0.57691138636740802</v>
      </c>
      <c r="G33" s="463">
        <f>'1A'!G32</f>
        <v>0.567725572991026</v>
      </c>
      <c r="H33" s="462">
        <f>'1A'!H32</f>
        <v>0</v>
      </c>
      <c r="I33" s="463">
        <f>'1A'!I32</f>
        <v>0</v>
      </c>
      <c r="J33" s="463">
        <f>'1A'!J32</f>
        <v>0</v>
      </c>
      <c r="K33" s="462">
        <f>'1A'!K32</f>
        <v>0</v>
      </c>
      <c r="L33" s="463">
        <f>'1A'!L32</f>
        <v>0</v>
      </c>
      <c r="M33" s="463">
        <f>'1A'!M32</f>
        <v>0</v>
      </c>
      <c r="N33" s="647"/>
      <c r="O33" s="464" t="s">
        <v>688</v>
      </c>
    </row>
    <row r="34" spans="1:15" s="343" customFormat="1" x14ac:dyDescent="0.3">
      <c r="A34" s="461" t="s">
        <v>260</v>
      </c>
      <c r="B34" s="462" t="str">
        <f>'1A'!B33</f>
        <v>-</v>
      </c>
      <c r="C34" s="463" t="str">
        <f>'1A'!C33</f>
        <v xml:space="preserve"> </v>
      </c>
      <c r="D34" s="463" t="str">
        <f>'1A'!D33</f>
        <v>*</v>
      </c>
      <c r="E34" s="462" t="str">
        <f>'1A'!E33</f>
        <v>-</v>
      </c>
      <c r="F34" s="463" t="str">
        <f>'1A'!F33</f>
        <v xml:space="preserve"> </v>
      </c>
      <c r="G34" s="463" t="str">
        <f>'1A'!G33</f>
        <v xml:space="preserve"> </v>
      </c>
      <c r="H34" s="462">
        <f>'1A'!H33</f>
        <v>0</v>
      </c>
      <c r="I34" s="463">
        <f>'1A'!I33</f>
        <v>0</v>
      </c>
      <c r="J34" s="463">
        <f>'1A'!J33</f>
        <v>0</v>
      </c>
      <c r="K34" s="462">
        <f>'1A'!K33</f>
        <v>0</v>
      </c>
      <c r="L34" s="463">
        <f>'1A'!L33</f>
        <v>0</v>
      </c>
      <c r="M34" s="463">
        <f>'1A'!M33</f>
        <v>0</v>
      </c>
      <c r="N34" s="647"/>
      <c r="O34" s="464" t="s">
        <v>688</v>
      </c>
    </row>
    <row r="35" spans="1:15" s="343" customFormat="1" x14ac:dyDescent="0.3">
      <c r="A35" s="461" t="s">
        <v>173</v>
      </c>
      <c r="B35" s="462" t="str">
        <f>'1A'!B34</f>
        <v>-</v>
      </c>
      <c r="C35" s="463">
        <f>'1A'!C34</f>
        <v>-0.22687727468627722</v>
      </c>
      <c r="D35" s="463">
        <f>'1A'!D34</f>
        <v>-0.23778947082174379</v>
      </c>
      <c r="E35" s="462" t="str">
        <f>'1A'!E34</f>
        <v>-</v>
      </c>
      <c r="F35" s="463">
        <f>'1A'!F34</f>
        <v>-0.18413071528364452</v>
      </c>
      <c r="G35" s="463">
        <f>'1A'!G34</f>
        <v>-0.15525287187023232</v>
      </c>
      <c r="H35" s="462">
        <f>'1A'!H34</f>
        <v>0</v>
      </c>
      <c r="I35" s="463">
        <f>'1A'!I34</f>
        <v>0</v>
      </c>
      <c r="J35" s="463">
        <f>'1A'!J34</f>
        <v>0</v>
      </c>
      <c r="K35" s="462">
        <f>'1A'!K34</f>
        <v>0</v>
      </c>
      <c r="L35" s="463">
        <f>'1A'!L34</f>
        <v>0</v>
      </c>
      <c r="M35" s="463">
        <f>'1A'!M34</f>
        <v>0</v>
      </c>
      <c r="N35" s="647"/>
      <c r="O35" s="464" t="s">
        <v>688</v>
      </c>
    </row>
    <row r="36" spans="1:15" s="343" customFormat="1" ht="52" x14ac:dyDescent="0.3">
      <c r="A36" s="451" t="s">
        <v>717</v>
      </c>
      <c r="B36" s="452">
        <f>'1A'!B35</f>
        <v>0.55128205128205099</v>
      </c>
      <c r="C36" s="453">
        <f>'1A'!C35</f>
        <v>0.61961722488038296</v>
      </c>
      <c r="D36" s="453">
        <f>'1A'!D35</f>
        <v>0.62197580645161299</v>
      </c>
      <c r="E36" s="452">
        <f>'1A'!E35</f>
        <v>0.55128205128205099</v>
      </c>
      <c r="F36" s="453">
        <f>'1A'!F35</f>
        <v>0.62234042553191504</v>
      </c>
      <c r="G36" s="453">
        <f>'1A'!G35</f>
        <v>0.636144578313253</v>
      </c>
      <c r="H36" s="452">
        <f>'1A'!H35</f>
        <v>0</v>
      </c>
      <c r="I36" s="453">
        <f>'1A'!I35</f>
        <v>0</v>
      </c>
      <c r="J36" s="453">
        <f>'1A'!J35</f>
        <v>0</v>
      </c>
      <c r="K36" s="452">
        <f>'1A'!K35</f>
        <v>0</v>
      </c>
      <c r="L36" s="453">
        <f>'1A'!L35</f>
        <v>0</v>
      </c>
      <c r="M36" s="453">
        <f>'1A'!M35</f>
        <v>0</v>
      </c>
      <c r="N36" s="644" t="str">
        <f>'1A'!N35 &amp;""</f>
        <v>Habits of Mind</v>
      </c>
      <c r="O36" s="464" t="s">
        <v>688</v>
      </c>
    </row>
    <row r="37" spans="1:15" s="343" customFormat="1" x14ac:dyDescent="0.3">
      <c r="A37" s="455" t="s">
        <v>104</v>
      </c>
      <c r="B37" s="456">
        <f>'1A'!B36</f>
        <v>0.43589743589743601</v>
      </c>
      <c r="C37" s="457">
        <f>'1A'!C36</f>
        <v>0.34688995215311003</v>
      </c>
      <c r="D37" s="457">
        <f>'1A'!D36</f>
        <v>0.34778225806451601</v>
      </c>
      <c r="E37" s="456">
        <f>'1A'!E36</f>
        <v>0.43589743589743601</v>
      </c>
      <c r="F37" s="457">
        <f>'1A'!F36</f>
        <v>0.34574468085106402</v>
      </c>
      <c r="G37" s="457">
        <f>'1A'!G36</f>
        <v>0.34457831325301203</v>
      </c>
      <c r="H37" s="456">
        <f>'1A'!H36</f>
        <v>0</v>
      </c>
      <c r="I37" s="457">
        <f>'1A'!I36</f>
        <v>0</v>
      </c>
      <c r="J37" s="457">
        <f>'1A'!J36</f>
        <v>0</v>
      </c>
      <c r="K37" s="456">
        <f>'1A'!K36</f>
        <v>0</v>
      </c>
      <c r="L37" s="457">
        <f>'1A'!L36</f>
        <v>0</v>
      </c>
      <c r="M37" s="457">
        <f>'1A'!M36</f>
        <v>0</v>
      </c>
      <c r="N37" s="645"/>
      <c r="O37" s="464" t="s">
        <v>688</v>
      </c>
    </row>
    <row r="38" spans="1:15" s="343" customFormat="1" x14ac:dyDescent="0.3">
      <c r="A38" s="455" t="s">
        <v>105</v>
      </c>
      <c r="B38" s="456">
        <f>'1A'!B37</f>
        <v>1.2820512820512799E-2</v>
      </c>
      <c r="C38" s="457">
        <f>'1A'!C37</f>
        <v>3.3492822966507199E-2</v>
      </c>
      <c r="D38" s="457">
        <f>'1A'!D37</f>
        <v>3.0241935483871E-2</v>
      </c>
      <c r="E38" s="456">
        <f>'1A'!E37</f>
        <v>1.2820512820512799E-2</v>
      </c>
      <c r="F38" s="457">
        <f>'1A'!F37</f>
        <v>3.1914893617021302E-2</v>
      </c>
      <c r="G38" s="457">
        <f>'1A'!G37</f>
        <v>1.92771084337349E-2</v>
      </c>
      <c r="H38" s="456">
        <f>'1A'!H37</f>
        <v>0</v>
      </c>
      <c r="I38" s="457">
        <f>'1A'!I37</f>
        <v>0</v>
      </c>
      <c r="J38" s="457">
        <f>'1A'!J37</f>
        <v>0</v>
      </c>
      <c r="K38" s="456">
        <f>'1A'!K37</f>
        <v>0</v>
      </c>
      <c r="L38" s="457">
        <f>'1A'!L37</f>
        <v>0</v>
      </c>
      <c r="M38" s="457">
        <f>'1A'!M37</f>
        <v>0</v>
      </c>
      <c r="N38" s="645"/>
      <c r="O38" s="464" t="s">
        <v>688</v>
      </c>
    </row>
    <row r="39" spans="1:15" s="343" customFormat="1" x14ac:dyDescent="0.3">
      <c r="A39" s="458" t="s">
        <v>259</v>
      </c>
      <c r="B39" s="459">
        <f>'1A'!B38</f>
        <v>78</v>
      </c>
      <c r="C39" s="460">
        <f>'1A'!C38</f>
        <v>418</v>
      </c>
      <c r="D39" s="460">
        <f>'1A'!D38</f>
        <v>992</v>
      </c>
      <c r="E39" s="459">
        <f>'1A'!E38</f>
        <v>78</v>
      </c>
      <c r="F39" s="460">
        <f>'1A'!F38</f>
        <v>188</v>
      </c>
      <c r="G39" s="460">
        <f>'1A'!G38</f>
        <v>415</v>
      </c>
      <c r="H39" s="459">
        <f>'1A'!H38</f>
        <v>0</v>
      </c>
      <c r="I39" s="460">
        <f>'1A'!I38</f>
        <v>0</v>
      </c>
      <c r="J39" s="460">
        <f>'1A'!J38</f>
        <v>0</v>
      </c>
      <c r="K39" s="459">
        <f>'1A'!K38</f>
        <v>0</v>
      </c>
      <c r="L39" s="460">
        <f>'1A'!L38</f>
        <v>0</v>
      </c>
      <c r="M39" s="460">
        <f>'1A'!M38</f>
        <v>0</v>
      </c>
      <c r="N39" s="646"/>
      <c r="O39" s="464" t="s">
        <v>688</v>
      </c>
    </row>
    <row r="40" spans="1:15" s="343" customFormat="1" x14ac:dyDescent="0.3">
      <c r="A40" s="461" t="s">
        <v>194</v>
      </c>
      <c r="B40" s="462">
        <f>'1A'!B39</f>
        <v>2.5384615384615401</v>
      </c>
      <c r="C40" s="463">
        <f>'1A'!C39</f>
        <v>2.5861244019138701</v>
      </c>
      <c r="D40" s="463">
        <f>'1A'!D39</f>
        <v>2.5917338709677402</v>
      </c>
      <c r="E40" s="462">
        <f>'1A'!E39</f>
        <v>2.5384615384615401</v>
      </c>
      <c r="F40" s="463">
        <f>'1A'!F39</f>
        <v>2.5904255319148901</v>
      </c>
      <c r="G40" s="463">
        <f>'1A'!G39</f>
        <v>2.6168674698795198</v>
      </c>
      <c r="H40" s="462">
        <f>'1A'!H39</f>
        <v>0</v>
      </c>
      <c r="I40" s="463">
        <f>'1A'!I39</f>
        <v>0</v>
      </c>
      <c r="J40" s="463">
        <f>'1A'!J39</f>
        <v>0</v>
      </c>
      <c r="K40" s="462">
        <f>'1A'!K39</f>
        <v>0</v>
      </c>
      <c r="L40" s="463">
        <f>'1A'!L39</f>
        <v>0</v>
      </c>
      <c r="M40" s="463">
        <f>'1A'!M39</f>
        <v>0</v>
      </c>
      <c r="N40" s="647"/>
      <c r="O40" s="464" t="s">
        <v>688</v>
      </c>
    </row>
    <row r="41" spans="1:15" s="343" customFormat="1" x14ac:dyDescent="0.3">
      <c r="A41" s="461" t="s">
        <v>174</v>
      </c>
      <c r="B41" s="462">
        <f>'1A'!B40</f>
        <v>0.52699362208880396</v>
      </c>
      <c r="C41" s="463">
        <f>'1A'!C40</f>
        <v>0.55705529635045004</v>
      </c>
      <c r="D41" s="463">
        <f>'1A'!D40</f>
        <v>0.54988506068231202</v>
      </c>
      <c r="E41" s="462">
        <f>'1A'!E40</f>
        <v>0.52699362208880396</v>
      </c>
      <c r="F41" s="463">
        <f>'1A'!F40</f>
        <v>0.55433520408595804</v>
      </c>
      <c r="G41" s="463">
        <f>'1A'!G40</f>
        <v>0.52493829338498499</v>
      </c>
      <c r="H41" s="462">
        <f>'1A'!H40</f>
        <v>0</v>
      </c>
      <c r="I41" s="463">
        <f>'1A'!I40</f>
        <v>0</v>
      </c>
      <c r="J41" s="463">
        <f>'1A'!J40</f>
        <v>0</v>
      </c>
      <c r="K41" s="462">
        <f>'1A'!K40</f>
        <v>0</v>
      </c>
      <c r="L41" s="463">
        <f>'1A'!L40</f>
        <v>0</v>
      </c>
      <c r="M41" s="463">
        <f>'1A'!M40</f>
        <v>0</v>
      </c>
      <c r="N41" s="647"/>
      <c r="O41" s="464" t="s">
        <v>688</v>
      </c>
    </row>
    <row r="42" spans="1:15" s="343" customFormat="1" x14ac:dyDescent="0.3">
      <c r="A42" s="461" t="s">
        <v>260</v>
      </c>
      <c r="B42" s="462" t="str">
        <f>'1A'!B41</f>
        <v>-</v>
      </c>
      <c r="C42" s="463" t="str">
        <f>'1A'!C41</f>
        <v xml:space="preserve"> </v>
      </c>
      <c r="D42" s="463" t="str">
        <f>'1A'!D41</f>
        <v xml:space="preserve"> </v>
      </c>
      <c r="E42" s="462" t="str">
        <f>'1A'!E41</f>
        <v>-</v>
      </c>
      <c r="F42" s="463" t="str">
        <f>'1A'!F41</f>
        <v xml:space="preserve"> </v>
      </c>
      <c r="G42" s="463" t="str">
        <f>'1A'!G41</f>
        <v xml:space="preserve"> </v>
      </c>
      <c r="H42" s="462">
        <f>'1A'!H41</f>
        <v>0</v>
      </c>
      <c r="I42" s="463">
        <f>'1A'!I41</f>
        <v>0</v>
      </c>
      <c r="J42" s="463">
        <f>'1A'!J41</f>
        <v>0</v>
      </c>
      <c r="K42" s="462">
        <f>'1A'!K41</f>
        <v>0</v>
      </c>
      <c r="L42" s="463">
        <f>'1A'!L41</f>
        <v>0</v>
      </c>
      <c r="M42" s="463">
        <f>'1A'!M41</f>
        <v>0</v>
      </c>
      <c r="N42" s="647"/>
      <c r="O42" s="464" t="s">
        <v>688</v>
      </c>
    </row>
    <row r="43" spans="1:15" s="343" customFormat="1" x14ac:dyDescent="0.3">
      <c r="A43" s="461" t="s">
        <v>173</v>
      </c>
      <c r="B43" s="462" t="str">
        <f>'1A'!B42</f>
        <v>-</v>
      </c>
      <c r="C43" s="463">
        <f>'1A'!C42</f>
        <v>-8.556217625896996E-2</v>
      </c>
      <c r="D43" s="463">
        <f>'1A'!D42</f>
        <v>-9.6879032211019497E-2</v>
      </c>
      <c r="E43" s="462" t="str">
        <f>'1A'!E42</f>
        <v>-</v>
      </c>
      <c r="F43" s="463">
        <f>'1A'!F42</f>
        <v>-9.374110298304672E-2</v>
      </c>
      <c r="G43" s="463">
        <f>'1A'!G42</f>
        <v>-0.14936218676749782</v>
      </c>
      <c r="H43" s="462">
        <f>'1A'!H42</f>
        <v>0</v>
      </c>
      <c r="I43" s="463">
        <f>'1A'!I42</f>
        <v>0</v>
      </c>
      <c r="J43" s="463">
        <f>'1A'!J42</f>
        <v>0</v>
      </c>
      <c r="K43" s="462">
        <f>'1A'!K42</f>
        <v>0</v>
      </c>
      <c r="L43" s="463">
        <f>'1A'!L42</f>
        <v>0</v>
      </c>
      <c r="M43" s="463">
        <f>'1A'!M42</f>
        <v>0</v>
      </c>
      <c r="N43" s="647"/>
      <c r="O43" s="464" t="s">
        <v>688</v>
      </c>
    </row>
    <row r="44" spans="1:15" s="343" customFormat="1" ht="26" x14ac:dyDescent="0.3">
      <c r="A44" s="451" t="s">
        <v>718</v>
      </c>
      <c r="B44" s="452">
        <f>'1A'!B43</f>
        <v>0.78205128205128205</v>
      </c>
      <c r="C44" s="453">
        <f>'1A'!C43</f>
        <v>0.75178997613365195</v>
      </c>
      <c r="D44" s="453">
        <f>'1A'!D43</f>
        <v>0.75050301810865205</v>
      </c>
      <c r="E44" s="452">
        <f>'1A'!E43</f>
        <v>0.78205128205128205</v>
      </c>
      <c r="F44" s="453">
        <f>'1A'!F43</f>
        <v>0.80423280423280397</v>
      </c>
      <c r="G44" s="453">
        <f>'1A'!G43</f>
        <v>0.75721153846153799</v>
      </c>
      <c r="H44" s="452">
        <f>'1A'!H43</f>
        <v>0</v>
      </c>
      <c r="I44" s="453">
        <f>'1A'!I43</f>
        <v>0</v>
      </c>
      <c r="J44" s="453">
        <f>'1A'!J43</f>
        <v>0</v>
      </c>
      <c r="K44" s="452">
        <f>'1A'!K43</f>
        <v>0</v>
      </c>
      <c r="L44" s="453">
        <f>'1A'!L43</f>
        <v>0</v>
      </c>
      <c r="M44" s="680">
        <f>'1A'!M43</f>
        <v>0</v>
      </c>
      <c r="N44" s="681" t="str">
        <f>'1A'!N43 &amp;""</f>
        <v>Habits of Mind</v>
      </c>
      <c r="O44" s="464" t="s">
        <v>688</v>
      </c>
    </row>
    <row r="45" spans="1:15" s="343" customFormat="1" x14ac:dyDescent="0.3">
      <c r="A45" s="455" t="s">
        <v>104</v>
      </c>
      <c r="B45" s="456">
        <f>'1A'!B44</f>
        <v>0.20512820512820501</v>
      </c>
      <c r="C45" s="457">
        <f>'1A'!C44</f>
        <v>0.23389021479713601</v>
      </c>
      <c r="D45" s="457">
        <f>'1A'!D44</f>
        <v>0.23843058350100599</v>
      </c>
      <c r="E45" s="456">
        <f>'1A'!E44</f>
        <v>0.20512820512820501</v>
      </c>
      <c r="F45" s="457">
        <f>'1A'!F44</f>
        <v>0.18518518518518501</v>
      </c>
      <c r="G45" s="457">
        <f>'1A'!G44</f>
        <v>0.23317307692307701</v>
      </c>
      <c r="H45" s="456">
        <f>'1A'!H44</f>
        <v>0</v>
      </c>
      <c r="I45" s="457">
        <f>'1A'!I44</f>
        <v>0</v>
      </c>
      <c r="J45" s="457">
        <f>'1A'!J44</f>
        <v>0</v>
      </c>
      <c r="K45" s="456">
        <f>'1A'!K44</f>
        <v>0</v>
      </c>
      <c r="L45" s="457">
        <f>'1A'!L44</f>
        <v>0</v>
      </c>
      <c r="M45" s="457">
        <f>'1A'!M44</f>
        <v>0</v>
      </c>
      <c r="N45" s="645"/>
      <c r="O45" s="464" t="s">
        <v>688</v>
      </c>
    </row>
    <row r="46" spans="1:15" s="343" customFormat="1" x14ac:dyDescent="0.3">
      <c r="A46" s="455" t="s">
        <v>105</v>
      </c>
      <c r="B46" s="456">
        <f>'1A'!B45</f>
        <v>1.2820512820512799E-2</v>
      </c>
      <c r="C46" s="457">
        <f>'1A'!C45</f>
        <v>1.4319809069212401E-2</v>
      </c>
      <c r="D46" s="457">
        <f>'1A'!D45</f>
        <v>1.1066398390342101E-2</v>
      </c>
      <c r="E46" s="456">
        <f>'1A'!E45</f>
        <v>1.2820512820512799E-2</v>
      </c>
      <c r="F46" s="457">
        <f>'1A'!F45</f>
        <v>1.0582010582010601E-2</v>
      </c>
      <c r="G46" s="457">
        <f>'1A'!G45</f>
        <v>9.6153846153846194E-3</v>
      </c>
      <c r="H46" s="456">
        <f>'1A'!H45</f>
        <v>0</v>
      </c>
      <c r="I46" s="457">
        <f>'1A'!I45</f>
        <v>0</v>
      </c>
      <c r="J46" s="457">
        <f>'1A'!J45</f>
        <v>0</v>
      </c>
      <c r="K46" s="456">
        <f>'1A'!K45</f>
        <v>0</v>
      </c>
      <c r="L46" s="457">
        <f>'1A'!L45</f>
        <v>0</v>
      </c>
      <c r="M46" s="457">
        <f>'1A'!M45</f>
        <v>0</v>
      </c>
      <c r="N46" s="645"/>
      <c r="O46" s="464" t="s">
        <v>688</v>
      </c>
    </row>
    <row r="47" spans="1:15" s="343" customFormat="1" x14ac:dyDescent="0.3">
      <c r="A47" s="458" t="s">
        <v>259</v>
      </c>
      <c r="B47" s="459">
        <f>'1A'!B46</f>
        <v>78</v>
      </c>
      <c r="C47" s="460">
        <f>'1A'!C46</f>
        <v>419</v>
      </c>
      <c r="D47" s="460">
        <f>'1A'!D46</f>
        <v>994</v>
      </c>
      <c r="E47" s="459">
        <f>'1A'!E46</f>
        <v>78</v>
      </c>
      <c r="F47" s="460">
        <f>'1A'!F46</f>
        <v>189</v>
      </c>
      <c r="G47" s="460">
        <f>'1A'!G46</f>
        <v>416</v>
      </c>
      <c r="H47" s="459">
        <f>'1A'!H46</f>
        <v>0</v>
      </c>
      <c r="I47" s="460">
        <f>'1A'!I46</f>
        <v>0</v>
      </c>
      <c r="J47" s="460">
        <f>'1A'!J46</f>
        <v>0</v>
      </c>
      <c r="K47" s="459">
        <f>'1A'!K46</f>
        <v>0</v>
      </c>
      <c r="L47" s="460">
        <f>'1A'!L46</f>
        <v>0</v>
      </c>
      <c r="M47" s="460">
        <f>'1A'!M46</f>
        <v>0</v>
      </c>
      <c r="N47" s="647"/>
      <c r="O47" s="464" t="s">
        <v>688</v>
      </c>
    </row>
    <row r="48" spans="1:15" s="343" customFormat="1" x14ac:dyDescent="0.3">
      <c r="A48" s="461" t="s">
        <v>194</v>
      </c>
      <c r="B48" s="462">
        <f>'1A'!B47</f>
        <v>2.7692307692307701</v>
      </c>
      <c r="C48" s="463">
        <f>'1A'!C47</f>
        <v>2.7374701670644401</v>
      </c>
      <c r="D48" s="463">
        <f>'1A'!D47</f>
        <v>2.73943661971831</v>
      </c>
      <c r="E48" s="462">
        <f>'1A'!E47</f>
        <v>2.7692307692307701</v>
      </c>
      <c r="F48" s="463">
        <f>'1A'!F47</f>
        <v>2.7936507936508002</v>
      </c>
      <c r="G48" s="463">
        <f>'1A'!G47</f>
        <v>2.7475961538461502</v>
      </c>
      <c r="H48" s="462">
        <f>'1A'!H47</f>
        <v>0</v>
      </c>
      <c r="I48" s="463">
        <f>'1A'!I47</f>
        <v>0</v>
      </c>
      <c r="J48" s="463">
        <f>'1A'!J47</f>
        <v>0</v>
      </c>
      <c r="K48" s="462">
        <f>'1A'!K47</f>
        <v>0</v>
      </c>
      <c r="L48" s="463">
        <f>'1A'!L47</f>
        <v>0</v>
      </c>
      <c r="M48" s="463">
        <f>'1A'!M47</f>
        <v>0</v>
      </c>
      <c r="N48" s="647"/>
      <c r="O48" s="464" t="s">
        <v>688</v>
      </c>
    </row>
    <row r="49" spans="1:15" s="343" customFormat="1" x14ac:dyDescent="0.3">
      <c r="A49" s="461" t="s">
        <v>174</v>
      </c>
      <c r="B49" s="462">
        <f>'1A'!B48</f>
        <v>0.453645462662425</v>
      </c>
      <c r="C49" s="463">
        <f>'1A'!C48</f>
        <v>0.471994947607702</v>
      </c>
      <c r="D49" s="463">
        <f>'1A'!D48</f>
        <v>0.46370164873582698</v>
      </c>
      <c r="E49" s="462">
        <f>'1A'!E48</f>
        <v>0.453645462662425</v>
      </c>
      <c r="F49" s="463">
        <f>'1A'!F48</f>
        <v>0.43118084368333598</v>
      </c>
      <c r="G49" s="463">
        <f>'1A'!G48</f>
        <v>0.45653909201665099</v>
      </c>
      <c r="H49" s="462">
        <f>'1A'!H48</f>
        <v>0</v>
      </c>
      <c r="I49" s="463">
        <f>'1A'!I48</f>
        <v>0</v>
      </c>
      <c r="J49" s="463">
        <f>'1A'!J48</f>
        <v>0</v>
      </c>
      <c r="K49" s="462">
        <f>'1A'!K48</f>
        <v>0</v>
      </c>
      <c r="L49" s="463">
        <f>'1A'!L48</f>
        <v>0</v>
      </c>
      <c r="M49" s="463">
        <f>'1A'!M48</f>
        <v>0</v>
      </c>
      <c r="N49" s="647"/>
      <c r="O49" s="464" t="s">
        <v>688</v>
      </c>
    </row>
    <row r="50" spans="1:15" s="343" customFormat="1" x14ac:dyDescent="0.3">
      <c r="A50" s="461" t="s">
        <v>260</v>
      </c>
      <c r="B50" s="462" t="str">
        <f>'1A'!B49</f>
        <v>-</v>
      </c>
      <c r="C50" s="463" t="str">
        <f>'1A'!C49</f>
        <v xml:space="preserve"> </v>
      </c>
      <c r="D50" s="463" t="str">
        <f>'1A'!D49</f>
        <v xml:space="preserve"> </v>
      </c>
      <c r="E50" s="462" t="str">
        <f>'1A'!E49</f>
        <v>-</v>
      </c>
      <c r="F50" s="463" t="str">
        <f>'1A'!F49</f>
        <v xml:space="preserve"> </v>
      </c>
      <c r="G50" s="463" t="str">
        <f>'1A'!G49</f>
        <v xml:space="preserve"> </v>
      </c>
      <c r="H50" s="462">
        <f>'1A'!H49</f>
        <v>0</v>
      </c>
      <c r="I50" s="463">
        <f>'1A'!I49</f>
        <v>0</v>
      </c>
      <c r="J50" s="463">
        <f>'1A'!J49</f>
        <v>0</v>
      </c>
      <c r="K50" s="462">
        <f>'1A'!K49</f>
        <v>0</v>
      </c>
      <c r="L50" s="463">
        <f>'1A'!L49</f>
        <v>0</v>
      </c>
      <c r="M50" s="463">
        <f>'1A'!M49</f>
        <v>0</v>
      </c>
      <c r="N50" s="647"/>
      <c r="O50" s="464" t="s">
        <v>688</v>
      </c>
    </row>
    <row r="51" spans="1:15" s="343" customFormat="1" x14ac:dyDescent="0.3">
      <c r="A51" s="461" t="s">
        <v>173</v>
      </c>
      <c r="B51" s="462" t="str">
        <f>'1A'!B50</f>
        <v>-</v>
      </c>
      <c r="C51" s="463">
        <f>'1A'!C50</f>
        <v>6.7290131657781443E-2</v>
      </c>
      <c r="D51" s="463">
        <f>'1A'!D50</f>
        <v>6.4252843598220491E-2</v>
      </c>
      <c r="E51" s="462" t="str">
        <f>'1A'!E50</f>
        <v>-</v>
      </c>
      <c r="F51" s="463">
        <f>'1A'!F50</f>
        <v>-5.6635225747562301E-2</v>
      </c>
      <c r="G51" s="463">
        <f>'1A'!G50</f>
        <v>4.7388308609136141E-2</v>
      </c>
      <c r="H51" s="462">
        <f>'1A'!H50</f>
        <v>0</v>
      </c>
      <c r="I51" s="463">
        <f>'1A'!I50</f>
        <v>0</v>
      </c>
      <c r="J51" s="463">
        <f>'1A'!J50</f>
        <v>0</v>
      </c>
      <c r="K51" s="462">
        <f>'1A'!K50</f>
        <v>0</v>
      </c>
      <c r="L51" s="463">
        <f>'1A'!L50</f>
        <v>0</v>
      </c>
      <c r="M51" s="463">
        <f>'1A'!M50</f>
        <v>0</v>
      </c>
      <c r="N51" s="647"/>
      <c r="O51" s="464" t="s">
        <v>688</v>
      </c>
    </row>
    <row r="52" spans="1:15" ht="26" x14ac:dyDescent="0.3">
      <c r="A52" s="465" t="s">
        <v>719</v>
      </c>
      <c r="B52" s="466">
        <f>'1A'!B87</f>
        <v>9.85915492957746E-2</v>
      </c>
      <c r="C52" s="467">
        <f>'1A'!C87</f>
        <v>3.7356321839080497E-2</v>
      </c>
      <c r="D52" s="467">
        <f>'1A'!D87</f>
        <v>4.5243619489559198E-2</v>
      </c>
      <c r="E52" s="466">
        <f>'1A'!E87</f>
        <v>9.85915492957746E-2</v>
      </c>
      <c r="F52" s="467">
        <f>'1A'!F87</f>
        <v>7.4999999999999997E-2</v>
      </c>
      <c r="G52" s="467">
        <f>'1A'!G87</f>
        <v>7.4792243767312999E-2</v>
      </c>
      <c r="H52" s="466">
        <f>'1A'!H87</f>
        <v>0</v>
      </c>
      <c r="I52" s="467">
        <f>'1A'!I87</f>
        <v>0</v>
      </c>
      <c r="J52" s="467">
        <f>'1A'!J87</f>
        <v>0</v>
      </c>
      <c r="K52" s="466">
        <f>'1A'!K87</f>
        <v>0</v>
      </c>
      <c r="L52" s="467">
        <f>'1A'!L87</f>
        <v>0</v>
      </c>
      <c r="M52" s="467">
        <f>'1A'!M87</f>
        <v>0</v>
      </c>
      <c r="N52" s="648"/>
      <c r="O52" s="402" t="s">
        <v>695</v>
      </c>
    </row>
    <row r="53" spans="1:15" x14ac:dyDescent="0.3">
      <c r="A53" s="399" t="s">
        <v>309</v>
      </c>
      <c r="B53" s="468">
        <f>'1A'!B88</f>
        <v>0.84507042253521103</v>
      </c>
      <c r="C53" s="469">
        <f>'1A'!C88</f>
        <v>0.87643678160919503</v>
      </c>
      <c r="D53" s="469">
        <f>'1A'!D88</f>
        <v>0.88631090487238995</v>
      </c>
      <c r="E53" s="468">
        <f>'1A'!E88</f>
        <v>0.84507042253521103</v>
      </c>
      <c r="F53" s="469">
        <f>'1A'!F88</f>
        <v>0.83125000000000004</v>
      </c>
      <c r="G53" s="469">
        <f>'1A'!G88</f>
        <v>0.85318559556786699</v>
      </c>
      <c r="H53" s="468">
        <f>'1A'!H88</f>
        <v>0</v>
      </c>
      <c r="I53" s="469">
        <f>'1A'!I88</f>
        <v>0</v>
      </c>
      <c r="J53" s="469">
        <f>'1A'!J88</f>
        <v>0</v>
      </c>
      <c r="K53" s="468">
        <f>'1A'!K88</f>
        <v>0</v>
      </c>
      <c r="L53" s="469">
        <f>'1A'!L88</f>
        <v>0</v>
      </c>
      <c r="M53" s="469">
        <f>'1A'!M88</f>
        <v>0</v>
      </c>
      <c r="N53" s="649"/>
      <c r="O53" s="402" t="s">
        <v>695</v>
      </c>
    </row>
    <row r="54" spans="1:15" x14ac:dyDescent="0.3">
      <c r="A54" s="399" t="s">
        <v>310</v>
      </c>
      <c r="B54" s="468">
        <f>'1A'!B89</f>
        <v>5.63380281690141E-2</v>
      </c>
      <c r="C54" s="469">
        <f>'1A'!C89</f>
        <v>8.6206896551724102E-2</v>
      </c>
      <c r="D54" s="469">
        <f>'1A'!D89</f>
        <v>6.8445475638051007E-2</v>
      </c>
      <c r="E54" s="468">
        <f>'1A'!E89</f>
        <v>5.63380281690141E-2</v>
      </c>
      <c r="F54" s="469">
        <f>'1A'!F89</f>
        <v>9.375E-2</v>
      </c>
      <c r="G54" s="469">
        <f>'1A'!G89</f>
        <v>7.2022160664820006E-2</v>
      </c>
      <c r="H54" s="468">
        <f>'1A'!H89</f>
        <v>0</v>
      </c>
      <c r="I54" s="469">
        <f>'1A'!I89</f>
        <v>0</v>
      </c>
      <c r="J54" s="469">
        <f>'1A'!J89</f>
        <v>0</v>
      </c>
      <c r="K54" s="468">
        <f>'1A'!K89</f>
        <v>0</v>
      </c>
      <c r="L54" s="469">
        <f>'1A'!L89</f>
        <v>0</v>
      </c>
      <c r="M54" s="469">
        <f>'1A'!M89</f>
        <v>0</v>
      </c>
      <c r="N54" s="649"/>
      <c r="O54" s="402" t="s">
        <v>695</v>
      </c>
    </row>
    <row r="55" spans="1:15" x14ac:dyDescent="0.3">
      <c r="A55" s="470" t="s">
        <v>259</v>
      </c>
      <c r="B55" s="471">
        <f>'1A'!B90</f>
        <v>71</v>
      </c>
      <c r="C55" s="472">
        <f>'1A'!C90</f>
        <v>348</v>
      </c>
      <c r="D55" s="472">
        <f>'1A'!D90</f>
        <v>862</v>
      </c>
      <c r="E55" s="471">
        <f>'1A'!E90</f>
        <v>71</v>
      </c>
      <c r="F55" s="472">
        <f>'1A'!F90</f>
        <v>160</v>
      </c>
      <c r="G55" s="472">
        <f>'1A'!G90</f>
        <v>361</v>
      </c>
      <c r="H55" s="471">
        <f>'1A'!H90</f>
        <v>0</v>
      </c>
      <c r="I55" s="472">
        <f>'1A'!I90</f>
        <v>0</v>
      </c>
      <c r="J55" s="472">
        <f>'1A'!J90</f>
        <v>0</v>
      </c>
      <c r="K55" s="471">
        <f>'1A'!K90</f>
        <v>0</v>
      </c>
      <c r="L55" s="472">
        <f>'1A'!L90</f>
        <v>0</v>
      </c>
      <c r="M55" s="472">
        <f>'1A'!M90</f>
        <v>0</v>
      </c>
      <c r="N55" s="650"/>
      <c r="O55" s="402" t="s">
        <v>695</v>
      </c>
    </row>
    <row r="56" spans="1:15" ht="52" x14ac:dyDescent="0.3">
      <c r="A56" s="465" t="s">
        <v>720</v>
      </c>
      <c r="B56" s="466">
        <f>'1A'!B147</f>
        <v>0</v>
      </c>
      <c r="C56" s="467">
        <f>'1A'!C147</f>
        <v>5.0359712230215799E-2</v>
      </c>
      <c r="D56" s="467">
        <f>'1A'!D147</f>
        <v>4.8681541582150101E-2</v>
      </c>
      <c r="E56" s="466">
        <f>'1A'!E147</f>
        <v>0</v>
      </c>
      <c r="F56" s="467">
        <f>'1A'!F147</f>
        <v>2.1390374331550801E-2</v>
      </c>
      <c r="G56" s="467">
        <f>'1A'!G147</f>
        <v>1.6990291262135901E-2</v>
      </c>
      <c r="H56" s="466">
        <f>'1A'!H147</f>
        <v>0</v>
      </c>
      <c r="I56" s="467">
        <f>'1A'!I147</f>
        <v>0</v>
      </c>
      <c r="J56" s="467">
        <f>'1A'!J147</f>
        <v>0</v>
      </c>
      <c r="K56" s="466">
        <f>'1A'!K147</f>
        <v>0</v>
      </c>
      <c r="L56" s="467">
        <f>'1A'!L147</f>
        <v>0</v>
      </c>
      <c r="M56" s="467">
        <f>'1A'!M147</f>
        <v>0</v>
      </c>
      <c r="N56" s="651" t="s">
        <v>208</v>
      </c>
      <c r="O56" s="402" t="s">
        <v>695</v>
      </c>
    </row>
    <row r="57" spans="1:15" x14ac:dyDescent="0.3">
      <c r="A57" s="399" t="s">
        <v>104</v>
      </c>
      <c r="B57" s="468">
        <f>'1A'!B148</f>
        <v>0.20512820512820501</v>
      </c>
      <c r="C57" s="469">
        <f>'1A'!C148</f>
        <v>0.383693045563549</v>
      </c>
      <c r="D57" s="469">
        <f>'1A'!D148</f>
        <v>0.40060851926977697</v>
      </c>
      <c r="E57" s="468">
        <f>'1A'!E148</f>
        <v>0.20512820512820501</v>
      </c>
      <c r="F57" s="469">
        <f>'1A'!F148</f>
        <v>0.25668449197860999</v>
      </c>
      <c r="G57" s="469">
        <f>'1A'!G148</f>
        <v>0.30825242718446599</v>
      </c>
      <c r="H57" s="468">
        <f>'1A'!H148</f>
        <v>0</v>
      </c>
      <c r="I57" s="469">
        <f>'1A'!I148</f>
        <v>0</v>
      </c>
      <c r="J57" s="469">
        <f>'1A'!J148</f>
        <v>0</v>
      </c>
      <c r="K57" s="468">
        <f>'1A'!K148</f>
        <v>0</v>
      </c>
      <c r="L57" s="469">
        <f>'1A'!L148</f>
        <v>0</v>
      </c>
      <c r="M57" s="469">
        <f>'1A'!M148</f>
        <v>0</v>
      </c>
      <c r="N57" s="652"/>
      <c r="O57" s="402" t="s">
        <v>695</v>
      </c>
    </row>
    <row r="58" spans="1:15" x14ac:dyDescent="0.3">
      <c r="A58" s="399" t="s">
        <v>105</v>
      </c>
      <c r="B58" s="468">
        <f>'1A'!B149</f>
        <v>0.79487179487179505</v>
      </c>
      <c r="C58" s="469">
        <f>'1A'!C149</f>
        <v>0.56594724220623505</v>
      </c>
      <c r="D58" s="469">
        <f>'1A'!D149</f>
        <v>0.55070993914807298</v>
      </c>
      <c r="E58" s="468">
        <f>'1A'!E149</f>
        <v>0.79487179487179505</v>
      </c>
      <c r="F58" s="469">
        <f>'1A'!F149</f>
        <v>0.72192513368984002</v>
      </c>
      <c r="G58" s="469">
        <f>'1A'!G149</f>
        <v>0.67475728155339798</v>
      </c>
      <c r="H58" s="468">
        <f>'1A'!H149</f>
        <v>0</v>
      </c>
      <c r="I58" s="469">
        <f>'1A'!I149</f>
        <v>0</v>
      </c>
      <c r="J58" s="469">
        <f>'1A'!J149</f>
        <v>0</v>
      </c>
      <c r="K58" s="468">
        <f>'1A'!K149</f>
        <v>0</v>
      </c>
      <c r="L58" s="469">
        <f>'1A'!L149</f>
        <v>0</v>
      </c>
      <c r="M58" s="469">
        <f>'1A'!M149</f>
        <v>0</v>
      </c>
      <c r="N58" s="652"/>
      <c r="O58" s="402" t="s">
        <v>695</v>
      </c>
    </row>
    <row r="59" spans="1:15" x14ac:dyDescent="0.3">
      <c r="A59" s="473" t="s">
        <v>259</v>
      </c>
      <c r="B59" s="471">
        <f>'1A'!B150</f>
        <v>78</v>
      </c>
      <c r="C59" s="472">
        <f>'1A'!C150</f>
        <v>417</v>
      </c>
      <c r="D59" s="472">
        <f>'1A'!D150</f>
        <v>986</v>
      </c>
      <c r="E59" s="471">
        <f>'1A'!E150</f>
        <v>78</v>
      </c>
      <c r="F59" s="472">
        <f>'1A'!F150</f>
        <v>187</v>
      </c>
      <c r="G59" s="472">
        <f>'1A'!G150</f>
        <v>412</v>
      </c>
      <c r="H59" s="471">
        <f>'1A'!H150</f>
        <v>0</v>
      </c>
      <c r="I59" s="472">
        <f>'1A'!I150</f>
        <v>0</v>
      </c>
      <c r="J59" s="472">
        <f>'1A'!J150</f>
        <v>0</v>
      </c>
      <c r="K59" s="471">
        <f>'1A'!K150</f>
        <v>0</v>
      </c>
      <c r="L59" s="472">
        <f>'1A'!L150</f>
        <v>0</v>
      </c>
      <c r="M59" s="472">
        <f>'1A'!M150</f>
        <v>0</v>
      </c>
      <c r="N59" s="653"/>
      <c r="O59" s="402" t="s">
        <v>695</v>
      </c>
    </row>
    <row r="60" spans="1:15" x14ac:dyDescent="0.3">
      <c r="A60" s="399" t="s">
        <v>194</v>
      </c>
      <c r="B60" s="400">
        <f>'1A'!B151</f>
        <v>1.20512820512821</v>
      </c>
      <c r="C60" s="401">
        <f>'1A'!C151</f>
        <v>1.48441247002398</v>
      </c>
      <c r="D60" s="401">
        <f>'1A'!D151</f>
        <v>1.4979716024340799</v>
      </c>
      <c r="E60" s="400">
        <f>'1A'!E151</f>
        <v>1.20512820512821</v>
      </c>
      <c r="F60" s="401">
        <f>'1A'!F151</f>
        <v>1.29946524064171</v>
      </c>
      <c r="G60" s="401">
        <f>'1A'!G151</f>
        <v>1.34223300970874</v>
      </c>
      <c r="H60" s="400">
        <f>'1A'!H151</f>
        <v>0</v>
      </c>
      <c r="I60" s="401">
        <f>'1A'!I151</f>
        <v>0</v>
      </c>
      <c r="J60" s="401">
        <f>'1A'!J151</f>
        <v>0</v>
      </c>
      <c r="K60" s="400">
        <f>'1A'!K151</f>
        <v>0</v>
      </c>
      <c r="L60" s="401">
        <f>'1A'!L151</f>
        <v>0</v>
      </c>
      <c r="M60" s="401">
        <f>'1A'!M151</f>
        <v>0</v>
      </c>
      <c r="N60" s="654"/>
      <c r="O60" s="402" t="s">
        <v>695</v>
      </c>
    </row>
    <row r="61" spans="1:15" x14ac:dyDescent="0.3">
      <c r="A61" s="399" t="s">
        <v>174</v>
      </c>
      <c r="B61" s="400">
        <f>'1A'!B152</f>
        <v>0.40640886452950897</v>
      </c>
      <c r="C61" s="401">
        <f>'1A'!C152</f>
        <v>0.592721641956935</v>
      </c>
      <c r="D61" s="401">
        <f>'1A'!D152</f>
        <v>0.58967077040232496</v>
      </c>
      <c r="E61" s="400">
        <f>'1A'!E152</f>
        <v>0.40640886452950897</v>
      </c>
      <c r="F61" s="401">
        <f>'1A'!F152</f>
        <v>0.503909162129212</v>
      </c>
      <c r="G61" s="401">
        <f>'1A'!G152</f>
        <v>0.509627853419238</v>
      </c>
      <c r="H61" s="400">
        <f>'1A'!H152</f>
        <v>0</v>
      </c>
      <c r="I61" s="401">
        <f>'1A'!I152</f>
        <v>0</v>
      </c>
      <c r="J61" s="401">
        <f>'1A'!J152</f>
        <v>0</v>
      </c>
      <c r="K61" s="400">
        <f>'1A'!K152</f>
        <v>0</v>
      </c>
      <c r="L61" s="401">
        <f>'1A'!L152</f>
        <v>0</v>
      </c>
      <c r="M61" s="401">
        <f>'1A'!M152</f>
        <v>0</v>
      </c>
      <c r="N61" s="654"/>
      <c r="O61" s="402" t="s">
        <v>695</v>
      </c>
    </row>
    <row r="62" spans="1:15" s="397" customFormat="1" x14ac:dyDescent="0.3">
      <c r="A62" s="399" t="s">
        <v>260</v>
      </c>
      <c r="B62" s="400" t="str">
        <f>'1A'!B153</f>
        <v>-</v>
      </c>
      <c r="C62" s="401" t="str">
        <f>'1A'!C153</f>
        <v>***</v>
      </c>
      <c r="D62" s="401" t="str">
        <f>'1A'!D153</f>
        <v>***</v>
      </c>
      <c r="E62" s="400" t="str">
        <f>'1A'!E153</f>
        <v>-</v>
      </c>
      <c r="F62" s="401" t="str">
        <f>'1A'!F153</f>
        <v xml:space="preserve"> </v>
      </c>
      <c r="G62" s="401" t="str">
        <f>'1A'!G153</f>
        <v>*</v>
      </c>
      <c r="H62" s="400">
        <f>'1A'!H153</f>
        <v>0</v>
      </c>
      <c r="I62" s="401">
        <f>'1A'!I153</f>
        <v>0</v>
      </c>
      <c r="J62" s="401">
        <f>'1A'!J153</f>
        <v>0</v>
      </c>
      <c r="K62" s="400">
        <f>'1A'!K153</f>
        <v>0</v>
      </c>
      <c r="L62" s="401">
        <f>'1A'!L153</f>
        <v>0</v>
      </c>
      <c r="M62" s="401">
        <f>'1A'!M153</f>
        <v>0</v>
      </c>
      <c r="N62" s="654"/>
      <c r="O62" s="402" t="s">
        <v>695</v>
      </c>
    </row>
    <row r="63" spans="1:15" x14ac:dyDescent="0.3">
      <c r="A63" s="399" t="s">
        <v>173</v>
      </c>
      <c r="B63" s="400" t="str">
        <f>'1A'!B154</f>
        <v>-</v>
      </c>
      <c r="C63" s="401">
        <f>'1A'!C154</f>
        <v>-0.47118958567749053</v>
      </c>
      <c r="D63" s="401">
        <f>'1A'!D154</f>
        <v>-0.49662186427532534</v>
      </c>
      <c r="E63" s="400" t="str">
        <f>'1A'!E154</f>
        <v>-</v>
      </c>
      <c r="F63" s="401">
        <f>'1A'!F154</f>
        <v>-0.18721039941978709</v>
      </c>
      <c r="G63" s="401">
        <f>'1A'!G154</f>
        <v>-0.26902926058820181</v>
      </c>
      <c r="H63" s="400">
        <f>'1A'!H154</f>
        <v>0</v>
      </c>
      <c r="I63" s="401">
        <f>'1A'!I154</f>
        <v>0</v>
      </c>
      <c r="J63" s="401">
        <f>'1A'!J154</f>
        <v>0</v>
      </c>
      <c r="K63" s="400">
        <f>'1A'!K154</f>
        <v>0</v>
      </c>
      <c r="L63" s="401">
        <f>'1A'!L154</f>
        <v>0</v>
      </c>
      <c r="M63" s="401">
        <f>'1A'!M154</f>
        <v>0</v>
      </c>
      <c r="N63" s="654"/>
      <c r="O63" s="402" t="s">
        <v>695</v>
      </c>
    </row>
    <row r="64" spans="1:15" ht="52" x14ac:dyDescent="0.3">
      <c r="A64" s="465" t="s">
        <v>952</v>
      </c>
      <c r="B64" s="466">
        <f>'1A'!B155</f>
        <v>0.76923076923076905</v>
      </c>
      <c r="C64" s="467">
        <f>'1A'!C155</f>
        <v>0.63397129186602896</v>
      </c>
      <c r="D64" s="467">
        <f>'1A'!D155</f>
        <v>0.633973710819009</v>
      </c>
      <c r="E64" s="466">
        <f>'1A'!E155</f>
        <v>0.76923076923076905</v>
      </c>
      <c r="F64" s="467">
        <f>'1A'!F155</f>
        <v>0.63978494623655902</v>
      </c>
      <c r="G64" s="467">
        <f>'1A'!G155</f>
        <v>0.58009708737864096</v>
      </c>
      <c r="H64" s="466">
        <f>'1A'!H155</f>
        <v>0</v>
      </c>
      <c r="I64" s="467">
        <f>'1A'!I155</f>
        <v>0</v>
      </c>
      <c r="J64" s="467">
        <f>'1A'!J155</f>
        <v>0</v>
      </c>
      <c r="K64" s="466">
        <f>'1A'!K155</f>
        <v>0</v>
      </c>
      <c r="L64" s="467">
        <f>'1A'!L155</f>
        <v>0</v>
      </c>
      <c r="M64" s="467">
        <f>'1A'!M155</f>
        <v>0</v>
      </c>
      <c r="N64" s="651" t="str">
        <f>'1A'!N155 &amp; ""</f>
        <v/>
      </c>
      <c r="O64" s="402" t="s">
        <v>689</v>
      </c>
    </row>
    <row r="65" spans="1:15" x14ac:dyDescent="0.3">
      <c r="A65" s="399" t="s">
        <v>104</v>
      </c>
      <c r="B65" s="468">
        <f>'1A'!B156</f>
        <v>0.21794871794871801</v>
      </c>
      <c r="C65" s="469">
        <f>'1A'!C156</f>
        <v>0.33971291866028702</v>
      </c>
      <c r="D65" s="469">
        <f>'1A'!D156</f>
        <v>0.33569261880687601</v>
      </c>
      <c r="E65" s="468">
        <f>'1A'!E156</f>
        <v>0.21794871794871801</v>
      </c>
      <c r="F65" s="469">
        <f>'1A'!F156</f>
        <v>0.33870967741935498</v>
      </c>
      <c r="G65" s="469">
        <f>'1A'!G156</f>
        <v>0.39077669902912598</v>
      </c>
      <c r="H65" s="468">
        <f>'1A'!H156</f>
        <v>0</v>
      </c>
      <c r="I65" s="469">
        <f>'1A'!I156</f>
        <v>0</v>
      </c>
      <c r="J65" s="469">
        <f>'1A'!J156</f>
        <v>0</v>
      </c>
      <c r="K65" s="468">
        <f>'1A'!K156</f>
        <v>0</v>
      </c>
      <c r="L65" s="469">
        <f>'1A'!L156</f>
        <v>0</v>
      </c>
      <c r="M65" s="469">
        <f>'1A'!M156</f>
        <v>0</v>
      </c>
      <c r="N65" s="652" t="str">
        <f>'1A'!N156 &amp; ""</f>
        <v/>
      </c>
      <c r="O65" s="402" t="s">
        <v>689</v>
      </c>
    </row>
    <row r="66" spans="1:15" x14ac:dyDescent="0.3">
      <c r="A66" s="399" t="s">
        <v>105</v>
      </c>
      <c r="B66" s="468">
        <f>'1A'!B157</f>
        <v>1.2820512820512799E-2</v>
      </c>
      <c r="C66" s="469">
        <f>'1A'!C157</f>
        <v>2.6315789473684199E-2</v>
      </c>
      <c r="D66" s="469">
        <f>'1A'!D157</f>
        <v>3.0333670374115301E-2</v>
      </c>
      <c r="E66" s="468">
        <f>'1A'!E157</f>
        <v>1.2820512820512799E-2</v>
      </c>
      <c r="F66" s="469">
        <f>'1A'!F157</f>
        <v>2.1505376344085999E-2</v>
      </c>
      <c r="G66" s="469">
        <f>'1A'!G157</f>
        <v>2.9126213592233E-2</v>
      </c>
      <c r="H66" s="468">
        <f>'1A'!H157</f>
        <v>0</v>
      </c>
      <c r="I66" s="469">
        <f>'1A'!I157</f>
        <v>0</v>
      </c>
      <c r="J66" s="469">
        <f>'1A'!J157</f>
        <v>0</v>
      </c>
      <c r="K66" s="468">
        <f>'1A'!K157</f>
        <v>0</v>
      </c>
      <c r="L66" s="469">
        <f>'1A'!L157</f>
        <v>0</v>
      </c>
      <c r="M66" s="469">
        <f>'1A'!M157</f>
        <v>0</v>
      </c>
      <c r="N66" s="652" t="str">
        <f>'1A'!N157 &amp; ""</f>
        <v/>
      </c>
      <c r="O66" s="402" t="s">
        <v>689</v>
      </c>
    </row>
    <row r="67" spans="1:15" x14ac:dyDescent="0.3">
      <c r="A67" s="473" t="s">
        <v>259</v>
      </c>
      <c r="B67" s="471">
        <f>'1A'!B158</f>
        <v>78</v>
      </c>
      <c r="C67" s="472">
        <f>'1A'!C158</f>
        <v>418</v>
      </c>
      <c r="D67" s="472">
        <f>'1A'!D158</f>
        <v>989</v>
      </c>
      <c r="E67" s="471">
        <f>'1A'!E158</f>
        <v>78</v>
      </c>
      <c r="F67" s="472">
        <f>'1A'!F158</f>
        <v>186</v>
      </c>
      <c r="G67" s="472">
        <f>'1A'!G158</f>
        <v>412</v>
      </c>
      <c r="H67" s="471">
        <f>'1A'!H158</f>
        <v>0</v>
      </c>
      <c r="I67" s="472">
        <f>'1A'!I158</f>
        <v>0</v>
      </c>
      <c r="J67" s="472">
        <f>'1A'!J158</f>
        <v>0</v>
      </c>
      <c r="K67" s="471">
        <f>'1A'!K158</f>
        <v>0</v>
      </c>
      <c r="L67" s="472">
        <f>'1A'!L158</f>
        <v>0</v>
      </c>
      <c r="M67" s="472">
        <f>'1A'!M158</f>
        <v>0</v>
      </c>
      <c r="N67" s="653" t="str">
        <f>'1A'!N158 &amp; ""</f>
        <v/>
      </c>
      <c r="O67" s="402" t="s">
        <v>689</v>
      </c>
    </row>
    <row r="68" spans="1:15" x14ac:dyDescent="0.3">
      <c r="A68" s="399" t="s">
        <v>194</v>
      </c>
      <c r="B68" s="400">
        <f>'1A'!B159</f>
        <v>2.7564102564102599</v>
      </c>
      <c r="C68" s="401">
        <f>'1A'!C159</f>
        <v>2.6076555023923502</v>
      </c>
      <c r="D68" s="401">
        <f>'1A'!D159</f>
        <v>2.6036400404448901</v>
      </c>
      <c r="E68" s="400">
        <f>'1A'!E159</f>
        <v>2.7564102564102599</v>
      </c>
      <c r="F68" s="401">
        <f>'1A'!F159</f>
        <v>2.6182795698924699</v>
      </c>
      <c r="G68" s="401">
        <f>'1A'!G159</f>
        <v>2.5509708737864099</v>
      </c>
      <c r="H68" s="400">
        <f>'1A'!H159</f>
        <v>0</v>
      </c>
      <c r="I68" s="401">
        <f>'1A'!I159</f>
        <v>0</v>
      </c>
      <c r="J68" s="401">
        <f>'1A'!J159</f>
        <v>0</v>
      </c>
      <c r="K68" s="400">
        <f>'1A'!K159</f>
        <v>0</v>
      </c>
      <c r="L68" s="401">
        <f>'1A'!L159</f>
        <v>0</v>
      </c>
      <c r="M68" s="401">
        <f>'1A'!M159</f>
        <v>0</v>
      </c>
      <c r="N68" s="654" t="str">
        <f>'1A'!N159 &amp; ""</f>
        <v/>
      </c>
      <c r="O68" s="402" t="s">
        <v>689</v>
      </c>
    </row>
    <row r="69" spans="1:15" x14ac:dyDescent="0.3">
      <c r="A69" s="399" t="s">
        <v>174</v>
      </c>
      <c r="B69" s="400">
        <f>'1A'!B160</f>
        <v>0.461108135496125</v>
      </c>
      <c r="C69" s="401">
        <f>'1A'!C160</f>
        <v>0.54012944179197897</v>
      </c>
      <c r="D69" s="401">
        <f>'1A'!D160</f>
        <v>0.54793215973739995</v>
      </c>
      <c r="E69" s="400">
        <f>'1A'!E160</f>
        <v>0.461108135496125</v>
      </c>
      <c r="F69" s="401">
        <f>'1A'!F160</f>
        <v>0.52964980507198101</v>
      </c>
      <c r="G69" s="401">
        <f>'1A'!G160</f>
        <v>0.55353236750406998</v>
      </c>
      <c r="H69" s="400">
        <f>'1A'!H160</f>
        <v>0</v>
      </c>
      <c r="I69" s="401">
        <f>'1A'!I160</f>
        <v>0</v>
      </c>
      <c r="J69" s="401">
        <f>'1A'!J160</f>
        <v>0</v>
      </c>
      <c r="K69" s="400">
        <f>'1A'!K160</f>
        <v>0</v>
      </c>
      <c r="L69" s="401">
        <f>'1A'!L160</f>
        <v>0</v>
      </c>
      <c r="M69" s="401">
        <f>'1A'!M160</f>
        <v>0</v>
      </c>
      <c r="N69" s="654" t="str">
        <f>'1A'!N160 &amp; ""</f>
        <v/>
      </c>
      <c r="O69" s="402" t="s">
        <v>689</v>
      </c>
    </row>
    <row r="70" spans="1:15" x14ac:dyDescent="0.3">
      <c r="A70" s="399" t="s">
        <v>260</v>
      </c>
      <c r="B70" s="400" t="str">
        <f>'1A'!B161</f>
        <v>-</v>
      </c>
      <c r="C70" s="401" t="str">
        <f>'1A'!C161</f>
        <v>*</v>
      </c>
      <c r="D70" s="401" t="str">
        <f>'1A'!D161</f>
        <v>*</v>
      </c>
      <c r="E70" s="400" t="str">
        <f>'1A'!E161</f>
        <v>-</v>
      </c>
      <c r="F70" s="401" t="str">
        <f>'1A'!F161</f>
        <v>*</v>
      </c>
      <c r="G70" s="401" t="str">
        <f>'1A'!G161</f>
        <v>**</v>
      </c>
      <c r="H70" s="400">
        <f>'1A'!H161</f>
        <v>0</v>
      </c>
      <c r="I70" s="401">
        <f>'1A'!I161</f>
        <v>0</v>
      </c>
      <c r="J70" s="401">
        <f>'1A'!J161</f>
        <v>0</v>
      </c>
      <c r="K70" s="400">
        <f>'1A'!K161</f>
        <v>0</v>
      </c>
      <c r="L70" s="401">
        <f>'1A'!L161</f>
        <v>0</v>
      </c>
      <c r="M70" s="401">
        <f>'1A'!M161</f>
        <v>0</v>
      </c>
      <c r="N70" s="654" t="str">
        <f>'1A'!N161 &amp; ""</f>
        <v/>
      </c>
      <c r="O70" s="402" t="s">
        <v>689</v>
      </c>
    </row>
    <row r="71" spans="1:15" x14ac:dyDescent="0.3">
      <c r="A71" s="399" t="s">
        <v>173</v>
      </c>
      <c r="B71" s="400" t="str">
        <f>'1A'!B162</f>
        <v>-</v>
      </c>
      <c r="C71" s="401">
        <f>'1A'!C162</f>
        <v>0.27540575000760631</v>
      </c>
      <c r="D71" s="401">
        <f>'1A'!D162</f>
        <v>0.27881228223323484</v>
      </c>
      <c r="E71" s="400" t="str">
        <f>'1A'!E162</f>
        <v>-</v>
      </c>
      <c r="F71" s="401">
        <f>'1A'!F162</f>
        <v>0.26079625668703427</v>
      </c>
      <c r="G71" s="401">
        <f>'1A'!G162</f>
        <v>0.37114249262458809</v>
      </c>
      <c r="H71" s="400">
        <f>'1A'!H162</f>
        <v>0</v>
      </c>
      <c r="I71" s="401">
        <f>'1A'!I162</f>
        <v>0</v>
      </c>
      <c r="J71" s="401">
        <f>'1A'!J162</f>
        <v>0</v>
      </c>
      <c r="K71" s="400">
        <f>'1A'!K162</f>
        <v>0</v>
      </c>
      <c r="L71" s="401">
        <f>'1A'!L162</f>
        <v>0</v>
      </c>
      <c r="M71" s="401">
        <f>'1A'!M162</f>
        <v>0</v>
      </c>
      <c r="N71" s="654" t="str">
        <f>'1A'!N162 &amp; ""</f>
        <v/>
      </c>
      <c r="O71" s="402" t="s">
        <v>689</v>
      </c>
    </row>
    <row r="72" spans="1:15" ht="26" x14ac:dyDescent="0.3">
      <c r="A72" s="465" t="s">
        <v>721</v>
      </c>
      <c r="B72" s="466">
        <f>'1A'!B163</f>
        <v>0.11688311688311701</v>
      </c>
      <c r="C72" s="467">
        <f>'1A'!C163</f>
        <v>9.6618357487922704E-2</v>
      </c>
      <c r="D72" s="467">
        <f>'1A'!D163</f>
        <v>0.149542217700916</v>
      </c>
      <c r="E72" s="466">
        <f>'1A'!E163</f>
        <v>0.11688311688311701</v>
      </c>
      <c r="F72" s="467">
        <f>'1A'!F163</f>
        <v>6.4864864864864896E-2</v>
      </c>
      <c r="G72" s="467">
        <f>'1A'!G163</f>
        <v>9.5121951219512196E-2</v>
      </c>
      <c r="H72" s="466">
        <f>'1A'!H163</f>
        <v>0</v>
      </c>
      <c r="I72" s="467">
        <f>'1A'!I163</f>
        <v>0</v>
      </c>
      <c r="J72" s="467">
        <f>'1A'!J163</f>
        <v>0</v>
      </c>
      <c r="K72" s="466">
        <f>'1A'!K163</f>
        <v>0</v>
      </c>
      <c r="L72" s="467">
        <f>'1A'!L163</f>
        <v>0</v>
      </c>
      <c r="M72" s="467">
        <f>'1A'!M163</f>
        <v>0</v>
      </c>
      <c r="N72" s="651" t="s">
        <v>208</v>
      </c>
      <c r="O72" s="402" t="s">
        <v>695</v>
      </c>
    </row>
    <row r="73" spans="1:15" x14ac:dyDescent="0.3">
      <c r="A73" s="399" t="s">
        <v>104</v>
      </c>
      <c r="B73" s="468">
        <f>'1A'!B164</f>
        <v>0.493506493506494</v>
      </c>
      <c r="C73" s="469">
        <f>'1A'!C164</f>
        <v>0.39130434782608697</v>
      </c>
      <c r="D73" s="469">
        <f>'1A'!D164</f>
        <v>0.44354018311291998</v>
      </c>
      <c r="E73" s="468">
        <f>'1A'!E164</f>
        <v>0.493506493506494</v>
      </c>
      <c r="F73" s="469">
        <f>'1A'!F164</f>
        <v>0.38918918918918899</v>
      </c>
      <c r="G73" s="469">
        <f>'1A'!G164</f>
        <v>0.448780487804878</v>
      </c>
      <c r="H73" s="468">
        <f>'1A'!H164</f>
        <v>0</v>
      </c>
      <c r="I73" s="469">
        <f>'1A'!I164</f>
        <v>0</v>
      </c>
      <c r="J73" s="469">
        <f>'1A'!J164</f>
        <v>0</v>
      </c>
      <c r="K73" s="468">
        <f>'1A'!K164</f>
        <v>0</v>
      </c>
      <c r="L73" s="469">
        <f>'1A'!L164</f>
        <v>0</v>
      </c>
      <c r="M73" s="469">
        <f>'1A'!M164</f>
        <v>0</v>
      </c>
      <c r="N73" s="652"/>
      <c r="O73" s="402" t="s">
        <v>695</v>
      </c>
    </row>
    <row r="74" spans="1:15" x14ac:dyDescent="0.3">
      <c r="A74" s="399" t="s">
        <v>105</v>
      </c>
      <c r="B74" s="468">
        <f>'1A'!B165</f>
        <v>0.38961038961039002</v>
      </c>
      <c r="C74" s="469">
        <f>'1A'!C165</f>
        <v>0.51207729468598995</v>
      </c>
      <c r="D74" s="469">
        <f>'1A'!D165</f>
        <v>0.40691759918616499</v>
      </c>
      <c r="E74" s="468">
        <f>'1A'!E165</f>
        <v>0.38961038961039002</v>
      </c>
      <c r="F74" s="469">
        <f>'1A'!F165</f>
        <v>0.54594594594594603</v>
      </c>
      <c r="G74" s="469">
        <f>'1A'!G165</f>
        <v>0.45609756097560999</v>
      </c>
      <c r="H74" s="468">
        <f>'1A'!H165</f>
        <v>0</v>
      </c>
      <c r="I74" s="469">
        <f>'1A'!I165</f>
        <v>0</v>
      </c>
      <c r="J74" s="469">
        <f>'1A'!J165</f>
        <v>0</v>
      </c>
      <c r="K74" s="468">
        <f>'1A'!K165</f>
        <v>0</v>
      </c>
      <c r="L74" s="469">
        <f>'1A'!L165</f>
        <v>0</v>
      </c>
      <c r="M74" s="469">
        <f>'1A'!M165</f>
        <v>0</v>
      </c>
      <c r="N74" s="652"/>
      <c r="O74" s="402" t="s">
        <v>695</v>
      </c>
    </row>
    <row r="75" spans="1:15" x14ac:dyDescent="0.3">
      <c r="A75" s="473" t="s">
        <v>259</v>
      </c>
      <c r="B75" s="471">
        <f>'1A'!B166</f>
        <v>77</v>
      </c>
      <c r="C75" s="472">
        <f>'1A'!C166</f>
        <v>414</v>
      </c>
      <c r="D75" s="472">
        <f>'1A'!D166</f>
        <v>983</v>
      </c>
      <c r="E75" s="471">
        <f>'1A'!E166</f>
        <v>77</v>
      </c>
      <c r="F75" s="472">
        <f>'1A'!F166</f>
        <v>185</v>
      </c>
      <c r="G75" s="472">
        <f>'1A'!G166</f>
        <v>410</v>
      </c>
      <c r="H75" s="471">
        <f>'1A'!H166</f>
        <v>0</v>
      </c>
      <c r="I75" s="472">
        <f>'1A'!I166</f>
        <v>0</v>
      </c>
      <c r="J75" s="472">
        <f>'1A'!J166</f>
        <v>0</v>
      </c>
      <c r="K75" s="471">
        <f>'1A'!K166</f>
        <v>0</v>
      </c>
      <c r="L75" s="472">
        <f>'1A'!L166</f>
        <v>0</v>
      </c>
      <c r="M75" s="472">
        <f>'1A'!M166</f>
        <v>0</v>
      </c>
      <c r="N75" s="653"/>
      <c r="O75" s="402" t="s">
        <v>695</v>
      </c>
    </row>
    <row r="76" spans="1:15" x14ac:dyDescent="0.3">
      <c r="A76" s="399" t="s">
        <v>194</v>
      </c>
      <c r="B76" s="400">
        <f>'1A'!B167</f>
        <v>1.72727272727273</v>
      </c>
      <c r="C76" s="401">
        <f>'1A'!C167</f>
        <v>1.5845410628019301</v>
      </c>
      <c r="D76" s="401">
        <f>'1A'!D167</f>
        <v>1.74262461851475</v>
      </c>
      <c r="E76" s="400">
        <f>'1A'!E167</f>
        <v>1.72727272727273</v>
      </c>
      <c r="F76" s="401">
        <f>'1A'!F167</f>
        <v>1.5189189189189201</v>
      </c>
      <c r="G76" s="401">
        <f>'1A'!G167</f>
        <v>1.6390243902438999</v>
      </c>
      <c r="H76" s="400">
        <f>'1A'!H167</f>
        <v>0</v>
      </c>
      <c r="I76" s="401">
        <f>'1A'!I167</f>
        <v>0</v>
      </c>
      <c r="J76" s="401">
        <f>'1A'!J167</f>
        <v>0</v>
      </c>
      <c r="K76" s="400">
        <f>'1A'!K167</f>
        <v>0</v>
      </c>
      <c r="L76" s="401">
        <f>'1A'!L167</f>
        <v>0</v>
      </c>
      <c r="M76" s="401">
        <f>'1A'!M167</f>
        <v>0</v>
      </c>
      <c r="N76" s="654"/>
      <c r="O76" s="402" t="s">
        <v>695</v>
      </c>
    </row>
    <row r="77" spans="1:15" x14ac:dyDescent="0.3">
      <c r="A77" s="399" t="s">
        <v>174</v>
      </c>
      <c r="B77" s="400">
        <f>'1A'!B168</f>
        <v>0.66166384445744097</v>
      </c>
      <c r="C77" s="401">
        <f>'1A'!C168</f>
        <v>0.66116974409992002</v>
      </c>
      <c r="D77" s="401">
        <f>'1A'!D168</f>
        <v>0.70051190802393404</v>
      </c>
      <c r="E77" s="400">
        <f>'1A'!E168</f>
        <v>0.66166384445744097</v>
      </c>
      <c r="F77" s="401">
        <f>'1A'!F168</f>
        <v>0.61760311488897501</v>
      </c>
      <c r="G77" s="401">
        <f>'1A'!G168</f>
        <v>0.649573133778929</v>
      </c>
      <c r="H77" s="400">
        <f>'1A'!H168</f>
        <v>0</v>
      </c>
      <c r="I77" s="401">
        <f>'1A'!I168</f>
        <v>0</v>
      </c>
      <c r="J77" s="401">
        <f>'1A'!J168</f>
        <v>0</v>
      </c>
      <c r="K77" s="400">
        <f>'1A'!K168</f>
        <v>0</v>
      </c>
      <c r="L77" s="401">
        <f>'1A'!L168</f>
        <v>0</v>
      </c>
      <c r="M77" s="401">
        <f>'1A'!M168</f>
        <v>0</v>
      </c>
      <c r="N77" s="654"/>
      <c r="O77" s="402" t="s">
        <v>695</v>
      </c>
    </row>
    <row r="78" spans="1:15" x14ac:dyDescent="0.3">
      <c r="A78" s="399" t="s">
        <v>260</v>
      </c>
      <c r="B78" s="400" t="str">
        <f>'1A'!B169</f>
        <v>-</v>
      </c>
      <c r="C78" s="401" t="str">
        <f>'1A'!C169</f>
        <v xml:space="preserve"> </v>
      </c>
      <c r="D78" s="401" t="str">
        <f>'1A'!D169</f>
        <v xml:space="preserve"> </v>
      </c>
      <c r="E78" s="400" t="str">
        <f>'1A'!E169</f>
        <v>-</v>
      </c>
      <c r="F78" s="401" t="str">
        <f>'1A'!F169</f>
        <v>*</v>
      </c>
      <c r="G78" s="401" t="str">
        <f>'1A'!G169</f>
        <v xml:space="preserve"> </v>
      </c>
      <c r="H78" s="400">
        <f>'1A'!H169</f>
        <v>0</v>
      </c>
      <c r="I78" s="401">
        <f>'1A'!I169</f>
        <v>0</v>
      </c>
      <c r="J78" s="401">
        <f>'1A'!J169</f>
        <v>0</v>
      </c>
      <c r="K78" s="400">
        <f>'1A'!K169</f>
        <v>0</v>
      </c>
      <c r="L78" s="401">
        <f>'1A'!L169</f>
        <v>0</v>
      </c>
      <c r="M78" s="401">
        <f>'1A'!M169</f>
        <v>0</v>
      </c>
      <c r="N78" s="654"/>
      <c r="O78" s="402" t="s">
        <v>695</v>
      </c>
    </row>
    <row r="79" spans="1:15" x14ac:dyDescent="0.3">
      <c r="A79" s="399" t="s">
        <v>173</v>
      </c>
      <c r="B79" s="400" t="str">
        <f>'1A'!B170</f>
        <v>-</v>
      </c>
      <c r="C79" s="401">
        <f>'1A'!C170</f>
        <v>0.21587748947149252</v>
      </c>
      <c r="D79" s="401">
        <f>'1A'!D170</f>
        <v>-2.19152466448801E-2</v>
      </c>
      <c r="E79" s="400" t="str">
        <f>'1A'!E170</f>
        <v>-</v>
      </c>
      <c r="F79" s="401">
        <f>'1A'!F170</f>
        <v>0.33735873950581541</v>
      </c>
      <c r="G79" s="401">
        <f>'1A'!G170</f>
        <v>0.13585589126114297</v>
      </c>
      <c r="H79" s="400">
        <f>'1A'!H170</f>
        <v>0</v>
      </c>
      <c r="I79" s="401">
        <f>'1A'!I170</f>
        <v>0</v>
      </c>
      <c r="J79" s="401">
        <f>'1A'!J170</f>
        <v>0</v>
      </c>
      <c r="K79" s="400">
        <f>'1A'!K170</f>
        <v>0</v>
      </c>
      <c r="L79" s="401">
        <f>'1A'!L170</f>
        <v>0</v>
      </c>
      <c r="M79" s="401">
        <f>'1A'!M170</f>
        <v>0</v>
      </c>
      <c r="N79" s="654"/>
      <c r="O79" s="402" t="s">
        <v>695</v>
      </c>
    </row>
    <row r="80" spans="1:15" ht="26" x14ac:dyDescent="0.3">
      <c r="A80" s="465" t="s">
        <v>722</v>
      </c>
      <c r="B80" s="466">
        <f>'1A'!B171</f>
        <v>0.230769230769231</v>
      </c>
      <c r="C80" s="467">
        <f>'1A'!C171</f>
        <v>0.212410501193317</v>
      </c>
      <c r="D80" s="467">
        <f>'1A'!D171</f>
        <v>0.215228426395939</v>
      </c>
      <c r="E80" s="466">
        <f>'1A'!E171</f>
        <v>0.230769230769231</v>
      </c>
      <c r="F80" s="467">
        <f>'1A'!F171</f>
        <v>0.16042780748663099</v>
      </c>
      <c r="G80" s="467">
        <f>'1A'!G171</f>
        <v>0.12195121951219499</v>
      </c>
      <c r="H80" s="466">
        <f>'1A'!H171</f>
        <v>0</v>
      </c>
      <c r="I80" s="467">
        <f>'1A'!I171</f>
        <v>0</v>
      </c>
      <c r="J80" s="467">
        <f>'1A'!J171</f>
        <v>0</v>
      </c>
      <c r="K80" s="466">
        <f>'1A'!K171</f>
        <v>0</v>
      </c>
      <c r="L80" s="467">
        <f>'1A'!L171</f>
        <v>0</v>
      </c>
      <c r="M80" s="467">
        <f>'1A'!M171</f>
        <v>0</v>
      </c>
      <c r="N80" s="651" t="s">
        <v>208</v>
      </c>
      <c r="O80" s="402" t="s">
        <v>695</v>
      </c>
    </row>
    <row r="81" spans="1:15" x14ac:dyDescent="0.3">
      <c r="A81" s="399" t="s">
        <v>104</v>
      </c>
      <c r="B81" s="468">
        <f>'1A'!B172</f>
        <v>0.34615384615384598</v>
      </c>
      <c r="C81" s="469">
        <f>'1A'!C172</f>
        <v>0.384248210023866</v>
      </c>
      <c r="D81" s="469">
        <f>'1A'!D172</f>
        <v>0.42842639593908599</v>
      </c>
      <c r="E81" s="468">
        <f>'1A'!E172</f>
        <v>0.34615384615384598</v>
      </c>
      <c r="F81" s="469">
        <f>'1A'!F172</f>
        <v>0.31550802139037398</v>
      </c>
      <c r="G81" s="469">
        <f>'1A'!G172</f>
        <v>0.421951219512195</v>
      </c>
      <c r="H81" s="468">
        <f>'1A'!H172</f>
        <v>0</v>
      </c>
      <c r="I81" s="469">
        <f>'1A'!I172</f>
        <v>0</v>
      </c>
      <c r="J81" s="469">
        <f>'1A'!J172</f>
        <v>0</v>
      </c>
      <c r="K81" s="468">
        <f>'1A'!K172</f>
        <v>0</v>
      </c>
      <c r="L81" s="469">
        <f>'1A'!L172</f>
        <v>0</v>
      </c>
      <c r="M81" s="469">
        <f>'1A'!M172</f>
        <v>0</v>
      </c>
      <c r="N81" s="652"/>
      <c r="O81" s="402" t="s">
        <v>695</v>
      </c>
    </row>
    <row r="82" spans="1:15" x14ac:dyDescent="0.3">
      <c r="A82" s="399" t="s">
        <v>105</v>
      </c>
      <c r="B82" s="468">
        <f>'1A'!B173</f>
        <v>0.42307692307692302</v>
      </c>
      <c r="C82" s="469">
        <f>'1A'!C173</f>
        <v>0.403341288782816</v>
      </c>
      <c r="D82" s="469">
        <f>'1A'!D173</f>
        <v>0.35634517766497498</v>
      </c>
      <c r="E82" s="468">
        <f>'1A'!E173</f>
        <v>0.42307692307692302</v>
      </c>
      <c r="F82" s="469">
        <f>'1A'!F173</f>
        <v>0.52406417112299497</v>
      </c>
      <c r="G82" s="469">
        <f>'1A'!G173</f>
        <v>0.45609756097560999</v>
      </c>
      <c r="H82" s="468">
        <f>'1A'!H173</f>
        <v>0</v>
      </c>
      <c r="I82" s="469">
        <f>'1A'!I173</f>
        <v>0</v>
      </c>
      <c r="J82" s="469">
        <f>'1A'!J173</f>
        <v>0</v>
      </c>
      <c r="K82" s="468">
        <f>'1A'!K173</f>
        <v>0</v>
      </c>
      <c r="L82" s="469">
        <f>'1A'!L173</f>
        <v>0</v>
      </c>
      <c r="M82" s="469">
        <f>'1A'!M173</f>
        <v>0</v>
      </c>
      <c r="N82" s="652"/>
      <c r="O82" s="402" t="s">
        <v>695</v>
      </c>
    </row>
    <row r="83" spans="1:15" x14ac:dyDescent="0.3">
      <c r="A83" s="473" t="s">
        <v>259</v>
      </c>
      <c r="B83" s="471">
        <f>'1A'!B174</f>
        <v>78</v>
      </c>
      <c r="C83" s="472">
        <f>'1A'!C174</f>
        <v>419</v>
      </c>
      <c r="D83" s="472">
        <f>'1A'!D174</f>
        <v>985</v>
      </c>
      <c r="E83" s="471">
        <f>'1A'!E174</f>
        <v>78</v>
      </c>
      <c r="F83" s="472">
        <f>'1A'!F174</f>
        <v>187</v>
      </c>
      <c r="G83" s="472">
        <f>'1A'!G174</f>
        <v>410</v>
      </c>
      <c r="H83" s="471">
        <f>'1A'!H174</f>
        <v>0</v>
      </c>
      <c r="I83" s="472">
        <f>'1A'!I174</f>
        <v>0</v>
      </c>
      <c r="J83" s="472">
        <f>'1A'!J174</f>
        <v>0</v>
      </c>
      <c r="K83" s="471">
        <f>'1A'!K174</f>
        <v>0</v>
      </c>
      <c r="L83" s="472">
        <f>'1A'!L174</f>
        <v>0</v>
      </c>
      <c r="M83" s="472">
        <f>'1A'!M174</f>
        <v>0</v>
      </c>
      <c r="N83" s="653"/>
      <c r="O83" s="402" t="s">
        <v>695</v>
      </c>
    </row>
    <row r="84" spans="1:15" x14ac:dyDescent="0.3">
      <c r="A84" s="399" t="s">
        <v>194</v>
      </c>
      <c r="B84" s="400">
        <f>'1A'!B175</f>
        <v>1.8076923076923099</v>
      </c>
      <c r="C84" s="401">
        <f>'1A'!C175</f>
        <v>1.8090692124104999</v>
      </c>
      <c r="D84" s="401">
        <f>'1A'!D175</f>
        <v>1.8588832487309599</v>
      </c>
      <c r="E84" s="400">
        <f>'1A'!E175</f>
        <v>1.8076923076923099</v>
      </c>
      <c r="F84" s="401">
        <f>'1A'!F175</f>
        <v>1.63636363636364</v>
      </c>
      <c r="G84" s="401">
        <f>'1A'!G175</f>
        <v>1.66585365853658</v>
      </c>
      <c r="H84" s="400">
        <f>'1A'!H175</f>
        <v>0</v>
      </c>
      <c r="I84" s="401">
        <f>'1A'!I175</f>
        <v>0</v>
      </c>
      <c r="J84" s="401">
        <f>'1A'!J175</f>
        <v>0</v>
      </c>
      <c r="K84" s="400">
        <f>'1A'!K175</f>
        <v>0</v>
      </c>
      <c r="L84" s="401">
        <f>'1A'!L175</f>
        <v>0</v>
      </c>
      <c r="M84" s="401">
        <f>'1A'!M175</f>
        <v>0</v>
      </c>
      <c r="N84" s="654"/>
      <c r="O84" s="402" t="s">
        <v>695</v>
      </c>
    </row>
    <row r="85" spans="1:15" x14ac:dyDescent="0.3">
      <c r="A85" s="399" t="s">
        <v>174</v>
      </c>
      <c r="B85" s="400">
        <f>'1A'!B176</f>
        <v>0.79049043313320699</v>
      </c>
      <c r="C85" s="401">
        <f>'1A'!C176</f>
        <v>0.76202565760851104</v>
      </c>
      <c r="D85" s="401">
        <f>'1A'!D176</f>
        <v>0.74311526448770904</v>
      </c>
      <c r="E85" s="400">
        <f>'1A'!E176</f>
        <v>0.79049043313320699</v>
      </c>
      <c r="F85" s="401">
        <f>'1A'!F176</f>
        <v>0.74513738097081095</v>
      </c>
      <c r="G85" s="401">
        <f>'1A'!G176</f>
        <v>0.68376555415949503</v>
      </c>
      <c r="H85" s="400">
        <f>'1A'!H176</f>
        <v>0</v>
      </c>
      <c r="I85" s="401">
        <f>'1A'!I176</f>
        <v>0</v>
      </c>
      <c r="J85" s="401">
        <f>'1A'!J176</f>
        <v>0</v>
      </c>
      <c r="K85" s="400">
        <f>'1A'!K176</f>
        <v>0</v>
      </c>
      <c r="L85" s="401">
        <f>'1A'!L176</f>
        <v>0</v>
      </c>
      <c r="M85" s="401">
        <f>'1A'!M176</f>
        <v>0</v>
      </c>
      <c r="N85" s="654"/>
      <c r="O85" s="402" t="s">
        <v>695</v>
      </c>
    </row>
    <row r="86" spans="1:15" x14ac:dyDescent="0.3">
      <c r="A86" s="399" t="s">
        <v>260</v>
      </c>
      <c r="B86" s="400" t="str">
        <f>'1A'!B177</f>
        <v>-</v>
      </c>
      <c r="C86" s="401" t="str">
        <f>'1A'!C177</f>
        <v xml:space="preserve"> </v>
      </c>
      <c r="D86" s="401" t="str">
        <f>'1A'!D177</f>
        <v xml:space="preserve"> </v>
      </c>
      <c r="E86" s="400" t="str">
        <f>'1A'!E177</f>
        <v>-</v>
      </c>
      <c r="F86" s="401" t="str">
        <f>'1A'!F177</f>
        <v xml:space="preserve"> </v>
      </c>
      <c r="G86" s="401" t="str">
        <f>'1A'!G177</f>
        <v xml:space="preserve"> </v>
      </c>
      <c r="H86" s="400">
        <f>'1A'!H177</f>
        <v>0</v>
      </c>
      <c r="I86" s="401">
        <f>'1A'!I177</f>
        <v>0</v>
      </c>
      <c r="J86" s="401">
        <f>'1A'!J177</f>
        <v>0</v>
      </c>
      <c r="K86" s="400">
        <f>'1A'!K177</f>
        <v>0</v>
      </c>
      <c r="L86" s="401">
        <f>'1A'!L177</f>
        <v>0</v>
      </c>
      <c r="M86" s="401">
        <f>'1A'!M177</f>
        <v>0</v>
      </c>
      <c r="N86" s="654"/>
      <c r="O86" s="402" t="s">
        <v>695</v>
      </c>
    </row>
    <row r="87" spans="1:15" x14ac:dyDescent="0.3">
      <c r="A87" s="399" t="s">
        <v>173</v>
      </c>
      <c r="B87" s="477" t="str">
        <f>'1A'!B178</f>
        <v>-</v>
      </c>
      <c r="C87" s="478">
        <f>'1A'!C178</f>
        <v>-1.806900731546425E-3</v>
      </c>
      <c r="D87" s="478">
        <f>'1A'!D178</f>
        <v>-6.8886945922097459E-2</v>
      </c>
      <c r="E87" s="477" t="str">
        <f>'1A'!E178</f>
        <v>-</v>
      </c>
      <c r="F87" s="478">
        <f>'1A'!F178</f>
        <v>0.22992897109181712</v>
      </c>
      <c r="G87" s="478">
        <f>'1A'!G178</f>
        <v>0.20743754682126719</v>
      </c>
      <c r="H87" s="477">
        <f>'1A'!H178</f>
        <v>0</v>
      </c>
      <c r="I87" s="478">
        <f>'1A'!I178</f>
        <v>0</v>
      </c>
      <c r="J87" s="478">
        <f>'1A'!J178</f>
        <v>0</v>
      </c>
      <c r="K87" s="477">
        <f>'1A'!K178</f>
        <v>0</v>
      </c>
      <c r="L87" s="478">
        <f>'1A'!L178</f>
        <v>0</v>
      </c>
      <c r="M87" s="669">
        <f>'1A'!M178</f>
        <v>0</v>
      </c>
      <c r="N87" s="668"/>
      <c r="O87" s="402" t="s">
        <v>695</v>
      </c>
    </row>
    <row r="88" spans="1:15" ht="26" x14ac:dyDescent="0.3">
      <c r="A88" s="465" t="s">
        <v>147</v>
      </c>
      <c r="B88" s="466">
        <f>'1A'!B205</f>
        <v>0.141025641025641</v>
      </c>
      <c r="C88" s="467">
        <f>'1A'!C205</f>
        <v>0.22891566265060201</v>
      </c>
      <c r="D88" s="467">
        <f>'1A'!D205</f>
        <v>0.23517382413087901</v>
      </c>
      <c r="E88" s="466">
        <f>'1A'!E205</f>
        <v>0.141025641025641</v>
      </c>
      <c r="F88" s="467">
        <f>'1A'!F205</f>
        <v>0.225806451612903</v>
      </c>
      <c r="G88" s="467">
        <f>'1A'!G205</f>
        <v>0.212713936430318</v>
      </c>
      <c r="H88" s="466">
        <f>'1A'!H205</f>
        <v>0</v>
      </c>
      <c r="I88" s="467">
        <f>'1A'!I205</f>
        <v>0</v>
      </c>
      <c r="J88" s="467">
        <f>'1A'!J205</f>
        <v>0</v>
      </c>
      <c r="K88" s="466">
        <f>'1A'!K205</f>
        <v>0</v>
      </c>
      <c r="L88" s="467">
        <f>'1A'!L205</f>
        <v>0</v>
      </c>
      <c r="M88" s="467">
        <f>'1A'!M205</f>
        <v>0</v>
      </c>
      <c r="N88" s="655" t="str">
        <f>'1A'!N205 &amp;""</f>
        <v/>
      </c>
      <c r="O88" s="454" t="s">
        <v>690</v>
      </c>
    </row>
    <row r="89" spans="1:15" x14ac:dyDescent="0.3">
      <c r="A89" s="399" t="s">
        <v>102</v>
      </c>
      <c r="B89" s="468">
        <f>'1A'!B206</f>
        <v>0.85897435897435903</v>
      </c>
      <c r="C89" s="469">
        <f>'1A'!C206</f>
        <v>0.77108433734939796</v>
      </c>
      <c r="D89" s="469">
        <f>'1A'!D206</f>
        <v>0.76482617586912105</v>
      </c>
      <c r="E89" s="468">
        <f>'1A'!E206</f>
        <v>0.85897435897435903</v>
      </c>
      <c r="F89" s="469">
        <f>'1A'!F206</f>
        <v>0.77419354838709697</v>
      </c>
      <c r="G89" s="469">
        <f>'1A'!G206</f>
        <v>0.787286063569682</v>
      </c>
      <c r="H89" s="468">
        <f>'1A'!H206</f>
        <v>0</v>
      </c>
      <c r="I89" s="469">
        <f>'1A'!I206</f>
        <v>0</v>
      </c>
      <c r="J89" s="469">
        <f>'1A'!J206</f>
        <v>0</v>
      </c>
      <c r="K89" s="468">
        <f>'1A'!K206</f>
        <v>0</v>
      </c>
      <c r="L89" s="469">
        <f>'1A'!L206</f>
        <v>0</v>
      </c>
      <c r="M89" s="469">
        <f>'1A'!M206</f>
        <v>0</v>
      </c>
      <c r="N89" s="655" t="str">
        <f>'1A'!N206 &amp;""</f>
        <v/>
      </c>
      <c r="O89" s="454" t="s">
        <v>690</v>
      </c>
    </row>
    <row r="90" spans="1:15" x14ac:dyDescent="0.3">
      <c r="A90" s="399" t="s">
        <v>259</v>
      </c>
      <c r="B90" s="471">
        <f>'1A'!B207</f>
        <v>78</v>
      </c>
      <c r="C90" s="472">
        <f>'1A'!C207</f>
        <v>415</v>
      </c>
      <c r="D90" s="472">
        <f>'1A'!D207</f>
        <v>978</v>
      </c>
      <c r="E90" s="471">
        <f>'1A'!E207</f>
        <v>78</v>
      </c>
      <c r="F90" s="472">
        <f>'1A'!F207</f>
        <v>186</v>
      </c>
      <c r="G90" s="472">
        <f>'1A'!G207</f>
        <v>409</v>
      </c>
      <c r="H90" s="471">
        <f>'1A'!H207</f>
        <v>0</v>
      </c>
      <c r="I90" s="472">
        <f>'1A'!I207</f>
        <v>0</v>
      </c>
      <c r="J90" s="472">
        <f>'1A'!J207</f>
        <v>0</v>
      </c>
      <c r="K90" s="471">
        <f>'1A'!K207</f>
        <v>0</v>
      </c>
      <c r="L90" s="472">
        <f>'1A'!L207</f>
        <v>0</v>
      </c>
      <c r="M90" s="472">
        <f>'1A'!M207</f>
        <v>0</v>
      </c>
      <c r="N90" s="655" t="str">
        <f>'1A'!N207 &amp;""</f>
        <v/>
      </c>
      <c r="O90" s="454" t="s">
        <v>690</v>
      </c>
    </row>
    <row r="91" spans="1:15" ht="39" x14ac:dyDescent="0.3">
      <c r="A91" s="465" t="s">
        <v>723</v>
      </c>
      <c r="B91" s="466">
        <f>'1A'!B217</f>
        <v>0.96153846153846201</v>
      </c>
      <c r="C91" s="467">
        <f>'1A'!C217</f>
        <v>0.94951923076923095</v>
      </c>
      <c r="D91" s="467">
        <f>'1A'!D217</f>
        <v>0.72290388548057305</v>
      </c>
      <c r="E91" s="466">
        <f>'1A'!E217</f>
        <v>0.96153846153846201</v>
      </c>
      <c r="F91" s="467">
        <f>'1A'!F217</f>
        <v>0.93010752688172005</v>
      </c>
      <c r="G91" s="467">
        <f>'1A'!G217</f>
        <v>0.68459657701711496</v>
      </c>
      <c r="H91" s="466">
        <f>'1A'!H217</f>
        <v>0</v>
      </c>
      <c r="I91" s="467">
        <f>'1A'!I217</f>
        <v>0</v>
      </c>
      <c r="J91" s="467">
        <f>'1A'!J217</f>
        <v>0</v>
      </c>
      <c r="K91" s="466">
        <f>'1A'!K217</f>
        <v>0</v>
      </c>
      <c r="L91" s="467">
        <f>'1A'!L217</f>
        <v>0</v>
      </c>
      <c r="M91" s="467">
        <f>'1A'!M217</f>
        <v>0</v>
      </c>
      <c r="N91" s="656"/>
      <c r="O91" s="454" t="s">
        <v>690</v>
      </c>
    </row>
    <row r="92" spans="1:15" x14ac:dyDescent="0.3">
      <c r="A92" s="399" t="s">
        <v>102</v>
      </c>
      <c r="B92" s="468">
        <f>'1A'!B218</f>
        <v>3.8461538461538498E-2</v>
      </c>
      <c r="C92" s="469">
        <f>'1A'!C218</f>
        <v>5.0480769230769197E-2</v>
      </c>
      <c r="D92" s="469">
        <f>'1A'!D218</f>
        <v>0.27709611451942701</v>
      </c>
      <c r="E92" s="468">
        <f>'1A'!E218</f>
        <v>3.8461538461538498E-2</v>
      </c>
      <c r="F92" s="469">
        <f>'1A'!F218</f>
        <v>6.9892473118279605E-2</v>
      </c>
      <c r="G92" s="469">
        <f>'1A'!G218</f>
        <v>0.31540342298288498</v>
      </c>
      <c r="H92" s="468">
        <f>'1A'!H218</f>
        <v>0</v>
      </c>
      <c r="I92" s="469">
        <f>'1A'!I218</f>
        <v>0</v>
      </c>
      <c r="J92" s="469">
        <f>'1A'!J218</f>
        <v>0</v>
      </c>
      <c r="K92" s="468">
        <f>'1A'!K218</f>
        <v>0</v>
      </c>
      <c r="L92" s="469">
        <f>'1A'!L218</f>
        <v>0</v>
      </c>
      <c r="M92" s="469">
        <f>'1A'!M218</f>
        <v>0</v>
      </c>
      <c r="N92" s="657"/>
      <c r="O92" s="454" t="s">
        <v>690</v>
      </c>
    </row>
    <row r="93" spans="1:15" x14ac:dyDescent="0.3">
      <c r="A93" s="671" t="s">
        <v>259</v>
      </c>
      <c r="B93" s="672">
        <f>'1A'!B219</f>
        <v>78</v>
      </c>
      <c r="C93" s="673">
        <f>'1A'!C219</f>
        <v>416</v>
      </c>
      <c r="D93" s="673">
        <f>'1A'!D219</f>
        <v>978</v>
      </c>
      <c r="E93" s="672">
        <f>'1A'!E219</f>
        <v>78</v>
      </c>
      <c r="F93" s="673">
        <f>'1A'!F219</f>
        <v>186</v>
      </c>
      <c r="G93" s="673">
        <f>'1A'!G219</f>
        <v>409</v>
      </c>
      <c r="H93" s="672">
        <f>'1A'!H219</f>
        <v>0</v>
      </c>
      <c r="I93" s="673">
        <f>'1A'!I219</f>
        <v>0</v>
      </c>
      <c r="J93" s="673">
        <f>'1A'!J219</f>
        <v>0</v>
      </c>
      <c r="K93" s="672">
        <f>'1A'!K219</f>
        <v>0</v>
      </c>
      <c r="L93" s="673">
        <f>'1A'!L219</f>
        <v>0</v>
      </c>
      <c r="M93" s="673">
        <f>'1A'!M219</f>
        <v>0</v>
      </c>
      <c r="N93" s="819"/>
      <c r="O93" s="454" t="s">
        <v>690</v>
      </c>
    </row>
    <row r="94" spans="1:15" ht="26" x14ac:dyDescent="0.3">
      <c r="A94" s="465" t="s">
        <v>886</v>
      </c>
      <c r="B94" s="466">
        <f>'1A'!B229</f>
        <v>0.51388888888888895</v>
      </c>
      <c r="C94" s="467">
        <f>'1A'!C229</f>
        <v>0.34818941504178302</v>
      </c>
      <c r="D94" s="467">
        <f>'1A'!D229</f>
        <v>0.29290617848970302</v>
      </c>
      <c r="E94" s="466">
        <f>'1A'!E229</f>
        <v>0.51388888888888895</v>
      </c>
      <c r="F94" s="467">
        <f>'1A'!F229</f>
        <v>0.35975609756097598</v>
      </c>
      <c r="G94" s="467">
        <f>'1A'!G229</f>
        <v>0.28767123287671198</v>
      </c>
      <c r="H94" s="466">
        <f>'1A'!H229</f>
        <v>0</v>
      </c>
      <c r="I94" s="467">
        <f>'1A'!I229</f>
        <v>0</v>
      </c>
      <c r="J94" s="467">
        <f>'1A'!J229</f>
        <v>0</v>
      </c>
      <c r="K94" s="466">
        <f>'1A'!K229</f>
        <v>0</v>
      </c>
      <c r="L94" s="467">
        <f>'1A'!L229</f>
        <v>0</v>
      </c>
      <c r="M94" s="467">
        <f>'1A'!M229</f>
        <v>0</v>
      </c>
      <c r="N94" s="674" t="str">
        <f>'1A'!N229 &amp;""</f>
        <v/>
      </c>
      <c r="O94" s="454" t="s">
        <v>690</v>
      </c>
    </row>
    <row r="95" spans="1:15" x14ac:dyDescent="0.3">
      <c r="A95" s="399" t="s">
        <v>102</v>
      </c>
      <c r="B95" s="468">
        <f>'1A'!B230</f>
        <v>0.48611111111111099</v>
      </c>
      <c r="C95" s="469">
        <f>'1A'!C230</f>
        <v>0.65181058495821698</v>
      </c>
      <c r="D95" s="469">
        <f>'1A'!D230</f>
        <v>0.70709382151029798</v>
      </c>
      <c r="E95" s="468">
        <f>'1A'!E230</f>
        <v>0.48611111111111099</v>
      </c>
      <c r="F95" s="469">
        <f>'1A'!F230</f>
        <v>0.64024390243902396</v>
      </c>
      <c r="G95" s="469">
        <f>'1A'!G230</f>
        <v>0.71232876712328796</v>
      </c>
      <c r="H95" s="468">
        <f>'1A'!H230</f>
        <v>0</v>
      </c>
      <c r="I95" s="469">
        <f>'1A'!I230</f>
        <v>0</v>
      </c>
      <c r="J95" s="469">
        <f>'1A'!J230</f>
        <v>0</v>
      </c>
      <c r="K95" s="468">
        <f>'1A'!K230</f>
        <v>0</v>
      </c>
      <c r="L95" s="469">
        <f>'1A'!L230</f>
        <v>0</v>
      </c>
      <c r="M95" s="469">
        <f>'1A'!M230</f>
        <v>0</v>
      </c>
      <c r="N95" s="675" t="str">
        <f>'1A'!N230 &amp;""</f>
        <v/>
      </c>
      <c r="O95" s="454" t="s">
        <v>690</v>
      </c>
    </row>
    <row r="96" spans="1:15" x14ac:dyDescent="0.3">
      <c r="A96" s="399" t="s">
        <v>259</v>
      </c>
      <c r="B96" s="672">
        <f>'1A'!B231</f>
        <v>72</v>
      </c>
      <c r="C96" s="673">
        <f>'1A'!C231</f>
        <v>359</v>
      </c>
      <c r="D96" s="673">
        <f>'1A'!D231</f>
        <v>874</v>
      </c>
      <c r="E96" s="672">
        <f>'1A'!E231</f>
        <v>72</v>
      </c>
      <c r="F96" s="673">
        <f>'1A'!F231</f>
        <v>164</v>
      </c>
      <c r="G96" s="673">
        <f>'1A'!G231</f>
        <v>365</v>
      </c>
      <c r="H96" s="672">
        <f>'1A'!H231</f>
        <v>0</v>
      </c>
      <c r="I96" s="673">
        <f>'1A'!I231</f>
        <v>0</v>
      </c>
      <c r="J96" s="673">
        <f>'1A'!J231</f>
        <v>0</v>
      </c>
      <c r="K96" s="672">
        <f>'1A'!K231</f>
        <v>0</v>
      </c>
      <c r="L96" s="673">
        <f>'1A'!L231</f>
        <v>0</v>
      </c>
      <c r="M96" s="686">
        <f>'1A'!M231</f>
        <v>0</v>
      </c>
      <c r="N96" s="820" t="str">
        <f>'1A'!N231 &amp;""</f>
        <v/>
      </c>
      <c r="O96" s="454" t="s">
        <v>690</v>
      </c>
    </row>
    <row r="97" spans="1:15" ht="26" x14ac:dyDescent="0.3">
      <c r="A97" s="465" t="s">
        <v>293</v>
      </c>
      <c r="B97" s="466">
        <f>'1A'!B238</f>
        <v>0.46478873239436602</v>
      </c>
      <c r="C97" s="467">
        <f>'1A'!C238</f>
        <v>0.539106145251397</v>
      </c>
      <c r="D97" s="467">
        <f>'1A'!D238</f>
        <v>0.548054919908467</v>
      </c>
      <c r="E97" s="466">
        <f>'1A'!E238</f>
        <v>0.46478873239436602</v>
      </c>
      <c r="F97" s="467">
        <f>'1A'!F238</f>
        <v>0.51533742331288301</v>
      </c>
      <c r="G97" s="467">
        <f>'1A'!G238</f>
        <v>0.480769230769231</v>
      </c>
      <c r="H97" s="466">
        <f>'1A'!H238</f>
        <v>0</v>
      </c>
      <c r="I97" s="467">
        <f>'1A'!I238</f>
        <v>0</v>
      </c>
      <c r="J97" s="467">
        <f>'1A'!J238</f>
        <v>0</v>
      </c>
      <c r="K97" s="466">
        <f>'1A'!K238</f>
        <v>0</v>
      </c>
      <c r="L97" s="467">
        <f>'1A'!L238</f>
        <v>0</v>
      </c>
      <c r="M97" s="661">
        <f>'1A'!M238</f>
        <v>0</v>
      </c>
      <c r="N97" s="677" t="str">
        <f>'1A'!N238 &amp;""</f>
        <v/>
      </c>
      <c r="O97" s="402" t="s">
        <v>695</v>
      </c>
    </row>
    <row r="98" spans="1:15" x14ac:dyDescent="0.3">
      <c r="A98" s="399" t="s">
        <v>102</v>
      </c>
      <c r="B98" s="468">
        <f>'1A'!B239</f>
        <v>0.53521126760563398</v>
      </c>
      <c r="C98" s="469">
        <f>'1A'!C239</f>
        <v>0.460893854748603</v>
      </c>
      <c r="D98" s="469">
        <f>'1A'!D239</f>
        <v>0.451945080091533</v>
      </c>
      <c r="E98" s="468">
        <f>'1A'!E239</f>
        <v>0.53521126760563398</v>
      </c>
      <c r="F98" s="469">
        <f>'1A'!F239</f>
        <v>0.48466257668711699</v>
      </c>
      <c r="G98" s="469">
        <f>'1A'!G239</f>
        <v>0.51923076923076905</v>
      </c>
      <c r="H98" s="468">
        <f>'1A'!H239</f>
        <v>0</v>
      </c>
      <c r="I98" s="469">
        <f>'1A'!I239</f>
        <v>0</v>
      </c>
      <c r="J98" s="469">
        <f>'1A'!J239</f>
        <v>0</v>
      </c>
      <c r="K98" s="468">
        <f>'1A'!K239</f>
        <v>0</v>
      </c>
      <c r="L98" s="469">
        <f>'1A'!L239</f>
        <v>0</v>
      </c>
      <c r="M98" s="696">
        <f>'1A'!M239</f>
        <v>0</v>
      </c>
      <c r="N98" s="678" t="str">
        <f>'1A'!N239 &amp;""</f>
        <v/>
      </c>
      <c r="O98" s="402" t="s">
        <v>695</v>
      </c>
    </row>
    <row r="99" spans="1:15" x14ac:dyDescent="0.3">
      <c r="A99" s="399" t="s">
        <v>259</v>
      </c>
      <c r="B99" s="672">
        <f>'1A'!B240</f>
        <v>71</v>
      </c>
      <c r="C99" s="673">
        <f>'1A'!C240</f>
        <v>358</v>
      </c>
      <c r="D99" s="673">
        <f>'1A'!D240</f>
        <v>874</v>
      </c>
      <c r="E99" s="672">
        <f>'1A'!E240</f>
        <v>71</v>
      </c>
      <c r="F99" s="673">
        <f>'1A'!F240</f>
        <v>163</v>
      </c>
      <c r="G99" s="673">
        <f>'1A'!G240</f>
        <v>364</v>
      </c>
      <c r="H99" s="672">
        <f>'1A'!H240</f>
        <v>0</v>
      </c>
      <c r="I99" s="673">
        <f>'1A'!I240</f>
        <v>0</v>
      </c>
      <c r="J99" s="673">
        <f>'1A'!J240</f>
        <v>0</v>
      </c>
      <c r="K99" s="672">
        <f>'1A'!K240</f>
        <v>0</v>
      </c>
      <c r="L99" s="673">
        <f>'1A'!L240</f>
        <v>0</v>
      </c>
      <c r="M99" s="686">
        <f>'1A'!M240</f>
        <v>0</v>
      </c>
      <c r="N99" s="679" t="str">
        <f>'1A'!N240 &amp;""</f>
        <v/>
      </c>
      <c r="O99" s="402" t="s">
        <v>695</v>
      </c>
    </row>
    <row r="100" spans="1:15" ht="26" x14ac:dyDescent="0.3">
      <c r="A100" s="465" t="s">
        <v>333</v>
      </c>
      <c r="B100" s="466">
        <f>'1A'!B253</f>
        <v>0.79166666666666696</v>
      </c>
      <c r="C100" s="467">
        <f>'1A'!C253</f>
        <v>0.83008356545961004</v>
      </c>
      <c r="D100" s="467">
        <f>'1A'!D253</f>
        <v>0.83715596330275199</v>
      </c>
      <c r="E100" s="466">
        <f>'1A'!E253</f>
        <v>0.79166666666666696</v>
      </c>
      <c r="F100" s="467">
        <f>'1A'!F253</f>
        <v>0.792682926829268</v>
      </c>
      <c r="G100" s="467">
        <f>'1A'!G253</f>
        <v>0.79234972677595605</v>
      </c>
      <c r="H100" s="466">
        <f>'1A'!H253</f>
        <v>0</v>
      </c>
      <c r="I100" s="467">
        <f>'1A'!I253</f>
        <v>0</v>
      </c>
      <c r="J100" s="467">
        <f>'1A'!J253</f>
        <v>0</v>
      </c>
      <c r="K100" s="466">
        <f>'1A'!K253</f>
        <v>0</v>
      </c>
      <c r="L100" s="467">
        <f>'1A'!L253</f>
        <v>0</v>
      </c>
      <c r="M100" s="661">
        <f>'1A'!M253</f>
        <v>0</v>
      </c>
      <c r="N100" s="677" t="str">
        <f>'1A'!N253 &amp;""</f>
        <v/>
      </c>
      <c r="O100" s="402" t="s">
        <v>695</v>
      </c>
    </row>
    <row r="101" spans="1:15" x14ac:dyDescent="0.3">
      <c r="A101" s="399" t="s">
        <v>102</v>
      </c>
      <c r="B101" s="468">
        <f>'1A'!B254</f>
        <v>0.20833333333333301</v>
      </c>
      <c r="C101" s="469">
        <f>'1A'!C254</f>
        <v>0.16991643454038999</v>
      </c>
      <c r="D101" s="469">
        <f>'1A'!D254</f>
        <v>0.16284403669724801</v>
      </c>
      <c r="E101" s="468">
        <f>'1A'!E254</f>
        <v>0.20833333333333301</v>
      </c>
      <c r="F101" s="469">
        <f>'1A'!F254</f>
        <v>0.207317073170732</v>
      </c>
      <c r="G101" s="469">
        <f>'1A'!G254</f>
        <v>0.207650273224044</v>
      </c>
      <c r="H101" s="468">
        <f>'1A'!H254</f>
        <v>0</v>
      </c>
      <c r="I101" s="469">
        <f>'1A'!I254</f>
        <v>0</v>
      </c>
      <c r="J101" s="469">
        <f>'1A'!J254</f>
        <v>0</v>
      </c>
      <c r="K101" s="468">
        <f>'1A'!K254</f>
        <v>0</v>
      </c>
      <c r="L101" s="469">
        <f>'1A'!L254</f>
        <v>0</v>
      </c>
      <c r="M101" s="696">
        <f>'1A'!M254</f>
        <v>0</v>
      </c>
      <c r="N101" s="678" t="str">
        <f>'1A'!N254 &amp;""</f>
        <v/>
      </c>
      <c r="O101" s="402" t="s">
        <v>695</v>
      </c>
    </row>
    <row r="102" spans="1:15" x14ac:dyDescent="0.3">
      <c r="A102" s="399" t="s">
        <v>259</v>
      </c>
      <c r="B102" s="672">
        <f>'1A'!B255</f>
        <v>72</v>
      </c>
      <c r="C102" s="673">
        <f>'1A'!C255</f>
        <v>359</v>
      </c>
      <c r="D102" s="673">
        <f>'1A'!D255</f>
        <v>872</v>
      </c>
      <c r="E102" s="672">
        <f>'1A'!E255</f>
        <v>72</v>
      </c>
      <c r="F102" s="673">
        <f>'1A'!F255</f>
        <v>164</v>
      </c>
      <c r="G102" s="673">
        <f>'1A'!G255</f>
        <v>366</v>
      </c>
      <c r="H102" s="672">
        <f>'1A'!H255</f>
        <v>0</v>
      </c>
      <c r="I102" s="673">
        <f>'1A'!I255</f>
        <v>0</v>
      </c>
      <c r="J102" s="673">
        <f>'1A'!J255</f>
        <v>0</v>
      </c>
      <c r="K102" s="672">
        <f>'1A'!K255</f>
        <v>0</v>
      </c>
      <c r="L102" s="673">
        <f>'1A'!L255</f>
        <v>0</v>
      </c>
      <c r="M102" s="686">
        <f>'1A'!M255</f>
        <v>0</v>
      </c>
      <c r="N102" s="679" t="str">
        <f>'1A'!N255 &amp;""</f>
        <v/>
      </c>
      <c r="O102" s="402" t="s">
        <v>695</v>
      </c>
    </row>
    <row r="103" spans="1:15" ht="26" x14ac:dyDescent="0.3">
      <c r="A103" s="465" t="s">
        <v>724</v>
      </c>
      <c r="B103" s="466">
        <f>'1A'!B259</f>
        <v>0.811594202898551</v>
      </c>
      <c r="C103" s="467">
        <f>'1A'!C259</f>
        <v>0.74366197183098603</v>
      </c>
      <c r="D103" s="467">
        <f>'1A'!D259</f>
        <v>0.62809917355371903</v>
      </c>
      <c r="E103" s="466">
        <f>'1A'!E259</f>
        <v>0.811594202898551</v>
      </c>
      <c r="F103" s="467">
        <f>'1A'!F259</f>
        <v>0.73913043478260898</v>
      </c>
      <c r="G103" s="467">
        <f>'1A'!G259</f>
        <v>0.61473087818696903</v>
      </c>
      <c r="H103" s="466">
        <f>'1A'!H259</f>
        <v>0</v>
      </c>
      <c r="I103" s="467">
        <f>'1A'!I259</f>
        <v>0</v>
      </c>
      <c r="J103" s="467">
        <f>'1A'!J259</f>
        <v>0</v>
      </c>
      <c r="K103" s="466">
        <f>'1A'!K259</f>
        <v>0</v>
      </c>
      <c r="L103" s="467">
        <f>'1A'!L259</f>
        <v>0</v>
      </c>
      <c r="M103" s="467">
        <f>'1A'!M259</f>
        <v>0</v>
      </c>
      <c r="N103" s="658"/>
      <c r="O103" s="454" t="s">
        <v>690</v>
      </c>
    </row>
    <row r="104" spans="1:15" x14ac:dyDescent="0.3">
      <c r="A104" s="399" t="s">
        <v>102</v>
      </c>
      <c r="B104" s="468">
        <f>'1A'!B260</f>
        <v>0.188405797101449</v>
      </c>
      <c r="C104" s="469">
        <f>'1A'!C260</f>
        <v>0.25633802816901402</v>
      </c>
      <c r="D104" s="469">
        <f>'1A'!D260</f>
        <v>0.37190082644628097</v>
      </c>
      <c r="E104" s="468">
        <f>'1A'!E260</f>
        <v>0.188405797101449</v>
      </c>
      <c r="F104" s="469">
        <f>'1A'!F260</f>
        <v>0.26086956521739102</v>
      </c>
      <c r="G104" s="469">
        <f>'1A'!G260</f>
        <v>0.38526912181303102</v>
      </c>
      <c r="H104" s="468">
        <f>'1A'!H260</f>
        <v>0</v>
      </c>
      <c r="I104" s="469">
        <f>'1A'!I260</f>
        <v>0</v>
      </c>
      <c r="J104" s="469">
        <f>'1A'!J260</f>
        <v>0</v>
      </c>
      <c r="K104" s="468">
        <f>'1A'!K260</f>
        <v>0</v>
      </c>
      <c r="L104" s="469">
        <f>'1A'!L260</f>
        <v>0</v>
      </c>
      <c r="M104" s="469">
        <f>'1A'!M260</f>
        <v>0</v>
      </c>
      <c r="N104" s="659"/>
      <c r="O104" s="454" t="s">
        <v>690</v>
      </c>
    </row>
    <row r="105" spans="1:15" x14ac:dyDescent="0.3">
      <c r="A105" s="473" t="s">
        <v>259</v>
      </c>
      <c r="B105" s="471">
        <f>'1A'!B261</f>
        <v>69</v>
      </c>
      <c r="C105" s="472">
        <f>'1A'!C261</f>
        <v>355</v>
      </c>
      <c r="D105" s="472">
        <f>'1A'!D261</f>
        <v>847</v>
      </c>
      <c r="E105" s="471">
        <f>'1A'!E261</f>
        <v>69</v>
      </c>
      <c r="F105" s="472">
        <f>'1A'!F261</f>
        <v>161</v>
      </c>
      <c r="G105" s="472">
        <f>'1A'!G261</f>
        <v>353</v>
      </c>
      <c r="H105" s="471">
        <f>'1A'!H261</f>
        <v>0</v>
      </c>
      <c r="I105" s="472">
        <f>'1A'!I261</f>
        <v>0</v>
      </c>
      <c r="J105" s="472">
        <f>'1A'!J261</f>
        <v>0</v>
      </c>
      <c r="K105" s="471">
        <f>'1A'!K261</f>
        <v>0</v>
      </c>
      <c r="L105" s="472">
        <f>'1A'!L261</f>
        <v>0</v>
      </c>
      <c r="M105" s="472">
        <f>'1A'!M261</f>
        <v>0</v>
      </c>
      <c r="N105" s="819"/>
      <c r="O105" s="454" t="s">
        <v>690</v>
      </c>
    </row>
    <row r="106" spans="1:15" ht="26" x14ac:dyDescent="0.3">
      <c r="A106" s="465" t="s">
        <v>725</v>
      </c>
      <c r="B106" s="466">
        <f>'1A'!B262</f>
        <v>0.27777777777777801</v>
      </c>
      <c r="C106" s="467">
        <f>'1A'!C262</f>
        <v>0.36312849162011201</v>
      </c>
      <c r="D106" s="467">
        <f>'1A'!D262</f>
        <v>0.45444191343963602</v>
      </c>
      <c r="E106" s="466">
        <f>'1A'!E262</f>
        <v>0.27777777777777801</v>
      </c>
      <c r="F106" s="467">
        <f>'1A'!F262</f>
        <v>0.22560975609756101</v>
      </c>
      <c r="G106" s="467">
        <f>'1A'!G262</f>
        <v>0.33514986376021799</v>
      </c>
      <c r="H106" s="466">
        <f>'1A'!H262</f>
        <v>0</v>
      </c>
      <c r="I106" s="467">
        <f>'1A'!I262</f>
        <v>0</v>
      </c>
      <c r="J106" s="467">
        <f>'1A'!J262</f>
        <v>0</v>
      </c>
      <c r="K106" s="466">
        <f>'1A'!K262</f>
        <v>0</v>
      </c>
      <c r="L106" s="467">
        <f>'1A'!L262</f>
        <v>0</v>
      </c>
      <c r="M106" s="467">
        <f>'1A'!M262</f>
        <v>0</v>
      </c>
      <c r="N106" s="651"/>
      <c r="O106" s="454" t="s">
        <v>690</v>
      </c>
    </row>
    <row r="107" spans="1:15" x14ac:dyDescent="0.3">
      <c r="A107" s="399" t="s">
        <v>102</v>
      </c>
      <c r="B107" s="468">
        <f>'1A'!B263</f>
        <v>0.72222222222222199</v>
      </c>
      <c r="C107" s="469">
        <f>'1A'!C263</f>
        <v>0.63687150837988804</v>
      </c>
      <c r="D107" s="469">
        <f>'1A'!D263</f>
        <v>0.54555808656036398</v>
      </c>
      <c r="E107" s="468">
        <f>'1A'!E263</f>
        <v>0.72222222222222199</v>
      </c>
      <c r="F107" s="469">
        <f>'1A'!F263</f>
        <v>0.77439024390243905</v>
      </c>
      <c r="G107" s="469">
        <f>'1A'!G263</f>
        <v>0.66485013623978195</v>
      </c>
      <c r="H107" s="468">
        <f>'1A'!H263</f>
        <v>0</v>
      </c>
      <c r="I107" s="469">
        <f>'1A'!I263</f>
        <v>0</v>
      </c>
      <c r="J107" s="469">
        <f>'1A'!J263</f>
        <v>0</v>
      </c>
      <c r="K107" s="468">
        <f>'1A'!K263</f>
        <v>0</v>
      </c>
      <c r="L107" s="469">
        <f>'1A'!L263</f>
        <v>0</v>
      </c>
      <c r="M107" s="469">
        <f>'1A'!M263</f>
        <v>0</v>
      </c>
      <c r="N107" s="652"/>
      <c r="O107" s="454" t="s">
        <v>690</v>
      </c>
    </row>
    <row r="108" spans="1:15" x14ac:dyDescent="0.3">
      <c r="A108" s="473" t="s">
        <v>259</v>
      </c>
      <c r="B108" s="471">
        <f>'1A'!B264</f>
        <v>72</v>
      </c>
      <c r="C108" s="472">
        <f>'1A'!C264</f>
        <v>358</v>
      </c>
      <c r="D108" s="472">
        <f>'1A'!D264</f>
        <v>878</v>
      </c>
      <c r="E108" s="471">
        <f>'1A'!E264</f>
        <v>72</v>
      </c>
      <c r="F108" s="472">
        <f>'1A'!F264</f>
        <v>164</v>
      </c>
      <c r="G108" s="472">
        <f>'1A'!G264</f>
        <v>367</v>
      </c>
      <c r="H108" s="471">
        <f>'1A'!H264</f>
        <v>0</v>
      </c>
      <c r="I108" s="472">
        <f>'1A'!I264</f>
        <v>0</v>
      </c>
      <c r="J108" s="472">
        <f>'1A'!J264</f>
        <v>0</v>
      </c>
      <c r="K108" s="471">
        <f>'1A'!K264</f>
        <v>0</v>
      </c>
      <c r="L108" s="472">
        <f>'1A'!L264</f>
        <v>0</v>
      </c>
      <c r="M108" s="472">
        <f>'1A'!M264</f>
        <v>0</v>
      </c>
      <c r="N108" s="819"/>
      <c r="O108" s="454" t="s">
        <v>690</v>
      </c>
    </row>
    <row r="109" spans="1:15" ht="26" x14ac:dyDescent="0.3">
      <c r="A109" s="465" t="s">
        <v>726</v>
      </c>
      <c r="B109" s="466">
        <f>'1A'!B274</f>
        <v>0.25</v>
      </c>
      <c r="C109" s="467">
        <f>'1A'!C274</f>
        <v>0.41620111731843601</v>
      </c>
      <c r="D109" s="467">
        <f>'1A'!D274</f>
        <v>0.328735632183908</v>
      </c>
      <c r="E109" s="466">
        <f>'1A'!E274</f>
        <v>0.25</v>
      </c>
      <c r="F109" s="467">
        <f>'1A'!F274</f>
        <v>0.374233128834356</v>
      </c>
      <c r="G109" s="467">
        <f>'1A'!G274</f>
        <v>0.29834254143646399</v>
      </c>
      <c r="H109" s="466">
        <f>'1A'!H274</f>
        <v>0</v>
      </c>
      <c r="I109" s="467">
        <f>'1A'!I274</f>
        <v>0</v>
      </c>
      <c r="J109" s="467">
        <f>'1A'!J274</f>
        <v>0</v>
      </c>
      <c r="K109" s="466">
        <f>'1A'!K274</f>
        <v>0</v>
      </c>
      <c r="L109" s="467">
        <f>'1A'!L274</f>
        <v>0</v>
      </c>
      <c r="M109" s="467">
        <f>'1A'!M274</f>
        <v>0</v>
      </c>
      <c r="N109" s="651"/>
      <c r="O109" s="454" t="s">
        <v>690</v>
      </c>
    </row>
    <row r="110" spans="1:15" x14ac:dyDescent="0.3">
      <c r="A110" s="399" t="s">
        <v>102</v>
      </c>
      <c r="B110" s="468">
        <f>'1A'!B275</f>
        <v>0.75</v>
      </c>
      <c r="C110" s="469">
        <f>'1A'!C275</f>
        <v>0.58379888268156399</v>
      </c>
      <c r="D110" s="469">
        <f>'1A'!D275</f>
        <v>0.671264367816092</v>
      </c>
      <c r="E110" s="468">
        <f>'1A'!E275</f>
        <v>0.75</v>
      </c>
      <c r="F110" s="469">
        <f>'1A'!F275</f>
        <v>0.625766871165644</v>
      </c>
      <c r="G110" s="469">
        <f>'1A'!G275</f>
        <v>0.70165745856353601</v>
      </c>
      <c r="H110" s="468">
        <f>'1A'!H275</f>
        <v>0</v>
      </c>
      <c r="I110" s="469">
        <f>'1A'!I275</f>
        <v>0</v>
      </c>
      <c r="J110" s="469">
        <f>'1A'!J275</f>
        <v>0</v>
      </c>
      <c r="K110" s="468">
        <f>'1A'!K275</f>
        <v>0</v>
      </c>
      <c r="L110" s="469">
        <f>'1A'!L275</f>
        <v>0</v>
      </c>
      <c r="M110" s="469">
        <f>'1A'!M275</f>
        <v>0</v>
      </c>
      <c r="N110" s="652"/>
      <c r="O110" s="454" t="s">
        <v>690</v>
      </c>
    </row>
    <row r="111" spans="1:15" x14ac:dyDescent="0.3">
      <c r="A111" s="697" t="s">
        <v>259</v>
      </c>
      <c r="B111" s="672">
        <f>'1A'!B276</f>
        <v>72</v>
      </c>
      <c r="C111" s="673">
        <f>'1A'!C276</f>
        <v>358</v>
      </c>
      <c r="D111" s="673">
        <f>'1A'!D276</f>
        <v>870</v>
      </c>
      <c r="E111" s="672">
        <f>'1A'!E276</f>
        <v>72</v>
      </c>
      <c r="F111" s="673">
        <f>'1A'!F276</f>
        <v>163</v>
      </c>
      <c r="G111" s="673">
        <f>'1A'!G276</f>
        <v>362</v>
      </c>
      <c r="H111" s="672">
        <f>'1A'!H276</f>
        <v>0</v>
      </c>
      <c r="I111" s="673">
        <f>'1A'!I276</f>
        <v>0</v>
      </c>
      <c r="J111" s="673">
        <f>'1A'!J276</f>
        <v>0</v>
      </c>
      <c r="K111" s="672">
        <f>'1A'!K276</f>
        <v>0</v>
      </c>
      <c r="L111" s="673">
        <f>'1A'!L276</f>
        <v>0</v>
      </c>
      <c r="M111" s="686">
        <f>'1A'!M276</f>
        <v>0</v>
      </c>
      <c r="N111" s="819"/>
      <c r="O111" s="454" t="s">
        <v>690</v>
      </c>
    </row>
    <row r="112" spans="1:15" ht="26" x14ac:dyDescent="0.3">
      <c r="A112" s="465" t="s">
        <v>961</v>
      </c>
      <c r="B112" s="466">
        <f>'1A'!B337</f>
        <v>0</v>
      </c>
      <c r="C112" s="467">
        <f>'1A'!C337</f>
        <v>5.1282051282051299E-3</v>
      </c>
      <c r="D112" s="467">
        <f>'1A'!D337</f>
        <v>4.3763676148796497E-3</v>
      </c>
      <c r="E112" s="466">
        <f>'1A'!E337</f>
        <v>0</v>
      </c>
      <c r="F112" s="467">
        <f>'1A'!F337</f>
        <v>0</v>
      </c>
      <c r="G112" s="467">
        <f>'1A'!G337</f>
        <v>5.2493438320209999E-3</v>
      </c>
      <c r="H112" s="466">
        <f>'1A'!H337</f>
        <v>0</v>
      </c>
      <c r="I112" s="467">
        <f>'1A'!I337</f>
        <v>0</v>
      </c>
      <c r="J112" s="467">
        <f>'1A'!J337</f>
        <v>0</v>
      </c>
      <c r="K112" s="466">
        <f>'1A'!K337</f>
        <v>0</v>
      </c>
      <c r="L112" s="467">
        <f>'1A'!L337</f>
        <v>0</v>
      </c>
      <c r="M112" s="467">
        <f>'1A'!M337</f>
        <v>0</v>
      </c>
      <c r="N112" s="670" t="str">
        <f>'1A'!N337 &amp;""</f>
        <v/>
      </c>
      <c r="O112" s="475" t="s">
        <v>698</v>
      </c>
    </row>
    <row r="113" spans="1:15" ht="26" x14ac:dyDescent="0.3">
      <c r="A113" s="465" t="s">
        <v>1100</v>
      </c>
      <c r="B113" s="466">
        <f>'1A'!B365</f>
        <v>8.9743589743589702E-2</v>
      </c>
      <c r="C113" s="467">
        <f>'1A'!C365</f>
        <v>1.69082125603865E-2</v>
      </c>
      <c r="D113" s="467">
        <f>'1A'!D365</f>
        <v>9.1277890466531404E-3</v>
      </c>
      <c r="E113" s="466">
        <f>'1A'!E365</f>
        <v>8.9743589743589702E-2</v>
      </c>
      <c r="F113" s="467">
        <f>'1A'!F365</f>
        <v>3.7634408602150497E-2</v>
      </c>
      <c r="G113" s="467">
        <f>'1A'!G365</f>
        <v>1.9323671497584499E-2</v>
      </c>
      <c r="H113" s="466">
        <f>'1A'!H365</f>
        <v>0</v>
      </c>
      <c r="I113" s="467">
        <f>'1A'!I365</f>
        <v>0</v>
      </c>
      <c r="J113" s="467">
        <f>'1A'!J365</f>
        <v>0</v>
      </c>
      <c r="K113" s="466">
        <f>'1A'!K365</f>
        <v>0</v>
      </c>
      <c r="L113" s="467">
        <f>'1A'!L365</f>
        <v>0</v>
      </c>
      <c r="M113" s="467">
        <f>'1A'!M365</f>
        <v>0</v>
      </c>
      <c r="N113" s="651"/>
      <c r="O113" s="402" t="s">
        <v>698</v>
      </c>
    </row>
    <row r="114" spans="1:15" ht="65" x14ac:dyDescent="0.3">
      <c r="A114" s="465" t="s">
        <v>956</v>
      </c>
      <c r="B114" s="466">
        <f>'1A'!B1277</f>
        <v>0</v>
      </c>
      <c r="C114" s="467">
        <f>'1A'!C1277</f>
        <v>0</v>
      </c>
      <c r="D114" s="467">
        <f>'1A'!D1277</f>
        <v>5.5187637969094901E-3</v>
      </c>
      <c r="E114" s="466">
        <f>'1A'!E1277</f>
        <v>0</v>
      </c>
      <c r="F114" s="467">
        <f>'1A'!F1277</f>
        <v>0</v>
      </c>
      <c r="G114" s="467">
        <f>'1A'!G1277</f>
        <v>1.0416666666666701E-2</v>
      </c>
      <c r="H114" s="466">
        <f>'1A'!H1277</f>
        <v>0</v>
      </c>
      <c r="I114" s="467">
        <f>'1A'!I1277</f>
        <v>0</v>
      </c>
      <c r="J114" s="467">
        <f>'1A'!J1277</f>
        <v>0</v>
      </c>
      <c r="K114" s="466">
        <f>'1A'!K1277</f>
        <v>0</v>
      </c>
      <c r="L114" s="467">
        <f>'1A'!L1277</f>
        <v>0</v>
      </c>
      <c r="M114" s="467">
        <f>'1A'!M1277</f>
        <v>0</v>
      </c>
      <c r="N114" s="651"/>
      <c r="O114" s="402" t="s">
        <v>698</v>
      </c>
    </row>
    <row r="115" spans="1:15" x14ac:dyDescent="0.3">
      <c r="A115" s="399" t="s">
        <v>111</v>
      </c>
      <c r="B115" s="468">
        <f>'1A'!B1278</f>
        <v>1.3698630136986301E-2</v>
      </c>
      <c r="C115" s="469">
        <f>'1A'!C1278</f>
        <v>2.6881720430107499E-3</v>
      </c>
      <c r="D115" s="469">
        <f>'1A'!D1278</f>
        <v>2.2075055187637999E-3</v>
      </c>
      <c r="E115" s="468">
        <f>'1A'!E1278</f>
        <v>1.3698630136986301E-2</v>
      </c>
      <c r="F115" s="469">
        <f>'1A'!F1278</f>
        <v>5.8479532163742704E-3</v>
      </c>
      <c r="G115" s="469">
        <f>'1A'!G1278</f>
        <v>5.2083333333333296E-3</v>
      </c>
      <c r="H115" s="468">
        <f>'1A'!H1278</f>
        <v>0</v>
      </c>
      <c r="I115" s="469">
        <f>'1A'!I1278</f>
        <v>0</v>
      </c>
      <c r="J115" s="469">
        <f>'1A'!J1278</f>
        <v>0</v>
      </c>
      <c r="K115" s="468">
        <f>'1A'!K1278</f>
        <v>0</v>
      </c>
      <c r="L115" s="469">
        <f>'1A'!L1278</f>
        <v>0</v>
      </c>
      <c r="M115" s="469">
        <f>'1A'!M1278</f>
        <v>0</v>
      </c>
      <c r="N115" s="652"/>
      <c r="O115" s="402" t="s">
        <v>698</v>
      </c>
    </row>
    <row r="116" spans="1:15" x14ac:dyDescent="0.3">
      <c r="A116" s="399" t="s">
        <v>110</v>
      </c>
      <c r="B116" s="468">
        <f>'1A'!B1279</f>
        <v>1.3698630136986301E-2</v>
      </c>
      <c r="C116" s="469">
        <f>'1A'!C1279</f>
        <v>2.6881720430107499E-3</v>
      </c>
      <c r="D116" s="469">
        <f>'1A'!D1279</f>
        <v>1.4348785871964699E-2</v>
      </c>
      <c r="E116" s="468">
        <f>'1A'!E1279</f>
        <v>1.3698630136986301E-2</v>
      </c>
      <c r="F116" s="469">
        <f>'1A'!F1279</f>
        <v>5.8479532163742704E-3</v>
      </c>
      <c r="G116" s="469">
        <f>'1A'!G1279</f>
        <v>2.34375E-2</v>
      </c>
      <c r="H116" s="468">
        <f>'1A'!H1279</f>
        <v>0</v>
      </c>
      <c r="I116" s="469">
        <f>'1A'!I1279</f>
        <v>0</v>
      </c>
      <c r="J116" s="469">
        <f>'1A'!J1279</f>
        <v>0</v>
      </c>
      <c r="K116" s="468">
        <f>'1A'!K1279</f>
        <v>0</v>
      </c>
      <c r="L116" s="469">
        <f>'1A'!L1279</f>
        <v>0</v>
      </c>
      <c r="M116" s="469">
        <f>'1A'!M1279</f>
        <v>0</v>
      </c>
      <c r="N116" s="652"/>
      <c r="O116" s="402" t="s">
        <v>698</v>
      </c>
    </row>
    <row r="117" spans="1:15" x14ac:dyDescent="0.3">
      <c r="A117" s="399" t="s">
        <v>109</v>
      </c>
      <c r="B117" s="468">
        <f>'1A'!B1280</f>
        <v>1.3698630136986301E-2</v>
      </c>
      <c r="C117" s="469">
        <f>'1A'!C1280</f>
        <v>8.0645161290322596E-3</v>
      </c>
      <c r="D117" s="469">
        <f>'1A'!D1280</f>
        <v>3.2008830022075101E-2</v>
      </c>
      <c r="E117" s="468">
        <f>'1A'!E1280</f>
        <v>1.3698630136986301E-2</v>
      </c>
      <c r="F117" s="469">
        <f>'1A'!F1280</f>
        <v>5.8479532163742704E-3</v>
      </c>
      <c r="G117" s="469">
        <f>'1A'!G1280</f>
        <v>3.3854166666666699E-2</v>
      </c>
      <c r="H117" s="468">
        <f>'1A'!H1280</f>
        <v>0</v>
      </c>
      <c r="I117" s="469">
        <f>'1A'!I1280</f>
        <v>0</v>
      </c>
      <c r="J117" s="469">
        <f>'1A'!J1280</f>
        <v>0</v>
      </c>
      <c r="K117" s="468">
        <f>'1A'!K1280</f>
        <v>0</v>
      </c>
      <c r="L117" s="469">
        <f>'1A'!L1280</f>
        <v>0</v>
      </c>
      <c r="M117" s="469">
        <f>'1A'!M1280</f>
        <v>0</v>
      </c>
      <c r="N117" s="652"/>
      <c r="O117" s="402" t="s">
        <v>698</v>
      </c>
    </row>
    <row r="118" spans="1:15" x14ac:dyDescent="0.3">
      <c r="A118" s="399" t="s">
        <v>108</v>
      </c>
      <c r="B118" s="468">
        <f>'1A'!B1281</f>
        <v>0.219178082191781</v>
      </c>
      <c r="C118" s="469">
        <f>'1A'!C1281</f>
        <v>9.4086021505376302E-2</v>
      </c>
      <c r="D118" s="469">
        <f>'1A'!D1281</f>
        <v>9.6026490066225198E-2</v>
      </c>
      <c r="E118" s="468">
        <f>'1A'!E1281</f>
        <v>0.219178082191781</v>
      </c>
      <c r="F118" s="469">
        <f>'1A'!F1281</f>
        <v>0.15204678362573101</v>
      </c>
      <c r="G118" s="469">
        <f>'1A'!G1281</f>
        <v>0.12760416666666699</v>
      </c>
      <c r="H118" s="468">
        <f>'1A'!H1281</f>
        <v>0</v>
      </c>
      <c r="I118" s="469">
        <f>'1A'!I1281</f>
        <v>0</v>
      </c>
      <c r="J118" s="469">
        <f>'1A'!J1281</f>
        <v>0</v>
      </c>
      <c r="K118" s="468">
        <f>'1A'!K1281</f>
        <v>0</v>
      </c>
      <c r="L118" s="469">
        <f>'1A'!L1281</f>
        <v>0</v>
      </c>
      <c r="M118" s="469">
        <f>'1A'!M1281</f>
        <v>0</v>
      </c>
      <c r="N118" s="652"/>
      <c r="O118" s="402" t="s">
        <v>698</v>
      </c>
    </row>
    <row r="119" spans="1:15" x14ac:dyDescent="0.3">
      <c r="A119" s="399" t="s">
        <v>107</v>
      </c>
      <c r="B119" s="468">
        <f>'1A'!B1282</f>
        <v>0.20547945205479501</v>
      </c>
      <c r="C119" s="469">
        <f>'1A'!C1282</f>
        <v>0.204301075268817</v>
      </c>
      <c r="D119" s="469">
        <f>'1A'!D1282</f>
        <v>0.20419426048565101</v>
      </c>
      <c r="E119" s="468">
        <f>'1A'!E1282</f>
        <v>0.20547945205479501</v>
      </c>
      <c r="F119" s="469">
        <f>'1A'!F1282</f>
        <v>0.20467836257309899</v>
      </c>
      <c r="G119" s="469">
        <f>'1A'!G1282</f>
        <v>0.20052083333333301</v>
      </c>
      <c r="H119" s="468">
        <f>'1A'!H1282</f>
        <v>0</v>
      </c>
      <c r="I119" s="469">
        <f>'1A'!I1282</f>
        <v>0</v>
      </c>
      <c r="J119" s="469">
        <f>'1A'!J1282</f>
        <v>0</v>
      </c>
      <c r="K119" s="468">
        <f>'1A'!K1282</f>
        <v>0</v>
      </c>
      <c r="L119" s="469">
        <f>'1A'!L1282</f>
        <v>0</v>
      </c>
      <c r="M119" s="469">
        <f>'1A'!M1282</f>
        <v>0</v>
      </c>
      <c r="N119" s="652"/>
      <c r="O119" s="402" t="s">
        <v>698</v>
      </c>
    </row>
    <row r="120" spans="1:15" x14ac:dyDescent="0.3">
      <c r="A120" s="399" t="s">
        <v>106</v>
      </c>
      <c r="B120" s="468">
        <f>'1A'!B1283</f>
        <v>0.24657534246575299</v>
      </c>
      <c r="C120" s="469">
        <f>'1A'!C1283</f>
        <v>0.30645161290322598</v>
      </c>
      <c r="D120" s="469">
        <f>'1A'!D1283</f>
        <v>0.30684326710816801</v>
      </c>
      <c r="E120" s="468">
        <f>'1A'!E1283</f>
        <v>0.24657534246575299</v>
      </c>
      <c r="F120" s="469">
        <f>'1A'!F1283</f>
        <v>0.25730994152046799</v>
      </c>
      <c r="G120" s="469">
        <f>'1A'!G1283</f>
        <v>0.26041666666666702</v>
      </c>
      <c r="H120" s="468">
        <f>'1A'!H1283</f>
        <v>0</v>
      </c>
      <c r="I120" s="469">
        <f>'1A'!I1283</f>
        <v>0</v>
      </c>
      <c r="J120" s="469">
        <f>'1A'!J1283</f>
        <v>0</v>
      </c>
      <c r="K120" s="468">
        <f>'1A'!K1283</f>
        <v>0</v>
      </c>
      <c r="L120" s="469">
        <f>'1A'!L1283</f>
        <v>0</v>
      </c>
      <c r="M120" s="469">
        <f>'1A'!M1283</f>
        <v>0</v>
      </c>
      <c r="N120" s="652"/>
      <c r="O120" s="402" t="s">
        <v>698</v>
      </c>
    </row>
    <row r="121" spans="1:15" x14ac:dyDescent="0.3">
      <c r="A121" s="399" t="s">
        <v>103</v>
      </c>
      <c r="B121" s="468">
        <f>'1A'!B1284</f>
        <v>0.28767123287671198</v>
      </c>
      <c r="C121" s="469">
        <f>'1A'!C1284</f>
        <v>0.38172043010752699</v>
      </c>
      <c r="D121" s="469">
        <f>'1A'!D1284</f>
        <v>0.338852097130243</v>
      </c>
      <c r="E121" s="468">
        <f>'1A'!E1284</f>
        <v>0.28767123287671198</v>
      </c>
      <c r="F121" s="469">
        <f>'1A'!F1284</f>
        <v>0.36842105263157898</v>
      </c>
      <c r="G121" s="469">
        <f>'1A'!G1284</f>
        <v>0.33854166666666702</v>
      </c>
      <c r="H121" s="468">
        <f>'1A'!H1284</f>
        <v>0</v>
      </c>
      <c r="I121" s="469">
        <f>'1A'!I1284</f>
        <v>0</v>
      </c>
      <c r="J121" s="469">
        <f>'1A'!J1284</f>
        <v>0</v>
      </c>
      <c r="K121" s="468">
        <f>'1A'!K1284</f>
        <v>0</v>
      </c>
      <c r="L121" s="469">
        <f>'1A'!L1284</f>
        <v>0</v>
      </c>
      <c r="M121" s="469">
        <f>'1A'!M1284</f>
        <v>0</v>
      </c>
      <c r="N121" s="652"/>
      <c r="O121" s="402" t="s">
        <v>698</v>
      </c>
    </row>
    <row r="122" spans="1:15" x14ac:dyDescent="0.3">
      <c r="A122" s="473" t="s">
        <v>259</v>
      </c>
      <c r="B122" s="471">
        <f>'1A'!B1285</f>
        <v>73</v>
      </c>
      <c r="C122" s="472">
        <f>'1A'!C1285</f>
        <v>372</v>
      </c>
      <c r="D122" s="472">
        <f>'1A'!D1285</f>
        <v>906</v>
      </c>
      <c r="E122" s="471">
        <f>'1A'!E1285</f>
        <v>73</v>
      </c>
      <c r="F122" s="472">
        <f>'1A'!F1285</f>
        <v>171</v>
      </c>
      <c r="G122" s="472">
        <f>'1A'!G1285</f>
        <v>384</v>
      </c>
      <c r="H122" s="471">
        <f>'1A'!H1285</f>
        <v>0</v>
      </c>
      <c r="I122" s="472">
        <f>'1A'!I1285</f>
        <v>0</v>
      </c>
      <c r="J122" s="472">
        <f>'1A'!J1285</f>
        <v>0</v>
      </c>
      <c r="K122" s="471">
        <f>'1A'!K1285</f>
        <v>0</v>
      </c>
      <c r="L122" s="472">
        <f>'1A'!L1285</f>
        <v>0</v>
      </c>
      <c r="M122" s="472">
        <f>'1A'!M1285</f>
        <v>0</v>
      </c>
      <c r="N122" s="653"/>
      <c r="O122" s="402" t="s">
        <v>698</v>
      </c>
    </row>
    <row r="123" spans="1:15" x14ac:dyDescent="0.3">
      <c r="A123" s="399" t="s">
        <v>194</v>
      </c>
      <c r="B123" s="400">
        <f>'1A'!B1286</f>
        <v>2.5205479452054802</v>
      </c>
      <c r="C123" s="401">
        <f>'1A'!C1286</f>
        <v>2.0591397849462401</v>
      </c>
      <c r="D123" s="401">
        <f>'1A'!D1286</f>
        <v>2.2549668874172202</v>
      </c>
      <c r="E123" s="400">
        <f>'1A'!E1286</f>
        <v>2.5205479452054802</v>
      </c>
      <c r="F123" s="401">
        <f>'1A'!F1286</f>
        <v>2.2105263157894699</v>
      </c>
      <c r="G123" s="401">
        <f>'1A'!G1286</f>
        <v>2.4010416666666599</v>
      </c>
      <c r="H123" s="400">
        <f>'1A'!H1286</f>
        <v>0</v>
      </c>
      <c r="I123" s="401">
        <f>'1A'!I1286</f>
        <v>0</v>
      </c>
      <c r="J123" s="401">
        <f>'1A'!J1286</f>
        <v>0</v>
      </c>
      <c r="K123" s="400">
        <f>'1A'!K1286</f>
        <v>0</v>
      </c>
      <c r="L123" s="401">
        <f>'1A'!L1286</f>
        <v>0</v>
      </c>
      <c r="M123" s="401">
        <f>'1A'!M1286</f>
        <v>0</v>
      </c>
      <c r="N123" s="654"/>
      <c r="O123" s="402" t="s">
        <v>698</v>
      </c>
    </row>
    <row r="124" spans="1:15" x14ac:dyDescent="0.3">
      <c r="A124" s="399" t="s">
        <v>174</v>
      </c>
      <c r="B124" s="400">
        <f>'1A'!B1287</f>
        <v>1.3448418849760699</v>
      </c>
      <c r="C124" s="401">
        <f>'1A'!C1287</f>
        <v>1.06992571565099</v>
      </c>
      <c r="D124" s="401">
        <f>'1A'!D1287</f>
        <v>1.2788559497999801</v>
      </c>
      <c r="E124" s="400">
        <f>'1A'!E1287</f>
        <v>1.3448418849760699</v>
      </c>
      <c r="F124" s="401">
        <f>'1A'!F1287</f>
        <v>1.19907084771202</v>
      </c>
      <c r="G124" s="401">
        <f>'1A'!G1287</f>
        <v>1.4418580116205999</v>
      </c>
      <c r="H124" s="400">
        <f>'1A'!H1287</f>
        <v>0</v>
      </c>
      <c r="I124" s="401">
        <f>'1A'!I1287</f>
        <v>0</v>
      </c>
      <c r="J124" s="401">
        <f>'1A'!J1287</f>
        <v>0</v>
      </c>
      <c r="K124" s="400">
        <f>'1A'!K1287</f>
        <v>0</v>
      </c>
      <c r="L124" s="401">
        <f>'1A'!L1287</f>
        <v>0</v>
      </c>
      <c r="M124" s="401">
        <f>'1A'!M1287</f>
        <v>0</v>
      </c>
      <c r="N124" s="654"/>
      <c r="O124" s="402" t="s">
        <v>698</v>
      </c>
    </row>
    <row r="125" spans="1:15" x14ac:dyDescent="0.3">
      <c r="A125" s="399" t="s">
        <v>260</v>
      </c>
      <c r="B125" s="400" t="str">
        <f>'1A'!B1288</f>
        <v>-</v>
      </c>
      <c r="C125" s="401" t="str">
        <f>'1A'!C1288</f>
        <v>**</v>
      </c>
      <c r="D125" s="401" t="str">
        <f>'1A'!D1288</f>
        <v xml:space="preserve"> </v>
      </c>
      <c r="E125" s="400" t="str">
        <f>'1A'!E1288</f>
        <v>-</v>
      </c>
      <c r="F125" s="401" t="str">
        <f>'1A'!F1288</f>
        <v xml:space="preserve"> </v>
      </c>
      <c r="G125" s="401" t="str">
        <f>'1A'!G1288</f>
        <v xml:space="preserve"> </v>
      </c>
      <c r="H125" s="400">
        <f>'1A'!H1288</f>
        <v>0</v>
      </c>
      <c r="I125" s="401">
        <f>'1A'!I1288</f>
        <v>0</v>
      </c>
      <c r="J125" s="401">
        <f>'1A'!J1288</f>
        <v>0</v>
      </c>
      <c r="K125" s="400">
        <f>'1A'!K1288</f>
        <v>0</v>
      </c>
      <c r="L125" s="401">
        <f>'1A'!L1288</f>
        <v>0</v>
      </c>
      <c r="M125" s="401">
        <f>'1A'!M1288</f>
        <v>0</v>
      </c>
      <c r="N125" s="654"/>
      <c r="O125" s="402" t="s">
        <v>698</v>
      </c>
    </row>
    <row r="126" spans="1:15" x14ac:dyDescent="0.3">
      <c r="A126" s="399" t="s">
        <v>173</v>
      </c>
      <c r="B126" s="400" t="str">
        <f>'1A'!B1289</f>
        <v>-</v>
      </c>
      <c r="C126" s="401">
        <f>'1A'!C1289</f>
        <v>0.43125251922606517</v>
      </c>
      <c r="D126" s="401">
        <f>'1A'!D1289</f>
        <v>0.20767081533287493</v>
      </c>
      <c r="E126" s="400" t="str">
        <f>'1A'!E1289</f>
        <v>-</v>
      </c>
      <c r="F126" s="401">
        <f>'1A'!F1289</f>
        <v>0.25855155265226493</v>
      </c>
      <c r="G126" s="401">
        <f>'1A'!G1289</f>
        <v>8.2883527764637033E-2</v>
      </c>
      <c r="H126" s="400">
        <f>'1A'!H1289</f>
        <v>0</v>
      </c>
      <c r="I126" s="401">
        <f>'1A'!I1289</f>
        <v>0</v>
      </c>
      <c r="J126" s="401">
        <f>'1A'!J1289</f>
        <v>0</v>
      </c>
      <c r="K126" s="400">
        <f>'1A'!K1289</f>
        <v>0</v>
      </c>
      <c r="L126" s="401">
        <f>'1A'!L1289</f>
        <v>0</v>
      </c>
      <c r="M126" s="401">
        <f>'1A'!M1289</f>
        <v>0</v>
      </c>
      <c r="N126" s="654"/>
      <c r="O126" s="402" t="s">
        <v>698</v>
      </c>
    </row>
    <row r="127" spans="1:15" ht="78" x14ac:dyDescent="0.3">
      <c r="A127" s="12" t="s">
        <v>575</v>
      </c>
      <c r="B127" s="466">
        <f>'1A'!B1290</f>
        <v>0.73972602739726001</v>
      </c>
      <c r="C127" s="467">
        <f>'1A'!C1290</f>
        <v>0.72117962466487895</v>
      </c>
      <c r="D127" s="467">
        <f>'1A'!D1290</f>
        <v>0.590858416945373</v>
      </c>
      <c r="E127" s="466">
        <f>'1A'!E1290</f>
        <v>0.73972602739726001</v>
      </c>
      <c r="F127" s="467">
        <f>'1A'!F1290</f>
        <v>0.72455089820359297</v>
      </c>
      <c r="G127" s="467">
        <f>'1A'!G1290</f>
        <v>0.56498673740053096</v>
      </c>
      <c r="H127" s="466">
        <f>'1A'!H1290</f>
        <v>0</v>
      </c>
      <c r="I127" s="467">
        <f>'1A'!I1290</f>
        <v>0</v>
      </c>
      <c r="J127" s="467">
        <f>'1A'!J1290</f>
        <v>0</v>
      </c>
      <c r="K127" s="466">
        <f>'1A'!K1290</f>
        <v>0</v>
      </c>
      <c r="L127" s="467">
        <f>'1A'!L1290</f>
        <v>0</v>
      </c>
      <c r="M127" s="467">
        <f>'1A'!M1290</f>
        <v>0</v>
      </c>
      <c r="N127" s="651" t="str">
        <f>'1A'!N1290 &amp;""</f>
        <v/>
      </c>
      <c r="O127" s="454" t="s">
        <v>688</v>
      </c>
    </row>
    <row r="128" spans="1:15" x14ac:dyDescent="0.3">
      <c r="A128" s="215" t="s">
        <v>83</v>
      </c>
      <c r="B128" s="468">
        <f>'1A'!B1291</f>
        <v>0.24657534246575299</v>
      </c>
      <c r="C128" s="469">
        <f>'1A'!C1291</f>
        <v>0.25469168900804301</v>
      </c>
      <c r="D128" s="469">
        <f>'1A'!D1291</f>
        <v>0.37792642140468202</v>
      </c>
      <c r="E128" s="468">
        <f>'1A'!E1291</f>
        <v>0.24657534246575299</v>
      </c>
      <c r="F128" s="469">
        <f>'1A'!F1291</f>
        <v>0.25149700598802399</v>
      </c>
      <c r="G128" s="469">
        <f>'1A'!G1291</f>
        <v>0.40053050397877998</v>
      </c>
      <c r="H128" s="468">
        <f>'1A'!H1291</f>
        <v>0</v>
      </c>
      <c r="I128" s="469">
        <f>'1A'!I1291</f>
        <v>0</v>
      </c>
      <c r="J128" s="469">
        <f>'1A'!J1291</f>
        <v>0</v>
      </c>
      <c r="K128" s="468">
        <f>'1A'!K1291</f>
        <v>0</v>
      </c>
      <c r="L128" s="469">
        <f>'1A'!L1291</f>
        <v>0</v>
      </c>
      <c r="M128" s="469">
        <f>'1A'!M1291</f>
        <v>0</v>
      </c>
      <c r="N128" s="694" t="str">
        <f>'1A'!N1291 &amp;""</f>
        <v/>
      </c>
      <c r="O128" s="454" t="s">
        <v>688</v>
      </c>
    </row>
    <row r="129" spans="1:15" x14ac:dyDescent="0.3">
      <c r="A129" s="215" t="s">
        <v>84</v>
      </c>
      <c r="B129" s="468">
        <f>'1A'!B1292</f>
        <v>0</v>
      </c>
      <c r="C129" s="469">
        <f>'1A'!C1292</f>
        <v>1.8766756032171601E-2</v>
      </c>
      <c r="D129" s="469">
        <f>'1A'!D1292</f>
        <v>2.6755852842809399E-2</v>
      </c>
      <c r="E129" s="468">
        <f>'1A'!E1292</f>
        <v>0</v>
      </c>
      <c r="F129" s="469">
        <f>'1A'!F1292</f>
        <v>1.79640718562874E-2</v>
      </c>
      <c r="G129" s="469">
        <f>'1A'!G1292</f>
        <v>2.9177718832891199E-2</v>
      </c>
      <c r="H129" s="468">
        <f>'1A'!H1292</f>
        <v>0</v>
      </c>
      <c r="I129" s="469">
        <f>'1A'!I1292</f>
        <v>0</v>
      </c>
      <c r="J129" s="469">
        <f>'1A'!J1292</f>
        <v>0</v>
      </c>
      <c r="K129" s="468">
        <f>'1A'!K1292</f>
        <v>0</v>
      </c>
      <c r="L129" s="469">
        <f>'1A'!L1292</f>
        <v>0</v>
      </c>
      <c r="M129" s="469">
        <f>'1A'!M1292</f>
        <v>0</v>
      </c>
      <c r="N129" s="694" t="str">
        <f>'1A'!N1292 &amp;""</f>
        <v/>
      </c>
      <c r="O129" s="454" t="s">
        <v>688</v>
      </c>
    </row>
    <row r="130" spans="1:15" x14ac:dyDescent="0.3">
      <c r="A130" s="215" t="s">
        <v>406</v>
      </c>
      <c r="B130" s="468">
        <f>'1A'!B1293</f>
        <v>1.3698630136986301E-2</v>
      </c>
      <c r="C130" s="469">
        <f>'1A'!C1293</f>
        <v>5.3619302949061698E-3</v>
      </c>
      <c r="D130" s="469">
        <f>'1A'!D1293</f>
        <v>4.4593088071348897E-3</v>
      </c>
      <c r="E130" s="468">
        <f>'1A'!E1293</f>
        <v>1.3698630136986301E-2</v>
      </c>
      <c r="F130" s="469">
        <f>'1A'!F1293</f>
        <v>5.9880239520958096E-3</v>
      </c>
      <c r="G130" s="469">
        <f>'1A'!G1293</f>
        <v>5.3050397877984099E-3</v>
      </c>
      <c r="H130" s="468">
        <f>'1A'!H1293</f>
        <v>0</v>
      </c>
      <c r="I130" s="469">
        <f>'1A'!I1293</f>
        <v>0</v>
      </c>
      <c r="J130" s="469">
        <f>'1A'!J1293</f>
        <v>0</v>
      </c>
      <c r="K130" s="468">
        <f>'1A'!K1293</f>
        <v>0</v>
      </c>
      <c r="L130" s="469">
        <f>'1A'!L1293</f>
        <v>0</v>
      </c>
      <c r="M130" s="469">
        <f>'1A'!M1293</f>
        <v>0</v>
      </c>
      <c r="N130" s="694" t="str">
        <f>'1A'!N1293 &amp;""</f>
        <v/>
      </c>
      <c r="O130" s="454" t="s">
        <v>688</v>
      </c>
    </row>
    <row r="131" spans="1:15" x14ac:dyDescent="0.3">
      <c r="A131" s="136" t="s">
        <v>259</v>
      </c>
      <c r="B131" s="471">
        <f>'1A'!B1294</f>
        <v>73</v>
      </c>
      <c r="C131" s="472">
        <f>'1A'!C1294</f>
        <v>373</v>
      </c>
      <c r="D131" s="472">
        <f>'1A'!D1294</f>
        <v>897</v>
      </c>
      <c r="E131" s="471">
        <f>'1A'!E1294</f>
        <v>73</v>
      </c>
      <c r="F131" s="472">
        <f>'1A'!F1294</f>
        <v>167</v>
      </c>
      <c r="G131" s="472">
        <f>'1A'!G1294</f>
        <v>377</v>
      </c>
      <c r="H131" s="471">
        <f>'1A'!H1294</f>
        <v>0</v>
      </c>
      <c r="I131" s="472">
        <f>'1A'!I1294</f>
        <v>0</v>
      </c>
      <c r="J131" s="472">
        <f>'1A'!J1294</f>
        <v>0</v>
      </c>
      <c r="K131" s="471">
        <f>'1A'!K1294</f>
        <v>0</v>
      </c>
      <c r="L131" s="472">
        <f>'1A'!L1294</f>
        <v>0</v>
      </c>
      <c r="M131" s="472">
        <f>'1A'!M1294</f>
        <v>0</v>
      </c>
      <c r="N131" s="694" t="str">
        <f>'1A'!N1294 &amp;""</f>
        <v/>
      </c>
      <c r="O131" s="454" t="s">
        <v>688</v>
      </c>
    </row>
    <row r="132" spans="1:15" x14ac:dyDescent="0.3">
      <c r="A132" s="65" t="s">
        <v>194</v>
      </c>
      <c r="B132" s="400">
        <f>'1A'!B1295</f>
        <v>3.7123287671232901</v>
      </c>
      <c r="C132" s="401">
        <f>'1A'!C1295</f>
        <v>3.6916890080428999</v>
      </c>
      <c r="D132" s="401">
        <f>'1A'!D1295</f>
        <v>3.5551839464883002</v>
      </c>
      <c r="E132" s="400">
        <f>'1A'!E1295</f>
        <v>3.7123287671232901</v>
      </c>
      <c r="F132" s="401">
        <f>'1A'!F1295</f>
        <v>3.6946107784431099</v>
      </c>
      <c r="G132" s="401">
        <f>'1A'!G1295</f>
        <v>3.5251989389920402</v>
      </c>
      <c r="H132" s="400">
        <f>'1A'!H1295</f>
        <v>0</v>
      </c>
      <c r="I132" s="401">
        <f>'1A'!I1295</f>
        <v>0</v>
      </c>
      <c r="J132" s="401">
        <f>'1A'!J1295</f>
        <v>0</v>
      </c>
      <c r="K132" s="400">
        <f>'1A'!K1295</f>
        <v>0</v>
      </c>
      <c r="L132" s="401">
        <f>'1A'!L1295</f>
        <v>0</v>
      </c>
      <c r="M132" s="401">
        <f>'1A'!M1295</f>
        <v>0</v>
      </c>
      <c r="N132" s="694" t="str">
        <f>'1A'!N1295 &amp;""</f>
        <v/>
      </c>
      <c r="O132" s="454" t="s">
        <v>688</v>
      </c>
    </row>
    <row r="133" spans="1:15" x14ac:dyDescent="0.3">
      <c r="A133" s="65" t="s">
        <v>174</v>
      </c>
      <c r="B133" s="400">
        <f>'1A'!B1296</f>
        <v>0.53953302995364305</v>
      </c>
      <c r="C133" s="401">
        <f>'1A'!C1296</f>
        <v>0.53265473274376895</v>
      </c>
      <c r="D133" s="401">
        <f>'1A'!D1296</f>
        <v>0.57235259589497101</v>
      </c>
      <c r="E133" s="400">
        <f>'1A'!E1296</f>
        <v>0.53953302995364305</v>
      </c>
      <c r="F133" s="401">
        <f>'1A'!F1296</f>
        <v>0.53450320195034695</v>
      </c>
      <c r="G133" s="401">
        <f>'1A'!G1296</f>
        <v>0.58348414735246901</v>
      </c>
      <c r="H133" s="400">
        <f>'1A'!H1296</f>
        <v>0</v>
      </c>
      <c r="I133" s="401">
        <f>'1A'!I1296</f>
        <v>0</v>
      </c>
      <c r="J133" s="401">
        <f>'1A'!J1296</f>
        <v>0</v>
      </c>
      <c r="K133" s="400">
        <f>'1A'!K1296</f>
        <v>0</v>
      </c>
      <c r="L133" s="401">
        <f>'1A'!L1296</f>
        <v>0</v>
      </c>
      <c r="M133" s="401">
        <f>'1A'!M1296</f>
        <v>0</v>
      </c>
      <c r="N133" s="694" t="str">
        <f>'1A'!N1296 &amp;""</f>
        <v/>
      </c>
      <c r="O133" s="454" t="s">
        <v>688</v>
      </c>
    </row>
    <row r="134" spans="1:15" x14ac:dyDescent="0.3">
      <c r="A134" s="65" t="s">
        <v>260</v>
      </c>
      <c r="B134" s="400" t="str">
        <f>'1A'!B1297</f>
        <v>-</v>
      </c>
      <c r="C134" s="401" t="str">
        <f>'1A'!C1297</f>
        <v xml:space="preserve"> </v>
      </c>
      <c r="D134" s="401" t="str">
        <f>'1A'!D1297</f>
        <v>*</v>
      </c>
      <c r="E134" s="400" t="str">
        <f>'1A'!E1297</f>
        <v>-</v>
      </c>
      <c r="F134" s="401" t="str">
        <f>'1A'!F1297</f>
        <v xml:space="preserve"> </v>
      </c>
      <c r="G134" s="401" t="str">
        <f>'1A'!G1297</f>
        <v>*</v>
      </c>
      <c r="H134" s="400">
        <f>'1A'!H1297</f>
        <v>0</v>
      </c>
      <c r="I134" s="401">
        <f>'1A'!I1297</f>
        <v>0</v>
      </c>
      <c r="J134" s="401">
        <f>'1A'!J1297</f>
        <v>0</v>
      </c>
      <c r="K134" s="400">
        <f>'1A'!K1297</f>
        <v>0</v>
      </c>
      <c r="L134" s="401">
        <f>'1A'!L1297</f>
        <v>0</v>
      </c>
      <c r="M134" s="401">
        <f>'1A'!M1297</f>
        <v>0</v>
      </c>
      <c r="N134" s="694" t="str">
        <f>'1A'!N1297 &amp;""</f>
        <v/>
      </c>
      <c r="O134" s="454" t="s">
        <v>688</v>
      </c>
    </row>
    <row r="135" spans="1:15" x14ac:dyDescent="0.3">
      <c r="A135" s="137" t="s">
        <v>173</v>
      </c>
      <c r="B135" s="400" t="str">
        <f>'1A'!B1298</f>
        <v>-</v>
      </c>
      <c r="C135" s="401">
        <f>'1A'!C1298</f>
        <v>3.8748851388351095E-2</v>
      </c>
      <c r="D135" s="401">
        <f>'1A'!D1298</f>
        <v>0.27455946170606105</v>
      </c>
      <c r="E135" s="400" t="str">
        <f>'1A'!E1298</f>
        <v>-</v>
      </c>
      <c r="F135" s="401">
        <f>'1A'!F1298</f>
        <v>3.3148517381241201E-2</v>
      </c>
      <c r="G135" s="401">
        <f>'1A'!G1298</f>
        <v>0.32071107498008711</v>
      </c>
      <c r="H135" s="400">
        <f>'1A'!H1298</f>
        <v>0</v>
      </c>
      <c r="I135" s="401">
        <f>'1A'!I1298</f>
        <v>0</v>
      </c>
      <c r="J135" s="401">
        <f>'1A'!J1298</f>
        <v>0</v>
      </c>
      <c r="K135" s="400">
        <f>'1A'!K1298</f>
        <v>0</v>
      </c>
      <c r="L135" s="401">
        <f>'1A'!L1298</f>
        <v>0</v>
      </c>
      <c r="M135" s="401">
        <f>'1A'!M1298</f>
        <v>0</v>
      </c>
      <c r="N135" s="695" t="str">
        <f>'1A'!N1298 &amp;""</f>
        <v/>
      </c>
      <c r="O135" s="454" t="s">
        <v>688</v>
      </c>
    </row>
    <row r="136" spans="1:15" ht="65" x14ac:dyDescent="0.3">
      <c r="A136" s="465" t="s">
        <v>727</v>
      </c>
      <c r="B136" s="466">
        <f>'1A'!B1299</f>
        <v>0.42465753424657499</v>
      </c>
      <c r="C136" s="467">
        <f>'1A'!C1299</f>
        <v>0.36290322580645201</v>
      </c>
      <c r="D136" s="467">
        <f>'1A'!D1299</f>
        <v>0.36129753914988799</v>
      </c>
      <c r="E136" s="466">
        <f>'1A'!E1299</f>
        <v>0.42465753424657499</v>
      </c>
      <c r="F136" s="467">
        <f>'1A'!F1299</f>
        <v>0.34730538922155701</v>
      </c>
      <c r="G136" s="467">
        <f>'1A'!G1299</f>
        <v>0.35372340425531901</v>
      </c>
      <c r="H136" s="466">
        <f>'1A'!H1299</f>
        <v>0</v>
      </c>
      <c r="I136" s="467">
        <f>'1A'!I1299</f>
        <v>0</v>
      </c>
      <c r="J136" s="467">
        <f>'1A'!J1299</f>
        <v>0</v>
      </c>
      <c r="K136" s="466">
        <f>'1A'!K1299</f>
        <v>0</v>
      </c>
      <c r="L136" s="467">
        <f>'1A'!L1299</f>
        <v>0</v>
      </c>
      <c r="M136" s="467">
        <f>'1A'!M1299</f>
        <v>0</v>
      </c>
      <c r="N136" s="651" t="str">
        <f>'1A'!N1299 &amp;""</f>
        <v/>
      </c>
      <c r="O136" s="454" t="s">
        <v>688</v>
      </c>
    </row>
    <row r="137" spans="1:15" x14ac:dyDescent="0.3">
      <c r="A137" s="399" t="s">
        <v>83</v>
      </c>
      <c r="B137" s="468">
        <f>'1A'!B1300</f>
        <v>0.41095890410958902</v>
      </c>
      <c r="C137" s="469">
        <f>'1A'!C1300</f>
        <v>0.45967741935483902</v>
      </c>
      <c r="D137" s="469">
        <f>'1A'!D1300</f>
        <v>0.49328859060402702</v>
      </c>
      <c r="E137" s="468">
        <f>'1A'!E1300</f>
        <v>0.41095890410958902</v>
      </c>
      <c r="F137" s="469">
        <f>'1A'!F1300</f>
        <v>0.46706586826347302</v>
      </c>
      <c r="G137" s="469">
        <f>'1A'!G1300</f>
        <v>0.50265957446808496</v>
      </c>
      <c r="H137" s="468">
        <f>'1A'!H1300</f>
        <v>0</v>
      </c>
      <c r="I137" s="469">
        <f>'1A'!I1300</f>
        <v>0</v>
      </c>
      <c r="J137" s="469">
        <f>'1A'!J1300</f>
        <v>0</v>
      </c>
      <c r="K137" s="468">
        <f>'1A'!K1300</f>
        <v>0</v>
      </c>
      <c r="L137" s="469">
        <f>'1A'!L1300</f>
        <v>0</v>
      </c>
      <c r="M137" s="469">
        <f>'1A'!M1300</f>
        <v>0</v>
      </c>
      <c r="N137" s="652"/>
      <c r="O137" s="454" t="s">
        <v>688</v>
      </c>
    </row>
    <row r="138" spans="1:15" x14ac:dyDescent="0.3">
      <c r="A138" s="399" t="s">
        <v>84</v>
      </c>
      <c r="B138" s="468">
        <f>'1A'!B1301</f>
        <v>0.13698630136986301</v>
      </c>
      <c r="C138" s="469">
        <f>'1A'!C1301</f>
        <v>0.13709677419354799</v>
      </c>
      <c r="D138" s="469">
        <f>'1A'!D1301</f>
        <v>0.11856823266219201</v>
      </c>
      <c r="E138" s="468">
        <f>'1A'!E1301</f>
        <v>0.13698630136986301</v>
      </c>
      <c r="F138" s="469">
        <f>'1A'!F1301</f>
        <v>0.14371257485029901</v>
      </c>
      <c r="G138" s="469">
        <f>'1A'!G1301</f>
        <v>0.11436170212766</v>
      </c>
      <c r="H138" s="468">
        <f>'1A'!H1301</f>
        <v>0</v>
      </c>
      <c r="I138" s="469">
        <f>'1A'!I1301</f>
        <v>0</v>
      </c>
      <c r="J138" s="469">
        <f>'1A'!J1301</f>
        <v>0</v>
      </c>
      <c r="K138" s="468">
        <f>'1A'!K1301</f>
        <v>0</v>
      </c>
      <c r="L138" s="469">
        <f>'1A'!L1301</f>
        <v>0</v>
      </c>
      <c r="M138" s="469">
        <f>'1A'!M1301</f>
        <v>0</v>
      </c>
      <c r="N138" s="652"/>
      <c r="O138" s="454" t="s">
        <v>688</v>
      </c>
    </row>
    <row r="139" spans="1:15" x14ac:dyDescent="0.3">
      <c r="A139" s="399" t="s">
        <v>406</v>
      </c>
      <c r="B139" s="468">
        <f>'1A'!B1302</f>
        <v>2.7397260273972601E-2</v>
      </c>
      <c r="C139" s="469">
        <f>'1A'!C1302</f>
        <v>4.0322580645161303E-2</v>
      </c>
      <c r="D139" s="469">
        <f>'1A'!D1302</f>
        <v>2.68456375838926E-2</v>
      </c>
      <c r="E139" s="468">
        <f>'1A'!E1302</f>
        <v>2.7397260273972601E-2</v>
      </c>
      <c r="F139" s="469">
        <f>'1A'!F1302</f>
        <v>4.1916167664670698E-2</v>
      </c>
      <c r="G139" s="469">
        <f>'1A'!G1302</f>
        <v>2.9255319148936199E-2</v>
      </c>
      <c r="H139" s="468">
        <f>'1A'!H1302</f>
        <v>0</v>
      </c>
      <c r="I139" s="469">
        <f>'1A'!I1302</f>
        <v>0</v>
      </c>
      <c r="J139" s="469">
        <f>'1A'!J1302</f>
        <v>0</v>
      </c>
      <c r="K139" s="468">
        <f>'1A'!K1302</f>
        <v>0</v>
      </c>
      <c r="L139" s="469">
        <f>'1A'!L1302</f>
        <v>0</v>
      </c>
      <c r="M139" s="469">
        <f>'1A'!M1302</f>
        <v>0</v>
      </c>
      <c r="N139" s="652"/>
      <c r="O139" s="454" t="s">
        <v>688</v>
      </c>
    </row>
    <row r="140" spans="1:15" x14ac:dyDescent="0.3">
      <c r="A140" s="473" t="s">
        <v>259</v>
      </c>
      <c r="B140" s="471">
        <f>'1A'!B1303</f>
        <v>73</v>
      </c>
      <c r="C140" s="472">
        <f>'1A'!C1303</f>
        <v>372</v>
      </c>
      <c r="D140" s="472">
        <f>'1A'!D1303</f>
        <v>894</v>
      </c>
      <c r="E140" s="471">
        <f>'1A'!E1303</f>
        <v>73</v>
      </c>
      <c r="F140" s="472">
        <f>'1A'!F1303</f>
        <v>167</v>
      </c>
      <c r="G140" s="472">
        <f>'1A'!G1303</f>
        <v>376</v>
      </c>
      <c r="H140" s="471">
        <f>'1A'!H1303</f>
        <v>0</v>
      </c>
      <c r="I140" s="472">
        <f>'1A'!I1303</f>
        <v>0</v>
      </c>
      <c r="J140" s="472">
        <f>'1A'!J1303</f>
        <v>0</v>
      </c>
      <c r="K140" s="471">
        <f>'1A'!K1303</f>
        <v>0</v>
      </c>
      <c r="L140" s="472">
        <f>'1A'!L1303</f>
        <v>0</v>
      </c>
      <c r="M140" s="472">
        <f>'1A'!M1303</f>
        <v>0</v>
      </c>
      <c r="N140" s="653"/>
      <c r="O140" s="454" t="s">
        <v>688</v>
      </c>
    </row>
    <row r="141" spans="1:15" x14ac:dyDescent="0.3">
      <c r="A141" s="399" t="s">
        <v>194</v>
      </c>
      <c r="B141" s="400">
        <f>'1A'!B1304</f>
        <v>3.2328767123287698</v>
      </c>
      <c r="C141" s="401">
        <f>'1A'!C1304</f>
        <v>3.1451612903225801</v>
      </c>
      <c r="D141" s="401">
        <f>'1A'!D1304</f>
        <v>3.1890380313199098</v>
      </c>
      <c r="E141" s="400">
        <f>'1A'!E1304</f>
        <v>3.2328767123287698</v>
      </c>
      <c r="F141" s="401">
        <f>'1A'!F1304</f>
        <v>3.1197604790419202</v>
      </c>
      <c r="G141" s="401">
        <f>'1A'!G1304</f>
        <v>3.18085106382979</v>
      </c>
      <c r="H141" s="400">
        <f>'1A'!H1304</f>
        <v>0</v>
      </c>
      <c r="I141" s="401">
        <f>'1A'!I1304</f>
        <v>0</v>
      </c>
      <c r="J141" s="401">
        <f>'1A'!J1304</f>
        <v>0</v>
      </c>
      <c r="K141" s="400">
        <f>'1A'!K1304</f>
        <v>0</v>
      </c>
      <c r="L141" s="401">
        <f>'1A'!L1304</f>
        <v>0</v>
      </c>
      <c r="M141" s="401">
        <f>'1A'!M1304</f>
        <v>0</v>
      </c>
      <c r="N141" s="654"/>
      <c r="O141" s="454" t="s">
        <v>688</v>
      </c>
    </row>
    <row r="142" spans="1:15" x14ac:dyDescent="0.3">
      <c r="A142" s="399" t="s">
        <v>174</v>
      </c>
      <c r="B142" s="400">
        <f>'1A'!B1305</f>
        <v>0.790930323262238</v>
      </c>
      <c r="C142" s="401">
        <f>'1A'!C1305</f>
        <v>0.80121419031808405</v>
      </c>
      <c r="D142" s="401">
        <f>'1A'!D1305</f>
        <v>0.74305487048082897</v>
      </c>
      <c r="E142" s="400">
        <f>'1A'!E1305</f>
        <v>0.790930323262238</v>
      </c>
      <c r="F142" s="401">
        <f>'1A'!F1305</f>
        <v>0.80512212056997601</v>
      </c>
      <c r="G142" s="401">
        <f>'1A'!G1305</f>
        <v>0.74422600090666802</v>
      </c>
      <c r="H142" s="400">
        <f>'1A'!H1305</f>
        <v>0</v>
      </c>
      <c r="I142" s="401">
        <f>'1A'!I1305</f>
        <v>0</v>
      </c>
      <c r="J142" s="401">
        <f>'1A'!J1305</f>
        <v>0</v>
      </c>
      <c r="K142" s="400">
        <f>'1A'!K1305</f>
        <v>0</v>
      </c>
      <c r="L142" s="401">
        <f>'1A'!L1305</f>
        <v>0</v>
      </c>
      <c r="M142" s="401">
        <f>'1A'!M1305</f>
        <v>0</v>
      </c>
      <c r="N142" s="654"/>
      <c r="O142" s="454" t="s">
        <v>688</v>
      </c>
    </row>
    <row r="143" spans="1:15" x14ac:dyDescent="0.3">
      <c r="A143" s="399" t="s">
        <v>260</v>
      </c>
      <c r="B143" s="400" t="str">
        <f>'1A'!B1306</f>
        <v>-</v>
      </c>
      <c r="C143" s="401" t="str">
        <f>'1A'!C1306</f>
        <v xml:space="preserve"> </v>
      </c>
      <c r="D143" s="401" t="str">
        <f>'1A'!D1306</f>
        <v xml:space="preserve"> </v>
      </c>
      <c r="E143" s="400" t="str">
        <f>'1A'!E1306</f>
        <v>-</v>
      </c>
      <c r="F143" s="401" t="str">
        <f>'1A'!F1306</f>
        <v xml:space="preserve"> </v>
      </c>
      <c r="G143" s="401" t="str">
        <f>'1A'!G1306</f>
        <v xml:space="preserve"> </v>
      </c>
      <c r="H143" s="400">
        <f>'1A'!H1306</f>
        <v>0</v>
      </c>
      <c r="I143" s="401">
        <f>'1A'!I1306</f>
        <v>0</v>
      </c>
      <c r="J143" s="401">
        <f>'1A'!J1306</f>
        <v>0</v>
      </c>
      <c r="K143" s="400">
        <f>'1A'!K1306</f>
        <v>0</v>
      </c>
      <c r="L143" s="401">
        <f>'1A'!L1306</f>
        <v>0</v>
      </c>
      <c r="M143" s="401">
        <f>'1A'!M1306</f>
        <v>0</v>
      </c>
      <c r="N143" s="654"/>
      <c r="O143" s="454" t="s">
        <v>688</v>
      </c>
    </row>
    <row r="144" spans="1:15" x14ac:dyDescent="0.3">
      <c r="A144" s="399" t="s">
        <v>173</v>
      </c>
      <c r="B144" s="400" t="str">
        <f>'1A'!B1307</f>
        <v>-</v>
      </c>
      <c r="C144" s="401">
        <f>'1A'!C1307</f>
        <v>0.10947811841845502</v>
      </c>
      <c r="D144" s="401">
        <f>'1A'!D1307</f>
        <v>5.8997905471627032E-2</v>
      </c>
      <c r="E144" s="400" t="str">
        <f>'1A'!E1307</f>
        <v>-</v>
      </c>
      <c r="F144" s="401">
        <f>'1A'!F1307</f>
        <v>0.14049574641766197</v>
      </c>
      <c r="G144" s="401">
        <f>'1A'!G1307</f>
        <v>6.9905712022421365E-2</v>
      </c>
      <c r="H144" s="400">
        <f>'1A'!H1307</f>
        <v>0</v>
      </c>
      <c r="I144" s="401">
        <f>'1A'!I1307</f>
        <v>0</v>
      </c>
      <c r="J144" s="401">
        <f>'1A'!J1307</f>
        <v>0</v>
      </c>
      <c r="K144" s="400">
        <f>'1A'!K1307</f>
        <v>0</v>
      </c>
      <c r="L144" s="401">
        <f>'1A'!L1307</f>
        <v>0</v>
      </c>
      <c r="M144" s="401">
        <f>'1A'!M1307</f>
        <v>0</v>
      </c>
      <c r="N144" s="654"/>
      <c r="O144" s="454" t="s">
        <v>688</v>
      </c>
    </row>
    <row r="145" spans="1:15" ht="65" x14ac:dyDescent="0.3">
      <c r="A145" s="465" t="s">
        <v>728</v>
      </c>
      <c r="B145" s="466">
        <f>'1A'!B1308</f>
        <v>0.38356164383561597</v>
      </c>
      <c r="C145" s="467">
        <f>'1A'!C1308</f>
        <v>0.335120643431635</v>
      </c>
      <c r="D145" s="467">
        <f>'1A'!D1308</f>
        <v>0.34225195094760302</v>
      </c>
      <c r="E145" s="466">
        <f>'1A'!E1308</f>
        <v>0.38356164383561597</v>
      </c>
      <c r="F145" s="467">
        <f>'1A'!F1308</f>
        <v>0.32335329341317398</v>
      </c>
      <c r="G145" s="467">
        <f>'1A'!G1308</f>
        <v>0.33597883597883599</v>
      </c>
      <c r="H145" s="466">
        <f>'1A'!H1308</f>
        <v>0</v>
      </c>
      <c r="I145" s="467">
        <f>'1A'!I1308</f>
        <v>0</v>
      </c>
      <c r="J145" s="467">
        <f>'1A'!J1308</f>
        <v>0</v>
      </c>
      <c r="K145" s="466">
        <f>'1A'!K1308</f>
        <v>0</v>
      </c>
      <c r="L145" s="467">
        <f>'1A'!L1308</f>
        <v>0</v>
      </c>
      <c r="M145" s="467">
        <f>'1A'!M1308</f>
        <v>0</v>
      </c>
      <c r="N145" s="651" t="s">
        <v>231</v>
      </c>
      <c r="O145" s="454" t="s">
        <v>695</v>
      </c>
    </row>
    <row r="146" spans="1:15" x14ac:dyDescent="0.3">
      <c r="A146" s="399" t="s">
        <v>83</v>
      </c>
      <c r="B146" s="468">
        <f>'1A'!B1309</f>
        <v>0.49315068493150699</v>
      </c>
      <c r="C146" s="469">
        <f>'1A'!C1309</f>
        <v>0.46648793565683599</v>
      </c>
      <c r="D146" s="469">
        <f>'1A'!D1309</f>
        <v>0.50724637681159401</v>
      </c>
      <c r="E146" s="468">
        <f>'1A'!E1309</f>
        <v>0.49315068493150699</v>
      </c>
      <c r="F146" s="469">
        <f>'1A'!F1309</f>
        <v>0.46107784431137699</v>
      </c>
      <c r="G146" s="469">
        <f>'1A'!G1309</f>
        <v>0.5</v>
      </c>
      <c r="H146" s="468">
        <f>'1A'!H1309</f>
        <v>0</v>
      </c>
      <c r="I146" s="469">
        <f>'1A'!I1309</f>
        <v>0</v>
      </c>
      <c r="J146" s="469">
        <f>'1A'!J1309</f>
        <v>0</v>
      </c>
      <c r="K146" s="468">
        <f>'1A'!K1309</f>
        <v>0</v>
      </c>
      <c r="L146" s="469">
        <f>'1A'!L1309</f>
        <v>0</v>
      </c>
      <c r="M146" s="469">
        <f>'1A'!M1309</f>
        <v>0</v>
      </c>
      <c r="N146" s="652"/>
      <c r="O146" s="454" t="s">
        <v>695</v>
      </c>
    </row>
    <row r="147" spans="1:15" x14ac:dyDescent="0.3">
      <c r="A147" s="399" t="s">
        <v>84</v>
      </c>
      <c r="B147" s="468">
        <f>'1A'!B1310</f>
        <v>6.8493150684931503E-2</v>
      </c>
      <c r="C147" s="469">
        <f>'1A'!C1310</f>
        <v>0.15817694369973201</v>
      </c>
      <c r="D147" s="469">
        <f>'1A'!D1310</f>
        <v>0.13043478260869601</v>
      </c>
      <c r="E147" s="468">
        <f>'1A'!E1310</f>
        <v>6.8493150684931503E-2</v>
      </c>
      <c r="F147" s="469">
        <f>'1A'!F1310</f>
        <v>0.155688622754491</v>
      </c>
      <c r="G147" s="469">
        <f>'1A'!G1310</f>
        <v>0.134920634920635</v>
      </c>
      <c r="H147" s="468">
        <f>'1A'!H1310</f>
        <v>0</v>
      </c>
      <c r="I147" s="469">
        <f>'1A'!I1310</f>
        <v>0</v>
      </c>
      <c r="J147" s="469">
        <f>'1A'!J1310</f>
        <v>0</v>
      </c>
      <c r="K147" s="468">
        <f>'1A'!K1310</f>
        <v>0</v>
      </c>
      <c r="L147" s="469">
        <f>'1A'!L1310</f>
        <v>0</v>
      </c>
      <c r="M147" s="469">
        <f>'1A'!M1310</f>
        <v>0</v>
      </c>
      <c r="N147" s="652"/>
      <c r="O147" s="454" t="s">
        <v>695</v>
      </c>
    </row>
    <row r="148" spans="1:15" x14ac:dyDescent="0.3">
      <c r="A148" s="399" t="s">
        <v>406</v>
      </c>
      <c r="B148" s="468">
        <f>'1A'!B1311</f>
        <v>5.4794520547945202E-2</v>
      </c>
      <c r="C148" s="469">
        <f>'1A'!C1311</f>
        <v>4.0214477211796197E-2</v>
      </c>
      <c r="D148" s="469">
        <f>'1A'!D1311</f>
        <v>2.0066889632107E-2</v>
      </c>
      <c r="E148" s="468">
        <f>'1A'!E1311</f>
        <v>5.4794520547945202E-2</v>
      </c>
      <c r="F148" s="469">
        <f>'1A'!F1311</f>
        <v>5.9880239520958098E-2</v>
      </c>
      <c r="G148" s="469">
        <f>'1A'!G1311</f>
        <v>2.9100529100529099E-2</v>
      </c>
      <c r="H148" s="468">
        <f>'1A'!H1311</f>
        <v>0</v>
      </c>
      <c r="I148" s="469">
        <f>'1A'!I1311</f>
        <v>0</v>
      </c>
      <c r="J148" s="469">
        <f>'1A'!J1311</f>
        <v>0</v>
      </c>
      <c r="K148" s="468">
        <f>'1A'!K1311</f>
        <v>0</v>
      </c>
      <c r="L148" s="469">
        <f>'1A'!L1311</f>
        <v>0</v>
      </c>
      <c r="M148" s="469">
        <f>'1A'!M1311</f>
        <v>0</v>
      </c>
      <c r="N148" s="652"/>
      <c r="O148" s="454" t="s">
        <v>695</v>
      </c>
    </row>
    <row r="149" spans="1:15" x14ac:dyDescent="0.3">
      <c r="A149" s="473" t="s">
        <v>259</v>
      </c>
      <c r="B149" s="471">
        <f>'1A'!B1312</f>
        <v>73</v>
      </c>
      <c r="C149" s="472">
        <f>'1A'!C1312</f>
        <v>373</v>
      </c>
      <c r="D149" s="472">
        <f>'1A'!D1312</f>
        <v>897</v>
      </c>
      <c r="E149" s="471">
        <f>'1A'!E1312</f>
        <v>73</v>
      </c>
      <c r="F149" s="472">
        <f>'1A'!F1312</f>
        <v>167</v>
      </c>
      <c r="G149" s="472">
        <f>'1A'!G1312</f>
        <v>378</v>
      </c>
      <c r="H149" s="471">
        <f>'1A'!H1312</f>
        <v>0</v>
      </c>
      <c r="I149" s="472">
        <f>'1A'!I1312</f>
        <v>0</v>
      </c>
      <c r="J149" s="472">
        <f>'1A'!J1312</f>
        <v>0</v>
      </c>
      <c r="K149" s="471">
        <f>'1A'!K1312</f>
        <v>0</v>
      </c>
      <c r="L149" s="472">
        <f>'1A'!L1312</f>
        <v>0</v>
      </c>
      <c r="M149" s="472">
        <f>'1A'!M1312</f>
        <v>0</v>
      </c>
      <c r="N149" s="653"/>
      <c r="O149" s="454" t="s">
        <v>695</v>
      </c>
    </row>
    <row r="150" spans="1:15" x14ac:dyDescent="0.3">
      <c r="A150" s="399" t="s">
        <v>194</v>
      </c>
      <c r="B150" s="400">
        <f>'1A'!B1313</f>
        <v>3.20547945205479</v>
      </c>
      <c r="C150" s="401">
        <f>'1A'!C1313</f>
        <v>3.0965147453083102</v>
      </c>
      <c r="D150" s="401">
        <f>'1A'!D1313</f>
        <v>3.1716833890746901</v>
      </c>
      <c r="E150" s="400">
        <f>'1A'!E1313</f>
        <v>3.20547945205479</v>
      </c>
      <c r="F150" s="401">
        <f>'1A'!F1313</f>
        <v>3.04790419161677</v>
      </c>
      <c r="G150" s="401">
        <f>'1A'!G1313</f>
        <v>3.1428571428571401</v>
      </c>
      <c r="H150" s="400">
        <f>'1A'!H1313</f>
        <v>0</v>
      </c>
      <c r="I150" s="401">
        <f>'1A'!I1313</f>
        <v>0</v>
      </c>
      <c r="J150" s="401">
        <f>'1A'!J1313</f>
        <v>0</v>
      </c>
      <c r="K150" s="400">
        <f>'1A'!K1313</f>
        <v>0</v>
      </c>
      <c r="L150" s="401">
        <f>'1A'!L1313</f>
        <v>0</v>
      </c>
      <c r="M150" s="401">
        <f>'1A'!M1313</f>
        <v>0</v>
      </c>
      <c r="N150" s="654"/>
      <c r="O150" s="454" t="s">
        <v>695</v>
      </c>
    </row>
    <row r="151" spans="1:15" x14ac:dyDescent="0.3">
      <c r="A151" s="399" t="s">
        <v>174</v>
      </c>
      <c r="B151" s="400">
        <f>'1A'!B1314</f>
        <v>0.79859084416080905</v>
      </c>
      <c r="C151" s="401">
        <f>'1A'!C1314</f>
        <v>0.80409815436418197</v>
      </c>
      <c r="D151" s="401">
        <f>'1A'!D1314</f>
        <v>0.72392219614694497</v>
      </c>
      <c r="E151" s="400">
        <f>'1A'!E1314</f>
        <v>0.79859084416080905</v>
      </c>
      <c r="F151" s="401">
        <f>'1A'!F1314</f>
        <v>0.84887156303206002</v>
      </c>
      <c r="G151" s="401">
        <f>'1A'!G1314</f>
        <v>0.75392116306763701</v>
      </c>
      <c r="H151" s="400">
        <f>'1A'!H1314</f>
        <v>0</v>
      </c>
      <c r="I151" s="401">
        <f>'1A'!I1314</f>
        <v>0</v>
      </c>
      <c r="J151" s="401">
        <f>'1A'!J1314</f>
        <v>0</v>
      </c>
      <c r="K151" s="400">
        <f>'1A'!K1314</f>
        <v>0</v>
      </c>
      <c r="L151" s="401">
        <f>'1A'!L1314</f>
        <v>0</v>
      </c>
      <c r="M151" s="401">
        <f>'1A'!M1314</f>
        <v>0</v>
      </c>
      <c r="N151" s="654"/>
      <c r="O151" s="454" t="s">
        <v>695</v>
      </c>
    </row>
    <row r="152" spans="1:15" x14ac:dyDescent="0.3">
      <c r="A152" s="399" t="s">
        <v>260</v>
      </c>
      <c r="B152" s="400" t="str">
        <f>'1A'!B1315</f>
        <v>-</v>
      </c>
      <c r="C152" s="401" t="str">
        <f>'1A'!C1315</f>
        <v xml:space="preserve"> </v>
      </c>
      <c r="D152" s="401" t="str">
        <f>'1A'!D1315</f>
        <v xml:space="preserve"> </v>
      </c>
      <c r="E152" s="400" t="str">
        <f>'1A'!E1315</f>
        <v>-</v>
      </c>
      <c r="F152" s="401" t="str">
        <f>'1A'!F1315</f>
        <v xml:space="preserve"> </v>
      </c>
      <c r="G152" s="401" t="str">
        <f>'1A'!G1315</f>
        <v xml:space="preserve"> </v>
      </c>
      <c r="H152" s="400">
        <f>'1A'!H1315</f>
        <v>0</v>
      </c>
      <c r="I152" s="401">
        <f>'1A'!I1315</f>
        <v>0</v>
      </c>
      <c r="J152" s="401">
        <f>'1A'!J1315</f>
        <v>0</v>
      </c>
      <c r="K152" s="400">
        <f>'1A'!K1315</f>
        <v>0</v>
      </c>
      <c r="L152" s="401">
        <f>'1A'!L1315</f>
        <v>0</v>
      </c>
      <c r="M152" s="401">
        <f>'1A'!M1315</f>
        <v>0</v>
      </c>
      <c r="N152" s="654"/>
      <c r="O152" s="454" t="s">
        <v>695</v>
      </c>
    </row>
    <row r="153" spans="1:15" x14ac:dyDescent="0.3">
      <c r="A153" s="399" t="s">
        <v>173</v>
      </c>
      <c r="B153" s="400" t="str">
        <f>'1A'!B1316</f>
        <v>-</v>
      </c>
      <c r="C153" s="401">
        <f>'1A'!C1316</f>
        <v>0.13551169860928311</v>
      </c>
      <c r="D153" s="401">
        <f>'1A'!D1316</f>
        <v>4.6684661915297708E-2</v>
      </c>
      <c r="E153" s="400" t="str">
        <f>'1A'!E1316</f>
        <v>-</v>
      </c>
      <c r="F153" s="401">
        <f>'1A'!F1316</f>
        <v>0.18562909549612133</v>
      </c>
      <c r="G153" s="401">
        <f>'1A'!G1316</f>
        <v>8.3062145308198235E-2</v>
      </c>
      <c r="H153" s="400">
        <f>'1A'!H1316</f>
        <v>0</v>
      </c>
      <c r="I153" s="401">
        <f>'1A'!I1316</f>
        <v>0</v>
      </c>
      <c r="J153" s="401">
        <f>'1A'!J1316</f>
        <v>0</v>
      </c>
      <c r="K153" s="400">
        <f>'1A'!K1316</f>
        <v>0</v>
      </c>
      <c r="L153" s="401">
        <f>'1A'!L1316</f>
        <v>0</v>
      </c>
      <c r="M153" s="401">
        <f>'1A'!M1316</f>
        <v>0</v>
      </c>
      <c r="N153" s="654"/>
      <c r="O153" s="454" t="s">
        <v>695</v>
      </c>
    </row>
    <row r="154" spans="1:15" ht="26" x14ac:dyDescent="0.3">
      <c r="A154" s="465" t="s">
        <v>729</v>
      </c>
      <c r="B154" s="466">
        <f>'1A'!B1317</f>
        <v>0.397260273972603</v>
      </c>
      <c r="C154" s="467">
        <f>'1A'!C1317</f>
        <v>0.34946236559139798</v>
      </c>
      <c r="D154" s="467">
        <f>'1A'!D1317</f>
        <v>0.33147321428571402</v>
      </c>
      <c r="E154" s="466">
        <f>'1A'!E1317</f>
        <v>0.397260273972603</v>
      </c>
      <c r="F154" s="467">
        <f>'1A'!F1317</f>
        <v>0.33532934131736503</v>
      </c>
      <c r="G154" s="467">
        <f>'1A'!G1317</f>
        <v>0.31216931216931199</v>
      </c>
      <c r="H154" s="466">
        <f>'1A'!H1317</f>
        <v>0</v>
      </c>
      <c r="I154" s="467">
        <f>'1A'!I1317</f>
        <v>0</v>
      </c>
      <c r="J154" s="467">
        <f>'1A'!J1317</f>
        <v>0</v>
      </c>
      <c r="K154" s="466">
        <f>'1A'!K1317</f>
        <v>0</v>
      </c>
      <c r="L154" s="467">
        <f>'1A'!L1317</f>
        <v>0</v>
      </c>
      <c r="M154" s="467">
        <f>'1A'!M1317</f>
        <v>0</v>
      </c>
      <c r="N154" s="651" t="s">
        <v>231</v>
      </c>
      <c r="O154" s="454" t="s">
        <v>695</v>
      </c>
    </row>
    <row r="155" spans="1:15" x14ac:dyDescent="0.3">
      <c r="A155" s="399" t="s">
        <v>83</v>
      </c>
      <c r="B155" s="468">
        <f>'1A'!B1318</f>
        <v>0.465753424657534</v>
      </c>
      <c r="C155" s="469">
        <f>'1A'!C1318</f>
        <v>0.45967741935483902</v>
      </c>
      <c r="D155" s="469">
        <f>'1A'!D1318</f>
        <v>0.51674107142857095</v>
      </c>
      <c r="E155" s="468">
        <f>'1A'!E1318</f>
        <v>0.465753424657534</v>
      </c>
      <c r="F155" s="469">
        <f>'1A'!F1318</f>
        <v>0.42514970059880203</v>
      </c>
      <c r="G155" s="469">
        <f>'1A'!G1318</f>
        <v>0.50529100529100501</v>
      </c>
      <c r="H155" s="468">
        <f>'1A'!H1318</f>
        <v>0</v>
      </c>
      <c r="I155" s="469">
        <f>'1A'!I1318</f>
        <v>0</v>
      </c>
      <c r="J155" s="469">
        <f>'1A'!J1318</f>
        <v>0</v>
      </c>
      <c r="K155" s="468">
        <f>'1A'!K1318</f>
        <v>0</v>
      </c>
      <c r="L155" s="469">
        <f>'1A'!L1318</f>
        <v>0</v>
      </c>
      <c r="M155" s="469">
        <f>'1A'!M1318</f>
        <v>0</v>
      </c>
      <c r="N155" s="652"/>
      <c r="O155" s="454" t="s">
        <v>695</v>
      </c>
    </row>
    <row r="156" spans="1:15" x14ac:dyDescent="0.3">
      <c r="A156" s="399" t="s">
        <v>84</v>
      </c>
      <c r="B156" s="468">
        <f>'1A'!B1319</f>
        <v>8.2191780821917804E-2</v>
      </c>
      <c r="C156" s="469">
        <f>'1A'!C1319</f>
        <v>0.15322580645161299</v>
      </c>
      <c r="D156" s="469">
        <f>'1A'!D1319</f>
        <v>0.129464285714286</v>
      </c>
      <c r="E156" s="468">
        <f>'1A'!E1319</f>
        <v>8.2191780821917804E-2</v>
      </c>
      <c r="F156" s="469">
        <f>'1A'!F1319</f>
        <v>0.18562874251497</v>
      </c>
      <c r="G156" s="469">
        <f>'1A'!G1319</f>
        <v>0.148148148148148</v>
      </c>
      <c r="H156" s="468">
        <f>'1A'!H1319</f>
        <v>0</v>
      </c>
      <c r="I156" s="469">
        <f>'1A'!I1319</f>
        <v>0</v>
      </c>
      <c r="J156" s="469">
        <f>'1A'!J1319</f>
        <v>0</v>
      </c>
      <c r="K156" s="468">
        <f>'1A'!K1319</f>
        <v>0</v>
      </c>
      <c r="L156" s="469">
        <f>'1A'!L1319</f>
        <v>0</v>
      </c>
      <c r="M156" s="469">
        <f>'1A'!M1319</f>
        <v>0</v>
      </c>
      <c r="N156" s="652"/>
      <c r="O156" s="454" t="s">
        <v>695</v>
      </c>
    </row>
    <row r="157" spans="1:15" x14ac:dyDescent="0.3">
      <c r="A157" s="399" t="s">
        <v>406</v>
      </c>
      <c r="B157" s="468">
        <f>'1A'!B1320</f>
        <v>5.4794520547945202E-2</v>
      </c>
      <c r="C157" s="469">
        <f>'1A'!C1320</f>
        <v>3.7634408602150497E-2</v>
      </c>
      <c r="D157" s="469">
        <f>'1A'!D1320</f>
        <v>2.23214285714286E-2</v>
      </c>
      <c r="E157" s="468">
        <f>'1A'!E1320</f>
        <v>5.4794520547945202E-2</v>
      </c>
      <c r="F157" s="469">
        <f>'1A'!F1320</f>
        <v>5.3892215568862298E-2</v>
      </c>
      <c r="G157" s="469">
        <f>'1A'!G1320</f>
        <v>3.4391534391534397E-2</v>
      </c>
      <c r="H157" s="468">
        <f>'1A'!H1320</f>
        <v>0</v>
      </c>
      <c r="I157" s="469">
        <f>'1A'!I1320</f>
        <v>0</v>
      </c>
      <c r="J157" s="469">
        <f>'1A'!J1320</f>
        <v>0</v>
      </c>
      <c r="K157" s="468">
        <f>'1A'!K1320</f>
        <v>0</v>
      </c>
      <c r="L157" s="469">
        <f>'1A'!L1320</f>
        <v>0</v>
      </c>
      <c r="M157" s="469">
        <f>'1A'!M1320</f>
        <v>0</v>
      </c>
      <c r="N157" s="652"/>
      <c r="O157" s="454" t="s">
        <v>695</v>
      </c>
    </row>
    <row r="158" spans="1:15" x14ac:dyDescent="0.3">
      <c r="A158" s="473" t="s">
        <v>259</v>
      </c>
      <c r="B158" s="471">
        <f>'1A'!B1321</f>
        <v>73</v>
      </c>
      <c r="C158" s="472">
        <f>'1A'!C1321</f>
        <v>372</v>
      </c>
      <c r="D158" s="472">
        <f>'1A'!D1321</f>
        <v>896</v>
      </c>
      <c r="E158" s="471">
        <f>'1A'!E1321</f>
        <v>73</v>
      </c>
      <c r="F158" s="472">
        <f>'1A'!F1321</f>
        <v>167</v>
      </c>
      <c r="G158" s="472">
        <f>'1A'!G1321</f>
        <v>378</v>
      </c>
      <c r="H158" s="471">
        <f>'1A'!H1321</f>
        <v>0</v>
      </c>
      <c r="I158" s="472">
        <f>'1A'!I1321</f>
        <v>0</v>
      </c>
      <c r="J158" s="472">
        <f>'1A'!J1321</f>
        <v>0</v>
      </c>
      <c r="K158" s="471">
        <f>'1A'!K1321</f>
        <v>0</v>
      </c>
      <c r="L158" s="472">
        <f>'1A'!L1321</f>
        <v>0</v>
      </c>
      <c r="M158" s="472">
        <f>'1A'!M1321</f>
        <v>0</v>
      </c>
      <c r="N158" s="653"/>
      <c r="O158" s="454" t="s">
        <v>695</v>
      </c>
    </row>
    <row r="159" spans="1:15" x14ac:dyDescent="0.3">
      <c r="A159" s="399" t="s">
        <v>194</v>
      </c>
      <c r="B159" s="400">
        <f>'1A'!B1322</f>
        <v>3.20547945205479</v>
      </c>
      <c r="C159" s="401">
        <f>'1A'!C1322</f>
        <v>3.12096774193548</v>
      </c>
      <c r="D159" s="401">
        <f>'1A'!D1322</f>
        <v>3.1573660714285698</v>
      </c>
      <c r="E159" s="400">
        <f>'1A'!E1322</f>
        <v>3.20547945205479</v>
      </c>
      <c r="F159" s="401">
        <f>'1A'!F1322</f>
        <v>3.0419161676646702</v>
      </c>
      <c r="G159" s="401">
        <f>'1A'!G1322</f>
        <v>3.0952380952380998</v>
      </c>
      <c r="H159" s="400">
        <f>'1A'!H1322</f>
        <v>0</v>
      </c>
      <c r="I159" s="401">
        <f>'1A'!I1322</f>
        <v>0</v>
      </c>
      <c r="J159" s="401">
        <f>'1A'!J1322</f>
        <v>0</v>
      </c>
      <c r="K159" s="400">
        <f>'1A'!K1322</f>
        <v>0</v>
      </c>
      <c r="L159" s="401">
        <f>'1A'!L1322</f>
        <v>0</v>
      </c>
      <c r="M159" s="401">
        <f>'1A'!M1322</f>
        <v>0</v>
      </c>
      <c r="N159" s="654"/>
      <c r="O159" s="454" t="s">
        <v>695</v>
      </c>
    </row>
    <row r="160" spans="1:15" x14ac:dyDescent="0.3">
      <c r="A160" s="399" t="s">
        <v>174</v>
      </c>
      <c r="B160" s="400">
        <f>'1A'!B1323</f>
        <v>0.81579722612622996</v>
      </c>
      <c r="C160" s="401">
        <f>'1A'!C1323</f>
        <v>0.80019615454528703</v>
      </c>
      <c r="D160" s="401">
        <f>'1A'!D1323</f>
        <v>0.72529045149259797</v>
      </c>
      <c r="E160" s="400">
        <f>'1A'!E1323</f>
        <v>0.81579722612622996</v>
      </c>
      <c r="F160" s="401">
        <f>'1A'!F1323</f>
        <v>0.85976526225639904</v>
      </c>
      <c r="G160" s="401">
        <f>'1A'!G1323</f>
        <v>0.76835873268889199</v>
      </c>
      <c r="H160" s="400">
        <f>'1A'!H1323</f>
        <v>0</v>
      </c>
      <c r="I160" s="401">
        <f>'1A'!I1323</f>
        <v>0</v>
      </c>
      <c r="J160" s="401">
        <f>'1A'!J1323</f>
        <v>0</v>
      </c>
      <c r="K160" s="400">
        <f>'1A'!K1323</f>
        <v>0</v>
      </c>
      <c r="L160" s="401">
        <f>'1A'!L1323</f>
        <v>0</v>
      </c>
      <c r="M160" s="401">
        <f>'1A'!M1323</f>
        <v>0</v>
      </c>
      <c r="N160" s="654"/>
      <c r="O160" s="454" t="s">
        <v>695</v>
      </c>
    </row>
    <row r="161" spans="1:15" x14ac:dyDescent="0.3">
      <c r="A161" s="399" t="s">
        <v>260</v>
      </c>
      <c r="B161" s="400" t="str">
        <f>'1A'!B1324</f>
        <v>-</v>
      </c>
      <c r="C161" s="401" t="str">
        <f>'1A'!C1324</f>
        <v xml:space="preserve"> </v>
      </c>
      <c r="D161" s="401" t="str">
        <f>'1A'!D1324</f>
        <v xml:space="preserve"> </v>
      </c>
      <c r="E161" s="400" t="str">
        <f>'1A'!E1324</f>
        <v>-</v>
      </c>
      <c r="F161" s="401" t="str">
        <f>'1A'!F1324</f>
        <v xml:space="preserve"> </v>
      </c>
      <c r="G161" s="401" t="str">
        <f>'1A'!G1324</f>
        <v xml:space="preserve"> </v>
      </c>
      <c r="H161" s="400">
        <f>'1A'!H1324</f>
        <v>0</v>
      </c>
      <c r="I161" s="401">
        <f>'1A'!I1324</f>
        <v>0</v>
      </c>
      <c r="J161" s="401">
        <f>'1A'!J1324</f>
        <v>0</v>
      </c>
      <c r="K161" s="400">
        <f>'1A'!K1324</f>
        <v>0</v>
      </c>
      <c r="L161" s="401">
        <f>'1A'!L1324</f>
        <v>0</v>
      </c>
      <c r="M161" s="401">
        <f>'1A'!M1324</f>
        <v>0</v>
      </c>
      <c r="N161" s="654"/>
      <c r="O161" s="454" t="s">
        <v>695</v>
      </c>
    </row>
    <row r="162" spans="1:15" x14ac:dyDescent="0.3">
      <c r="A162" s="399" t="s">
        <v>173</v>
      </c>
      <c r="B162" s="400" t="str">
        <f>'1A'!B1325</f>
        <v>-</v>
      </c>
      <c r="C162" s="401">
        <f>'1A'!C1325</f>
        <v>0.10561374187974443</v>
      </c>
      <c r="D162" s="401">
        <f>'1A'!D1325</f>
        <v>6.6336707628242092E-2</v>
      </c>
      <c r="E162" s="400" t="str">
        <f>'1A'!E1325</f>
        <v>-</v>
      </c>
      <c r="F162" s="401">
        <f>'1A'!F1325</f>
        <v>0.19024179223158935</v>
      </c>
      <c r="G162" s="401">
        <f>'1A'!G1325</f>
        <v>0.14347641554212268</v>
      </c>
      <c r="H162" s="400">
        <f>'1A'!H1325</f>
        <v>0</v>
      </c>
      <c r="I162" s="401">
        <f>'1A'!I1325</f>
        <v>0</v>
      </c>
      <c r="J162" s="401">
        <f>'1A'!J1325</f>
        <v>0</v>
      </c>
      <c r="K162" s="400">
        <f>'1A'!K1325</f>
        <v>0</v>
      </c>
      <c r="L162" s="401">
        <f>'1A'!L1325</f>
        <v>0</v>
      </c>
      <c r="M162" s="401">
        <f>'1A'!M1325</f>
        <v>0</v>
      </c>
      <c r="N162" s="654"/>
      <c r="O162" s="454" t="s">
        <v>695</v>
      </c>
    </row>
    <row r="163" spans="1:15" ht="26" x14ac:dyDescent="0.3">
      <c r="A163" s="465" t="s">
        <v>730</v>
      </c>
      <c r="B163" s="466">
        <f>'1A'!B1326</f>
        <v>0.31506849315068503</v>
      </c>
      <c r="C163" s="467">
        <f>'1A'!C1326</f>
        <v>0.27837837837837798</v>
      </c>
      <c r="D163" s="467">
        <f>'1A'!D1326</f>
        <v>0.28268156424580998</v>
      </c>
      <c r="E163" s="466">
        <f>'1A'!E1326</f>
        <v>0.31506849315068503</v>
      </c>
      <c r="F163" s="467">
        <f>'1A'!F1326</f>
        <v>0.240963855421687</v>
      </c>
      <c r="G163" s="467">
        <f>'1A'!G1326</f>
        <v>0.238095238095238</v>
      </c>
      <c r="H163" s="466">
        <f>'1A'!H1326</f>
        <v>0</v>
      </c>
      <c r="I163" s="467">
        <f>'1A'!I1326</f>
        <v>0</v>
      </c>
      <c r="J163" s="467">
        <f>'1A'!J1326</f>
        <v>0</v>
      </c>
      <c r="K163" s="466">
        <f>'1A'!K1326</f>
        <v>0</v>
      </c>
      <c r="L163" s="467">
        <f>'1A'!L1326</f>
        <v>0</v>
      </c>
      <c r="M163" s="467">
        <f>'1A'!M1326</f>
        <v>0</v>
      </c>
      <c r="N163" s="651" t="s">
        <v>231</v>
      </c>
      <c r="O163" s="454" t="s">
        <v>695</v>
      </c>
    </row>
    <row r="164" spans="1:15" x14ac:dyDescent="0.3">
      <c r="A164" s="399" t="s">
        <v>83</v>
      </c>
      <c r="B164" s="468">
        <f>'1A'!B1327</f>
        <v>0.38356164383561597</v>
      </c>
      <c r="C164" s="469">
        <f>'1A'!C1327</f>
        <v>0.40540540540540498</v>
      </c>
      <c r="D164" s="469">
        <f>'1A'!D1327</f>
        <v>0.50391061452513997</v>
      </c>
      <c r="E164" s="468">
        <f>'1A'!E1327</f>
        <v>0.38356164383561597</v>
      </c>
      <c r="F164" s="469">
        <f>'1A'!F1327</f>
        <v>0.373493975903614</v>
      </c>
      <c r="G164" s="469">
        <f>'1A'!G1327</f>
        <v>0.51322751322751303</v>
      </c>
      <c r="H164" s="468">
        <f>'1A'!H1327</f>
        <v>0</v>
      </c>
      <c r="I164" s="469">
        <f>'1A'!I1327</f>
        <v>0</v>
      </c>
      <c r="J164" s="469">
        <f>'1A'!J1327</f>
        <v>0</v>
      </c>
      <c r="K164" s="468">
        <f>'1A'!K1327</f>
        <v>0</v>
      </c>
      <c r="L164" s="469">
        <f>'1A'!L1327</f>
        <v>0</v>
      </c>
      <c r="M164" s="469">
        <f>'1A'!M1327</f>
        <v>0</v>
      </c>
      <c r="N164" s="652"/>
      <c r="O164" s="454" t="s">
        <v>695</v>
      </c>
    </row>
    <row r="165" spans="1:15" x14ac:dyDescent="0.3">
      <c r="A165" s="399" t="s">
        <v>84</v>
      </c>
      <c r="B165" s="468">
        <f>'1A'!B1328</f>
        <v>0.219178082191781</v>
      </c>
      <c r="C165" s="469">
        <f>'1A'!C1328</f>
        <v>0.248648648648649</v>
      </c>
      <c r="D165" s="469">
        <f>'1A'!D1328</f>
        <v>0.17318435754189901</v>
      </c>
      <c r="E165" s="468">
        <f>'1A'!E1328</f>
        <v>0.219178082191781</v>
      </c>
      <c r="F165" s="469">
        <f>'1A'!F1328</f>
        <v>0.29518072289156599</v>
      </c>
      <c r="G165" s="469">
        <f>'1A'!G1328</f>
        <v>0.19841269841269801</v>
      </c>
      <c r="H165" s="468">
        <f>'1A'!H1328</f>
        <v>0</v>
      </c>
      <c r="I165" s="469">
        <f>'1A'!I1328</f>
        <v>0</v>
      </c>
      <c r="J165" s="469">
        <f>'1A'!J1328</f>
        <v>0</v>
      </c>
      <c r="K165" s="468">
        <f>'1A'!K1328</f>
        <v>0</v>
      </c>
      <c r="L165" s="469">
        <f>'1A'!L1328</f>
        <v>0</v>
      </c>
      <c r="M165" s="469">
        <f>'1A'!M1328</f>
        <v>0</v>
      </c>
      <c r="N165" s="652"/>
      <c r="O165" s="454" t="s">
        <v>695</v>
      </c>
    </row>
    <row r="166" spans="1:15" x14ac:dyDescent="0.3">
      <c r="A166" s="399" t="s">
        <v>406</v>
      </c>
      <c r="B166" s="468">
        <f>'1A'!B1329</f>
        <v>8.2191780821917804E-2</v>
      </c>
      <c r="C166" s="469">
        <f>'1A'!C1329</f>
        <v>6.7567567567567599E-2</v>
      </c>
      <c r="D166" s="469">
        <f>'1A'!D1329</f>
        <v>4.0223463687150803E-2</v>
      </c>
      <c r="E166" s="468">
        <f>'1A'!E1329</f>
        <v>8.2191780821917804E-2</v>
      </c>
      <c r="F166" s="469">
        <f>'1A'!F1329</f>
        <v>9.0361445783132502E-2</v>
      </c>
      <c r="G166" s="469">
        <f>'1A'!G1329</f>
        <v>5.0264550264550303E-2</v>
      </c>
      <c r="H166" s="468">
        <f>'1A'!H1329</f>
        <v>0</v>
      </c>
      <c r="I166" s="469">
        <f>'1A'!I1329</f>
        <v>0</v>
      </c>
      <c r="J166" s="469">
        <f>'1A'!J1329</f>
        <v>0</v>
      </c>
      <c r="K166" s="468">
        <f>'1A'!K1329</f>
        <v>0</v>
      </c>
      <c r="L166" s="469">
        <f>'1A'!L1329</f>
        <v>0</v>
      </c>
      <c r="M166" s="469">
        <f>'1A'!M1329</f>
        <v>0</v>
      </c>
      <c r="N166" s="652"/>
      <c r="O166" s="454" t="s">
        <v>695</v>
      </c>
    </row>
    <row r="167" spans="1:15" x14ac:dyDescent="0.3">
      <c r="A167" s="473" t="s">
        <v>259</v>
      </c>
      <c r="B167" s="471">
        <f>'1A'!B1330</f>
        <v>73</v>
      </c>
      <c r="C167" s="472">
        <f>'1A'!C1330</f>
        <v>370</v>
      </c>
      <c r="D167" s="472">
        <f>'1A'!D1330</f>
        <v>895</v>
      </c>
      <c r="E167" s="471">
        <f>'1A'!E1330</f>
        <v>73</v>
      </c>
      <c r="F167" s="472">
        <f>'1A'!F1330</f>
        <v>166</v>
      </c>
      <c r="G167" s="472">
        <f>'1A'!G1330</f>
        <v>378</v>
      </c>
      <c r="H167" s="471">
        <f>'1A'!H1330</f>
        <v>0</v>
      </c>
      <c r="I167" s="472">
        <f>'1A'!I1330</f>
        <v>0</v>
      </c>
      <c r="J167" s="472">
        <f>'1A'!J1330</f>
        <v>0</v>
      </c>
      <c r="K167" s="471">
        <f>'1A'!K1330</f>
        <v>0</v>
      </c>
      <c r="L167" s="472">
        <f>'1A'!L1330</f>
        <v>0</v>
      </c>
      <c r="M167" s="472">
        <f>'1A'!M1330</f>
        <v>0</v>
      </c>
      <c r="N167" s="653"/>
      <c r="O167" s="454" t="s">
        <v>695</v>
      </c>
    </row>
    <row r="168" spans="1:15" x14ac:dyDescent="0.3">
      <c r="A168" s="399" t="s">
        <v>194</v>
      </c>
      <c r="B168" s="400">
        <f>'1A'!B1331</f>
        <v>2.93150684931507</v>
      </c>
      <c r="C168" s="401">
        <f>'1A'!C1331</f>
        <v>2.8945945945945999</v>
      </c>
      <c r="D168" s="401">
        <f>'1A'!D1331</f>
        <v>3.0290502793296099</v>
      </c>
      <c r="E168" s="400">
        <f>'1A'!E1331</f>
        <v>2.93150684931507</v>
      </c>
      <c r="F168" s="401">
        <f>'1A'!F1331</f>
        <v>2.76506024096386</v>
      </c>
      <c r="G168" s="401">
        <f>'1A'!G1331</f>
        <v>2.93915343915344</v>
      </c>
      <c r="H168" s="400">
        <f>'1A'!H1331</f>
        <v>0</v>
      </c>
      <c r="I168" s="401">
        <f>'1A'!I1331</f>
        <v>0</v>
      </c>
      <c r="J168" s="401">
        <f>'1A'!J1331</f>
        <v>0</v>
      </c>
      <c r="K168" s="400">
        <f>'1A'!K1331</f>
        <v>0</v>
      </c>
      <c r="L168" s="401">
        <f>'1A'!L1331</f>
        <v>0</v>
      </c>
      <c r="M168" s="401">
        <f>'1A'!M1331</f>
        <v>0</v>
      </c>
      <c r="N168" s="654"/>
      <c r="O168" s="454" t="s">
        <v>695</v>
      </c>
    </row>
    <row r="169" spans="1:15" x14ac:dyDescent="0.3">
      <c r="A169" s="399" t="s">
        <v>174</v>
      </c>
      <c r="B169" s="400">
        <f>'1A'!B1332</f>
        <v>0.93286844260186796</v>
      </c>
      <c r="C169" s="401">
        <f>'1A'!C1332</f>
        <v>0.88787250541874696</v>
      </c>
      <c r="D169" s="401">
        <f>'1A'!D1332</f>
        <v>0.78524187466010797</v>
      </c>
      <c r="E169" s="400">
        <f>'1A'!E1332</f>
        <v>0.93286844260186796</v>
      </c>
      <c r="F169" s="401">
        <f>'1A'!F1332</f>
        <v>0.92059713624262596</v>
      </c>
      <c r="G169" s="401">
        <f>'1A'!G1332</f>
        <v>0.79721086923594398</v>
      </c>
      <c r="H169" s="400">
        <f>'1A'!H1332</f>
        <v>0</v>
      </c>
      <c r="I169" s="401">
        <f>'1A'!I1332</f>
        <v>0</v>
      </c>
      <c r="J169" s="401">
        <f>'1A'!J1332</f>
        <v>0</v>
      </c>
      <c r="K169" s="400">
        <f>'1A'!K1332</f>
        <v>0</v>
      </c>
      <c r="L169" s="401">
        <f>'1A'!L1332</f>
        <v>0</v>
      </c>
      <c r="M169" s="401">
        <f>'1A'!M1332</f>
        <v>0</v>
      </c>
      <c r="N169" s="654"/>
      <c r="O169" s="454" t="s">
        <v>695</v>
      </c>
    </row>
    <row r="170" spans="1:15" x14ac:dyDescent="0.3">
      <c r="A170" s="399" t="s">
        <v>260</v>
      </c>
      <c r="B170" s="400" t="str">
        <f>'1A'!B1333</f>
        <v>-</v>
      </c>
      <c r="C170" s="401" t="str">
        <f>'1A'!C1333</f>
        <v xml:space="preserve"> </v>
      </c>
      <c r="D170" s="401" t="str">
        <f>'1A'!D1333</f>
        <v xml:space="preserve"> </v>
      </c>
      <c r="E170" s="400" t="str">
        <f>'1A'!E1333</f>
        <v>-</v>
      </c>
      <c r="F170" s="401" t="str">
        <f>'1A'!F1333</f>
        <v xml:space="preserve"> </v>
      </c>
      <c r="G170" s="401" t="str">
        <f>'1A'!G1333</f>
        <v xml:space="preserve"> </v>
      </c>
      <c r="H170" s="400">
        <f>'1A'!H1333</f>
        <v>0</v>
      </c>
      <c r="I170" s="401">
        <f>'1A'!I1333</f>
        <v>0</v>
      </c>
      <c r="J170" s="401">
        <f>'1A'!J1333</f>
        <v>0</v>
      </c>
      <c r="K170" s="400">
        <f>'1A'!K1333</f>
        <v>0</v>
      </c>
      <c r="L170" s="401">
        <f>'1A'!L1333</f>
        <v>0</v>
      </c>
      <c r="M170" s="401">
        <f>'1A'!M1333</f>
        <v>0</v>
      </c>
      <c r="N170" s="654"/>
      <c r="O170" s="454" t="s">
        <v>695</v>
      </c>
    </row>
    <row r="171" spans="1:15" x14ac:dyDescent="0.3">
      <c r="A171" s="399" t="s">
        <v>173</v>
      </c>
      <c r="B171" s="400" t="str">
        <f>'1A'!B1334</f>
        <v>-</v>
      </c>
      <c r="C171" s="401">
        <f>'1A'!C1334</f>
        <v>4.1573823375757303E-2</v>
      </c>
      <c r="D171" s="401">
        <f>'1A'!D1334</f>
        <v>-0.12422087150759961</v>
      </c>
      <c r="E171" s="400" t="str">
        <f>'1A'!E1334</f>
        <v>-</v>
      </c>
      <c r="F171" s="401">
        <f>'1A'!F1334</f>
        <v>0.1808028743501788</v>
      </c>
      <c r="G171" s="401">
        <f>'1A'!G1334</f>
        <v>-9.5916778526847542E-3</v>
      </c>
      <c r="H171" s="400">
        <f>'1A'!H1334</f>
        <v>0</v>
      </c>
      <c r="I171" s="401">
        <f>'1A'!I1334</f>
        <v>0</v>
      </c>
      <c r="J171" s="401">
        <f>'1A'!J1334</f>
        <v>0</v>
      </c>
      <c r="K171" s="400">
        <f>'1A'!K1334</f>
        <v>0</v>
      </c>
      <c r="L171" s="401">
        <f>'1A'!L1334</f>
        <v>0</v>
      </c>
      <c r="M171" s="401">
        <f>'1A'!M1334</f>
        <v>0</v>
      </c>
      <c r="N171" s="654"/>
      <c r="O171" s="454" t="s">
        <v>695</v>
      </c>
    </row>
    <row r="172" spans="1:15" ht="65" x14ac:dyDescent="0.3">
      <c r="A172" s="465" t="s">
        <v>731</v>
      </c>
      <c r="B172" s="466">
        <f>'1A'!B1335</f>
        <v>0.66666666666666696</v>
      </c>
      <c r="C172" s="467">
        <f>'1A'!C1335</f>
        <v>0.63342318059299196</v>
      </c>
      <c r="D172" s="467">
        <f>'1A'!D1335</f>
        <v>0.51173184357541901</v>
      </c>
      <c r="E172" s="466">
        <f>'1A'!E1335</f>
        <v>0.66666666666666696</v>
      </c>
      <c r="F172" s="467">
        <f>'1A'!F1335</f>
        <v>0.686746987951807</v>
      </c>
      <c r="G172" s="467">
        <f>'1A'!G1335</f>
        <v>0.51724137931034497</v>
      </c>
      <c r="H172" s="466">
        <f>'1A'!H1335</f>
        <v>0</v>
      </c>
      <c r="I172" s="467">
        <f>'1A'!I1335</f>
        <v>0</v>
      </c>
      <c r="J172" s="467">
        <f>'1A'!J1335</f>
        <v>0</v>
      </c>
      <c r="K172" s="466">
        <f>'1A'!K1335</f>
        <v>0</v>
      </c>
      <c r="L172" s="467">
        <f>'1A'!L1335</f>
        <v>0</v>
      </c>
      <c r="M172" s="682">
        <f>'1A'!M1335</f>
        <v>0</v>
      </c>
      <c r="N172" s="683" t="str">
        <f>'1A'!N1335 &amp;""</f>
        <v/>
      </c>
      <c r="O172" s="454" t="s">
        <v>688</v>
      </c>
    </row>
    <row r="173" spans="1:15" x14ac:dyDescent="0.3">
      <c r="A173" s="399" t="s">
        <v>83</v>
      </c>
      <c r="B173" s="468">
        <f>'1A'!B1336</f>
        <v>0.29166666666666702</v>
      </c>
      <c r="C173" s="469">
        <f>'1A'!C1336</f>
        <v>0.32884097035040399</v>
      </c>
      <c r="D173" s="469">
        <f>'1A'!D1336</f>
        <v>0.44134078212290501</v>
      </c>
      <c r="E173" s="468">
        <f>'1A'!E1336</f>
        <v>0.29166666666666702</v>
      </c>
      <c r="F173" s="469">
        <f>'1A'!F1336</f>
        <v>0.28313253012048201</v>
      </c>
      <c r="G173" s="469">
        <f>'1A'!G1336</f>
        <v>0.43766578249336902</v>
      </c>
      <c r="H173" s="468">
        <f>'1A'!H1336</f>
        <v>0</v>
      </c>
      <c r="I173" s="469">
        <f>'1A'!I1336</f>
        <v>0</v>
      </c>
      <c r="J173" s="469">
        <f>'1A'!J1336</f>
        <v>0</v>
      </c>
      <c r="K173" s="468">
        <f>'1A'!K1336</f>
        <v>0</v>
      </c>
      <c r="L173" s="469">
        <f>'1A'!L1336</f>
        <v>0</v>
      </c>
      <c r="M173" s="469">
        <f>'1A'!M1336</f>
        <v>0</v>
      </c>
      <c r="N173" s="652"/>
      <c r="O173" s="454" t="s">
        <v>688</v>
      </c>
    </row>
    <row r="174" spans="1:15" x14ac:dyDescent="0.3">
      <c r="A174" s="399" t="s">
        <v>84</v>
      </c>
      <c r="B174" s="468">
        <f>'1A'!B1337</f>
        <v>2.7777777777777801E-2</v>
      </c>
      <c r="C174" s="469">
        <f>'1A'!C1337</f>
        <v>3.2345013477088999E-2</v>
      </c>
      <c r="D174" s="469">
        <f>'1A'!D1337</f>
        <v>4.2458100558659201E-2</v>
      </c>
      <c r="E174" s="468">
        <f>'1A'!E1337</f>
        <v>2.7777777777777801E-2</v>
      </c>
      <c r="F174" s="469">
        <f>'1A'!F1337</f>
        <v>2.40963855421687E-2</v>
      </c>
      <c r="G174" s="469">
        <f>'1A'!G1337</f>
        <v>3.9787798408488097E-2</v>
      </c>
      <c r="H174" s="468">
        <f>'1A'!H1337</f>
        <v>0</v>
      </c>
      <c r="I174" s="469">
        <f>'1A'!I1337</f>
        <v>0</v>
      </c>
      <c r="J174" s="469">
        <f>'1A'!J1337</f>
        <v>0</v>
      </c>
      <c r="K174" s="468">
        <f>'1A'!K1337</f>
        <v>0</v>
      </c>
      <c r="L174" s="469">
        <f>'1A'!L1337</f>
        <v>0</v>
      </c>
      <c r="M174" s="469">
        <f>'1A'!M1337</f>
        <v>0</v>
      </c>
      <c r="N174" s="652"/>
      <c r="O174" s="454" t="s">
        <v>688</v>
      </c>
    </row>
    <row r="175" spans="1:15" x14ac:dyDescent="0.3">
      <c r="A175" s="399" t="s">
        <v>406</v>
      </c>
      <c r="B175" s="468">
        <f>'1A'!B1338</f>
        <v>1.38888888888889E-2</v>
      </c>
      <c r="C175" s="469">
        <f>'1A'!C1338</f>
        <v>5.3908355795148303E-3</v>
      </c>
      <c r="D175" s="469">
        <f>'1A'!D1338</f>
        <v>4.4692737430167603E-3</v>
      </c>
      <c r="E175" s="468">
        <f>'1A'!E1338</f>
        <v>1.38888888888889E-2</v>
      </c>
      <c r="F175" s="469">
        <f>'1A'!F1338</f>
        <v>6.0240963855421699E-3</v>
      </c>
      <c r="G175" s="469">
        <f>'1A'!G1338</f>
        <v>5.3050397877984099E-3</v>
      </c>
      <c r="H175" s="468">
        <f>'1A'!H1338</f>
        <v>0</v>
      </c>
      <c r="I175" s="469">
        <f>'1A'!I1338</f>
        <v>0</v>
      </c>
      <c r="J175" s="469">
        <f>'1A'!J1338</f>
        <v>0</v>
      </c>
      <c r="K175" s="468">
        <f>'1A'!K1338</f>
        <v>0</v>
      </c>
      <c r="L175" s="469">
        <f>'1A'!L1338</f>
        <v>0</v>
      </c>
      <c r="M175" s="469">
        <f>'1A'!M1338</f>
        <v>0</v>
      </c>
      <c r="N175" s="652"/>
      <c r="O175" s="454" t="s">
        <v>688</v>
      </c>
    </row>
    <row r="176" spans="1:15" x14ac:dyDescent="0.3">
      <c r="A176" s="473" t="s">
        <v>259</v>
      </c>
      <c r="B176" s="471">
        <f>'1A'!B1339</f>
        <v>72</v>
      </c>
      <c r="C176" s="472">
        <f>'1A'!C1339</f>
        <v>371</v>
      </c>
      <c r="D176" s="472">
        <f>'1A'!D1339</f>
        <v>895</v>
      </c>
      <c r="E176" s="471">
        <f>'1A'!E1339</f>
        <v>72</v>
      </c>
      <c r="F176" s="472">
        <f>'1A'!F1339</f>
        <v>166</v>
      </c>
      <c r="G176" s="472">
        <f>'1A'!G1339</f>
        <v>377</v>
      </c>
      <c r="H176" s="471">
        <f>'1A'!H1339</f>
        <v>0</v>
      </c>
      <c r="I176" s="472">
        <f>'1A'!I1339</f>
        <v>0</v>
      </c>
      <c r="J176" s="472">
        <f>'1A'!J1339</f>
        <v>0</v>
      </c>
      <c r="K176" s="471">
        <f>'1A'!K1339</f>
        <v>0</v>
      </c>
      <c r="L176" s="472">
        <f>'1A'!L1339</f>
        <v>0</v>
      </c>
      <c r="M176" s="472">
        <f>'1A'!M1339</f>
        <v>0</v>
      </c>
      <c r="N176" s="653"/>
      <c r="O176" s="454" t="s">
        <v>688</v>
      </c>
    </row>
    <row r="177" spans="1:15" x14ac:dyDescent="0.3">
      <c r="A177" s="399" t="s">
        <v>194</v>
      </c>
      <c r="B177" s="400">
        <f>'1A'!B1340</f>
        <v>3.6111111111111098</v>
      </c>
      <c r="C177" s="401">
        <f>'1A'!C1340</f>
        <v>3.5902964959568702</v>
      </c>
      <c r="D177" s="401">
        <f>'1A'!D1340</f>
        <v>3.46033519553073</v>
      </c>
      <c r="E177" s="400">
        <f>'1A'!E1340</f>
        <v>3.6111111111111098</v>
      </c>
      <c r="F177" s="401">
        <f>'1A'!F1340</f>
        <v>3.6506024096385499</v>
      </c>
      <c r="G177" s="401">
        <f>'1A'!G1340</f>
        <v>3.46684350132626</v>
      </c>
      <c r="H177" s="400">
        <f>'1A'!H1340</f>
        <v>0</v>
      </c>
      <c r="I177" s="401">
        <f>'1A'!I1340</f>
        <v>0</v>
      </c>
      <c r="J177" s="401">
        <f>'1A'!J1340</f>
        <v>0</v>
      </c>
      <c r="K177" s="400">
        <f>'1A'!K1340</f>
        <v>0</v>
      </c>
      <c r="L177" s="401">
        <f>'1A'!L1340</f>
        <v>0</v>
      </c>
      <c r="M177" s="401">
        <f>'1A'!M1340</f>
        <v>0</v>
      </c>
      <c r="N177" s="654"/>
      <c r="O177" s="454" t="s">
        <v>688</v>
      </c>
    </row>
    <row r="178" spans="1:15" x14ac:dyDescent="0.3">
      <c r="A178" s="399" t="s">
        <v>174</v>
      </c>
      <c r="B178" s="400">
        <f>'1A'!B1341</f>
        <v>0.61793740408536701</v>
      </c>
      <c r="C178" s="401">
        <f>'1A'!C1341</f>
        <v>0.58292150365218198</v>
      </c>
      <c r="D178" s="401">
        <f>'1A'!D1341</f>
        <v>0.60046765838892202</v>
      </c>
      <c r="E178" s="400">
        <f>'1A'!E1341</f>
        <v>0.61793740408536701</v>
      </c>
      <c r="F178" s="401">
        <f>'1A'!F1341</f>
        <v>0.55995097057573195</v>
      </c>
      <c r="G178" s="401">
        <f>'1A'!G1341</f>
        <v>0.60105302932440896</v>
      </c>
      <c r="H178" s="400">
        <f>'1A'!H1341</f>
        <v>0</v>
      </c>
      <c r="I178" s="401">
        <f>'1A'!I1341</f>
        <v>0</v>
      </c>
      <c r="J178" s="401">
        <f>'1A'!J1341</f>
        <v>0</v>
      </c>
      <c r="K178" s="400">
        <f>'1A'!K1341</f>
        <v>0</v>
      </c>
      <c r="L178" s="401">
        <f>'1A'!L1341</f>
        <v>0</v>
      </c>
      <c r="M178" s="401">
        <f>'1A'!M1341</f>
        <v>0</v>
      </c>
      <c r="N178" s="654"/>
      <c r="O178" s="454" t="s">
        <v>688</v>
      </c>
    </row>
    <row r="179" spans="1:15" x14ac:dyDescent="0.3">
      <c r="A179" s="399" t="s">
        <v>260</v>
      </c>
      <c r="B179" s="400" t="str">
        <f>'1A'!B1342</f>
        <v>-</v>
      </c>
      <c r="C179" s="401" t="str">
        <f>'1A'!C1342</f>
        <v xml:space="preserve"> </v>
      </c>
      <c r="D179" s="401" t="str">
        <f>'1A'!D1342</f>
        <v>*</v>
      </c>
      <c r="E179" s="400" t="str">
        <f>'1A'!E1342</f>
        <v>-</v>
      </c>
      <c r="F179" s="401" t="str">
        <f>'1A'!F1342</f>
        <v xml:space="preserve"> </v>
      </c>
      <c r="G179" s="401" t="str">
        <f>'1A'!G1342</f>
        <v xml:space="preserve"> </v>
      </c>
      <c r="H179" s="400">
        <f>'1A'!H1342</f>
        <v>0</v>
      </c>
      <c r="I179" s="401">
        <f>'1A'!I1342</f>
        <v>0</v>
      </c>
      <c r="J179" s="401">
        <f>'1A'!J1342</f>
        <v>0</v>
      </c>
      <c r="K179" s="400">
        <f>'1A'!K1342</f>
        <v>0</v>
      </c>
      <c r="L179" s="401">
        <f>'1A'!L1342</f>
        <v>0</v>
      </c>
      <c r="M179" s="401">
        <f>'1A'!M1342</f>
        <v>0</v>
      </c>
      <c r="N179" s="654"/>
      <c r="O179" s="454" t="s">
        <v>688</v>
      </c>
    </row>
    <row r="180" spans="1:15" x14ac:dyDescent="0.3">
      <c r="A180" s="399" t="s">
        <v>173</v>
      </c>
      <c r="B180" s="400" t="str">
        <f>'1A'!B1343</f>
        <v>-</v>
      </c>
      <c r="C180" s="401">
        <f>'1A'!C1343</f>
        <v>3.5707406612776695E-2</v>
      </c>
      <c r="D180" s="401">
        <f>'1A'!D1343</f>
        <v>0.25109747956270861</v>
      </c>
      <c r="E180" s="400" t="str">
        <f>'1A'!E1343</f>
        <v>-</v>
      </c>
      <c r="F180" s="401">
        <f>'1A'!F1343</f>
        <v>-7.0526350703233487E-2</v>
      </c>
      <c r="G180" s="401">
        <f>'1A'!G1343</f>
        <v>0.24002476112134141</v>
      </c>
      <c r="H180" s="400">
        <f>'1A'!H1343</f>
        <v>0</v>
      </c>
      <c r="I180" s="401">
        <f>'1A'!I1343</f>
        <v>0</v>
      </c>
      <c r="J180" s="401">
        <f>'1A'!J1343</f>
        <v>0</v>
      </c>
      <c r="K180" s="400">
        <f>'1A'!K1343</f>
        <v>0</v>
      </c>
      <c r="L180" s="401">
        <f>'1A'!L1343</f>
        <v>0</v>
      </c>
      <c r="M180" s="401">
        <f>'1A'!M1343</f>
        <v>0</v>
      </c>
      <c r="N180" s="654"/>
      <c r="O180" s="454" t="s">
        <v>688</v>
      </c>
    </row>
    <row r="181" spans="1:15" ht="26" x14ac:dyDescent="0.3">
      <c r="A181" s="465" t="s">
        <v>732</v>
      </c>
      <c r="B181" s="466">
        <f>'1A'!B1344</f>
        <v>0.22222222222222199</v>
      </c>
      <c r="C181" s="467">
        <f>'1A'!C1344</f>
        <v>0.22911051212938</v>
      </c>
      <c r="D181" s="467">
        <f>'1A'!D1344</f>
        <v>0.19574944071588399</v>
      </c>
      <c r="E181" s="466">
        <f>'1A'!E1344</f>
        <v>0.22222222222222199</v>
      </c>
      <c r="F181" s="467">
        <f>'1A'!F1344</f>
        <v>0.19879518072289201</v>
      </c>
      <c r="G181" s="467">
        <f>'1A'!G1344</f>
        <v>0.17241379310344801</v>
      </c>
      <c r="H181" s="466">
        <f>'1A'!H1344</f>
        <v>0</v>
      </c>
      <c r="I181" s="467">
        <f>'1A'!I1344</f>
        <v>0</v>
      </c>
      <c r="J181" s="467">
        <f>'1A'!J1344</f>
        <v>0</v>
      </c>
      <c r="K181" s="466">
        <f>'1A'!K1344</f>
        <v>0</v>
      </c>
      <c r="L181" s="467">
        <f>'1A'!L1344</f>
        <v>0</v>
      </c>
      <c r="M181" s="682">
        <f>'1A'!M1344</f>
        <v>0</v>
      </c>
      <c r="N181" s="683" t="str">
        <f>'1A'!N1344 &amp;""</f>
        <v/>
      </c>
      <c r="O181" s="454" t="s">
        <v>688</v>
      </c>
    </row>
    <row r="182" spans="1:15" x14ac:dyDescent="0.3">
      <c r="A182" s="399" t="s">
        <v>83</v>
      </c>
      <c r="B182" s="468">
        <f>'1A'!B1345</f>
        <v>0.5</v>
      </c>
      <c r="C182" s="469">
        <f>'1A'!C1345</f>
        <v>0.36657681940700798</v>
      </c>
      <c r="D182" s="469">
        <f>'1A'!D1345</f>
        <v>0.38143176733780798</v>
      </c>
      <c r="E182" s="468">
        <f>'1A'!E1345</f>
        <v>0.5</v>
      </c>
      <c r="F182" s="469">
        <f>'1A'!F1345</f>
        <v>0.391566265060241</v>
      </c>
      <c r="G182" s="469">
        <f>'1A'!G1345</f>
        <v>0.40848806366047702</v>
      </c>
      <c r="H182" s="468">
        <f>'1A'!H1345</f>
        <v>0</v>
      </c>
      <c r="I182" s="469">
        <f>'1A'!I1345</f>
        <v>0</v>
      </c>
      <c r="J182" s="469">
        <f>'1A'!J1345</f>
        <v>0</v>
      </c>
      <c r="K182" s="468">
        <f>'1A'!K1345</f>
        <v>0</v>
      </c>
      <c r="L182" s="469">
        <f>'1A'!L1345</f>
        <v>0</v>
      </c>
      <c r="M182" s="469">
        <f>'1A'!M1345</f>
        <v>0</v>
      </c>
      <c r="N182" s="652"/>
      <c r="O182" s="454" t="s">
        <v>688</v>
      </c>
    </row>
    <row r="183" spans="1:15" x14ac:dyDescent="0.3">
      <c r="A183" s="399" t="s">
        <v>84</v>
      </c>
      <c r="B183" s="468">
        <f>'1A'!B1346</f>
        <v>0.22222222222222199</v>
      </c>
      <c r="C183" s="469">
        <f>'1A'!C1346</f>
        <v>0.23180592991913701</v>
      </c>
      <c r="D183" s="469">
        <f>'1A'!D1346</f>
        <v>0.25727069351230403</v>
      </c>
      <c r="E183" s="468">
        <f>'1A'!E1346</f>
        <v>0.22222222222222199</v>
      </c>
      <c r="F183" s="469">
        <f>'1A'!F1346</f>
        <v>0.22289156626505999</v>
      </c>
      <c r="G183" s="469">
        <f>'1A'!G1346</f>
        <v>0.25198938992042402</v>
      </c>
      <c r="H183" s="468">
        <f>'1A'!H1346</f>
        <v>0</v>
      </c>
      <c r="I183" s="469">
        <f>'1A'!I1346</f>
        <v>0</v>
      </c>
      <c r="J183" s="469">
        <f>'1A'!J1346</f>
        <v>0</v>
      </c>
      <c r="K183" s="468">
        <f>'1A'!K1346</f>
        <v>0</v>
      </c>
      <c r="L183" s="469">
        <f>'1A'!L1346</f>
        <v>0</v>
      </c>
      <c r="M183" s="469">
        <f>'1A'!M1346</f>
        <v>0</v>
      </c>
      <c r="N183" s="652"/>
      <c r="O183" s="454" t="s">
        <v>688</v>
      </c>
    </row>
    <row r="184" spans="1:15" x14ac:dyDescent="0.3">
      <c r="A184" s="399" t="s">
        <v>406</v>
      </c>
      <c r="B184" s="468">
        <f>'1A'!B1347</f>
        <v>5.5555555555555601E-2</v>
      </c>
      <c r="C184" s="469">
        <f>'1A'!C1347</f>
        <v>0.17250673854447399</v>
      </c>
      <c r="D184" s="469">
        <f>'1A'!D1347</f>
        <v>0.165548098434004</v>
      </c>
      <c r="E184" s="468">
        <f>'1A'!E1347</f>
        <v>5.5555555555555601E-2</v>
      </c>
      <c r="F184" s="469">
        <f>'1A'!F1347</f>
        <v>0.186746987951807</v>
      </c>
      <c r="G184" s="469">
        <f>'1A'!G1347</f>
        <v>0.16710875331565</v>
      </c>
      <c r="H184" s="468">
        <f>'1A'!H1347</f>
        <v>0</v>
      </c>
      <c r="I184" s="469">
        <f>'1A'!I1347</f>
        <v>0</v>
      </c>
      <c r="J184" s="469">
        <f>'1A'!J1347</f>
        <v>0</v>
      </c>
      <c r="K184" s="468">
        <f>'1A'!K1347</f>
        <v>0</v>
      </c>
      <c r="L184" s="469">
        <f>'1A'!L1347</f>
        <v>0</v>
      </c>
      <c r="M184" s="469">
        <f>'1A'!M1347</f>
        <v>0</v>
      </c>
      <c r="N184" s="652"/>
      <c r="O184" s="454" t="s">
        <v>688</v>
      </c>
    </row>
    <row r="185" spans="1:15" x14ac:dyDescent="0.3">
      <c r="A185" s="473" t="s">
        <v>259</v>
      </c>
      <c r="B185" s="471">
        <f>'1A'!B1348</f>
        <v>72</v>
      </c>
      <c r="C185" s="472">
        <f>'1A'!C1348</f>
        <v>371</v>
      </c>
      <c r="D185" s="472">
        <f>'1A'!D1348</f>
        <v>894</v>
      </c>
      <c r="E185" s="471">
        <f>'1A'!E1348</f>
        <v>72</v>
      </c>
      <c r="F185" s="472">
        <f>'1A'!F1348</f>
        <v>166</v>
      </c>
      <c r="G185" s="472">
        <f>'1A'!G1348</f>
        <v>377</v>
      </c>
      <c r="H185" s="471">
        <f>'1A'!H1348</f>
        <v>0</v>
      </c>
      <c r="I185" s="472">
        <f>'1A'!I1348</f>
        <v>0</v>
      </c>
      <c r="J185" s="472">
        <f>'1A'!J1348</f>
        <v>0</v>
      </c>
      <c r="K185" s="471">
        <f>'1A'!K1348</f>
        <v>0</v>
      </c>
      <c r="L185" s="472">
        <f>'1A'!L1348</f>
        <v>0</v>
      </c>
      <c r="M185" s="472">
        <f>'1A'!M1348</f>
        <v>0</v>
      </c>
      <c r="N185" s="653"/>
      <c r="O185" s="454" t="s">
        <v>688</v>
      </c>
    </row>
    <row r="186" spans="1:15" x14ac:dyDescent="0.3">
      <c r="A186" s="399" t="s">
        <v>194</v>
      </c>
      <c r="B186" s="400">
        <f>'1A'!B1349</f>
        <v>2.8888888888888902</v>
      </c>
      <c r="C186" s="401">
        <f>'1A'!C1349</f>
        <v>2.6522911051212898</v>
      </c>
      <c r="D186" s="401">
        <f>'1A'!D1349</f>
        <v>2.6073825503355699</v>
      </c>
      <c r="E186" s="400">
        <f>'1A'!E1349</f>
        <v>2.8888888888888902</v>
      </c>
      <c r="F186" s="401">
        <f>'1A'!F1349</f>
        <v>2.6024096385542199</v>
      </c>
      <c r="G186" s="401">
        <f>'1A'!G1349</f>
        <v>2.5862068965517202</v>
      </c>
      <c r="H186" s="400">
        <f>'1A'!H1349</f>
        <v>0</v>
      </c>
      <c r="I186" s="401">
        <f>'1A'!I1349</f>
        <v>0</v>
      </c>
      <c r="J186" s="401">
        <f>'1A'!J1349</f>
        <v>0</v>
      </c>
      <c r="K186" s="400">
        <f>'1A'!K1349</f>
        <v>0</v>
      </c>
      <c r="L186" s="401">
        <f>'1A'!L1349</f>
        <v>0</v>
      </c>
      <c r="M186" s="401">
        <f>'1A'!M1349</f>
        <v>0</v>
      </c>
      <c r="N186" s="654"/>
      <c r="O186" s="454" t="s">
        <v>688</v>
      </c>
    </row>
    <row r="187" spans="1:15" x14ac:dyDescent="0.3">
      <c r="A187" s="399" t="s">
        <v>174</v>
      </c>
      <c r="B187" s="400">
        <f>'1A'!B1350</f>
        <v>0.81457766739141102</v>
      </c>
      <c r="C187" s="401">
        <f>'1A'!C1350</f>
        <v>1.0162803834235301</v>
      </c>
      <c r="D187" s="401">
        <f>'1A'!D1350</f>
        <v>0.98088749902432804</v>
      </c>
      <c r="E187" s="400">
        <f>'1A'!E1350</f>
        <v>0.81457766739141102</v>
      </c>
      <c r="F187" s="401">
        <f>'1A'!F1350</f>
        <v>1.00832605400201</v>
      </c>
      <c r="G187" s="401">
        <f>'1A'!G1350</f>
        <v>0.96128276977325999</v>
      </c>
      <c r="H187" s="400">
        <f>'1A'!H1350</f>
        <v>0</v>
      </c>
      <c r="I187" s="401">
        <f>'1A'!I1350</f>
        <v>0</v>
      </c>
      <c r="J187" s="401">
        <f>'1A'!J1350</f>
        <v>0</v>
      </c>
      <c r="K187" s="400">
        <f>'1A'!K1350</f>
        <v>0</v>
      </c>
      <c r="L187" s="401">
        <f>'1A'!L1350</f>
        <v>0</v>
      </c>
      <c r="M187" s="401">
        <f>'1A'!M1350</f>
        <v>0</v>
      </c>
      <c r="N187" s="654"/>
      <c r="O187" s="454" t="s">
        <v>688</v>
      </c>
    </row>
    <row r="188" spans="1:15" x14ac:dyDescent="0.3">
      <c r="A188" s="399" t="s">
        <v>260</v>
      </c>
      <c r="B188" s="400" t="str">
        <f>'1A'!B1351</f>
        <v>-</v>
      </c>
      <c r="C188" s="401" t="str">
        <f>'1A'!C1351</f>
        <v xml:space="preserve"> </v>
      </c>
      <c r="D188" s="401" t="str">
        <f>'1A'!D1351</f>
        <v>*</v>
      </c>
      <c r="E188" s="400" t="str">
        <f>'1A'!E1351</f>
        <v>-</v>
      </c>
      <c r="F188" s="401" t="str">
        <f>'1A'!F1351</f>
        <v>*</v>
      </c>
      <c r="G188" s="401" t="str">
        <f>'1A'!G1351</f>
        <v>*</v>
      </c>
      <c r="H188" s="400">
        <f>'1A'!H1351</f>
        <v>0</v>
      </c>
      <c r="I188" s="401">
        <f>'1A'!I1351</f>
        <v>0</v>
      </c>
      <c r="J188" s="401">
        <f>'1A'!J1351</f>
        <v>0</v>
      </c>
      <c r="K188" s="400">
        <f>'1A'!K1351</f>
        <v>0</v>
      </c>
      <c r="L188" s="401">
        <f>'1A'!L1351</f>
        <v>0</v>
      </c>
      <c r="M188" s="401">
        <f>'1A'!M1351</f>
        <v>0</v>
      </c>
      <c r="N188" s="654"/>
      <c r="O188" s="454" t="s">
        <v>688</v>
      </c>
    </row>
    <row r="189" spans="1:15" x14ac:dyDescent="0.3">
      <c r="A189" s="399" t="s">
        <v>173</v>
      </c>
      <c r="B189" s="477" t="str">
        <f>'1A'!B1352</f>
        <v>-</v>
      </c>
      <c r="C189" s="478">
        <f>'1A'!C1352</f>
        <v>0.2328075869875364</v>
      </c>
      <c r="D189" s="478">
        <f>'1A'!D1352</f>
        <v>0.28699146317322816</v>
      </c>
      <c r="E189" s="477" t="str">
        <f>'1A'!E1352</f>
        <v>-</v>
      </c>
      <c r="F189" s="478">
        <f>'1A'!F1352</f>
        <v>0.28411370429004029</v>
      </c>
      <c r="G189" s="478">
        <f>'1A'!G1352</f>
        <v>0.31487300288193482</v>
      </c>
      <c r="H189" s="477">
        <f>'1A'!H1352</f>
        <v>0</v>
      </c>
      <c r="I189" s="478">
        <f>'1A'!I1352</f>
        <v>0</v>
      </c>
      <c r="J189" s="478">
        <f>'1A'!J1352</f>
        <v>0</v>
      </c>
      <c r="K189" s="477">
        <f>'1A'!K1352</f>
        <v>0</v>
      </c>
      <c r="L189" s="478">
        <f>'1A'!L1352</f>
        <v>0</v>
      </c>
      <c r="M189" s="478">
        <f>'1A'!M1352</f>
        <v>0</v>
      </c>
      <c r="N189" s="668"/>
      <c r="O189" s="454" t="s">
        <v>688</v>
      </c>
    </row>
    <row r="190" spans="1:15" ht="26" x14ac:dyDescent="0.3">
      <c r="A190" s="465" t="s">
        <v>658</v>
      </c>
      <c r="B190" s="466">
        <f>'1A'!B1390</f>
        <v>0.57534246575342496</v>
      </c>
      <c r="C190" s="467">
        <f>'1A'!C1390</f>
        <v>0.49322493224932301</v>
      </c>
      <c r="D190" s="467">
        <f>'1A'!D1390</f>
        <v>0.40954495005549402</v>
      </c>
      <c r="E190" s="466">
        <f>'1A'!E1390</f>
        <v>0.57534246575342496</v>
      </c>
      <c r="F190" s="467">
        <f>'1A'!F1390</f>
        <v>0.53614457831325302</v>
      </c>
      <c r="G190" s="467">
        <f>'1A'!G1390</f>
        <v>0.40425531914893598</v>
      </c>
      <c r="H190" s="466">
        <f>'1A'!H1390</f>
        <v>0</v>
      </c>
      <c r="I190" s="467">
        <f>'1A'!I1390</f>
        <v>0</v>
      </c>
      <c r="J190" s="467">
        <f>'1A'!J1390</f>
        <v>0</v>
      </c>
      <c r="K190" s="466">
        <f>'1A'!K1390</f>
        <v>0</v>
      </c>
      <c r="L190" s="467">
        <f>'1A'!L1390</f>
        <v>0</v>
      </c>
      <c r="M190" s="467">
        <f>'1A'!M1390</f>
        <v>0</v>
      </c>
      <c r="N190" s="651" t="str">
        <f>'1A'!N1390 &amp;""</f>
        <v/>
      </c>
      <c r="O190" s="475" t="s">
        <v>689</v>
      </c>
    </row>
    <row r="191" spans="1:15" x14ac:dyDescent="0.3">
      <c r="A191" s="399" t="s">
        <v>96</v>
      </c>
      <c r="B191" s="468">
        <f>'1A'!B1391</f>
        <v>0.35616438356164398</v>
      </c>
      <c r="C191" s="469">
        <f>'1A'!C1391</f>
        <v>0.336043360433604</v>
      </c>
      <c r="D191" s="469">
        <f>'1A'!D1391</f>
        <v>0.367369589345172</v>
      </c>
      <c r="E191" s="468">
        <f>'1A'!E1391</f>
        <v>0.35616438356164398</v>
      </c>
      <c r="F191" s="469">
        <f>'1A'!F1391</f>
        <v>0.34939759036144602</v>
      </c>
      <c r="G191" s="469">
        <f>'1A'!G1391</f>
        <v>0.37765957446808501</v>
      </c>
      <c r="H191" s="468">
        <f>'1A'!H1391</f>
        <v>0</v>
      </c>
      <c r="I191" s="469">
        <f>'1A'!I1391</f>
        <v>0</v>
      </c>
      <c r="J191" s="469">
        <f>'1A'!J1391</f>
        <v>0</v>
      </c>
      <c r="K191" s="468">
        <f>'1A'!K1391</f>
        <v>0</v>
      </c>
      <c r="L191" s="469">
        <f>'1A'!L1391</f>
        <v>0</v>
      </c>
      <c r="M191" s="469">
        <f>'1A'!M1391</f>
        <v>0</v>
      </c>
      <c r="N191" s="652" t="str">
        <f>'1A'!N1391 &amp;""</f>
        <v/>
      </c>
      <c r="O191" s="475" t="s">
        <v>689</v>
      </c>
    </row>
    <row r="192" spans="1:15" x14ac:dyDescent="0.3">
      <c r="A192" s="399" t="s">
        <v>97</v>
      </c>
      <c r="B192" s="468">
        <f>'1A'!B1392</f>
        <v>4.1095890410958902E-2</v>
      </c>
      <c r="C192" s="469">
        <f>'1A'!C1392</f>
        <v>9.4850948509485097E-2</v>
      </c>
      <c r="D192" s="469">
        <f>'1A'!D1392</f>
        <v>0.14872364039955599</v>
      </c>
      <c r="E192" s="468">
        <f>'1A'!E1392</f>
        <v>4.1095890410958902E-2</v>
      </c>
      <c r="F192" s="469">
        <f>'1A'!F1392</f>
        <v>6.02409638554217E-2</v>
      </c>
      <c r="G192" s="469">
        <f>'1A'!G1392</f>
        <v>0.15691489361702099</v>
      </c>
      <c r="H192" s="468">
        <f>'1A'!H1392</f>
        <v>0</v>
      </c>
      <c r="I192" s="469">
        <f>'1A'!I1392</f>
        <v>0</v>
      </c>
      <c r="J192" s="469">
        <f>'1A'!J1392</f>
        <v>0</v>
      </c>
      <c r="K192" s="468">
        <f>'1A'!K1392</f>
        <v>0</v>
      </c>
      <c r="L192" s="469">
        <f>'1A'!L1392</f>
        <v>0</v>
      </c>
      <c r="M192" s="469">
        <f>'1A'!M1392</f>
        <v>0</v>
      </c>
      <c r="N192" s="652" t="str">
        <f>'1A'!N1392 &amp;""</f>
        <v/>
      </c>
      <c r="O192" s="475" t="s">
        <v>689</v>
      </c>
    </row>
    <row r="193" spans="1:15" x14ac:dyDescent="0.3">
      <c r="A193" s="399" t="s">
        <v>98</v>
      </c>
      <c r="B193" s="468">
        <f>'1A'!B1393</f>
        <v>1.3698630136986301E-2</v>
      </c>
      <c r="C193" s="469">
        <f>'1A'!C1393</f>
        <v>5.6910569105691103E-2</v>
      </c>
      <c r="D193" s="469">
        <f>'1A'!D1393</f>
        <v>5.7713651498335197E-2</v>
      </c>
      <c r="E193" s="468">
        <f>'1A'!E1393</f>
        <v>1.3698630136986301E-2</v>
      </c>
      <c r="F193" s="469">
        <f>'1A'!F1393</f>
        <v>3.6144578313252997E-2</v>
      </c>
      <c r="G193" s="469">
        <f>'1A'!G1393</f>
        <v>5.0531914893616997E-2</v>
      </c>
      <c r="H193" s="468">
        <f>'1A'!H1393</f>
        <v>0</v>
      </c>
      <c r="I193" s="469">
        <f>'1A'!I1393</f>
        <v>0</v>
      </c>
      <c r="J193" s="469">
        <f>'1A'!J1393</f>
        <v>0</v>
      </c>
      <c r="K193" s="468">
        <f>'1A'!K1393</f>
        <v>0</v>
      </c>
      <c r="L193" s="469">
        <f>'1A'!L1393</f>
        <v>0</v>
      </c>
      <c r="M193" s="469">
        <f>'1A'!M1393</f>
        <v>0</v>
      </c>
      <c r="N193" s="652" t="str">
        <f>'1A'!N1393 &amp;""</f>
        <v/>
      </c>
      <c r="O193" s="475" t="s">
        <v>689</v>
      </c>
    </row>
    <row r="194" spans="1:15" x14ac:dyDescent="0.3">
      <c r="A194" s="399" t="s">
        <v>411</v>
      </c>
      <c r="B194" s="468">
        <f>'1A'!B1394</f>
        <v>1.3698630136986301E-2</v>
      </c>
      <c r="C194" s="469">
        <f>'1A'!C1394</f>
        <v>1.8970189701897001E-2</v>
      </c>
      <c r="D194" s="469">
        <f>'1A'!D1394</f>
        <v>1.6648168701442801E-2</v>
      </c>
      <c r="E194" s="468">
        <f>'1A'!E1394</f>
        <v>1.3698630136986301E-2</v>
      </c>
      <c r="F194" s="469">
        <f>'1A'!F1394</f>
        <v>1.8072289156626498E-2</v>
      </c>
      <c r="G194" s="469">
        <f>'1A'!G1394</f>
        <v>1.0638297872340399E-2</v>
      </c>
      <c r="H194" s="468">
        <f>'1A'!H1394</f>
        <v>0</v>
      </c>
      <c r="I194" s="469">
        <f>'1A'!I1394</f>
        <v>0</v>
      </c>
      <c r="J194" s="469">
        <f>'1A'!J1394</f>
        <v>0</v>
      </c>
      <c r="K194" s="468">
        <f>'1A'!K1394</f>
        <v>0</v>
      </c>
      <c r="L194" s="469">
        <f>'1A'!L1394</f>
        <v>0</v>
      </c>
      <c r="M194" s="469">
        <f>'1A'!M1394</f>
        <v>0</v>
      </c>
      <c r="N194" s="652" t="str">
        <f>'1A'!N1394 &amp;""</f>
        <v/>
      </c>
      <c r="O194" s="475" t="s">
        <v>689</v>
      </c>
    </row>
    <row r="195" spans="1:15" x14ac:dyDescent="0.3">
      <c r="A195" s="473" t="s">
        <v>259</v>
      </c>
      <c r="B195" s="471">
        <f>'1A'!B1395</f>
        <v>73</v>
      </c>
      <c r="C195" s="472">
        <f>'1A'!C1395</f>
        <v>369</v>
      </c>
      <c r="D195" s="472">
        <f>'1A'!D1395</f>
        <v>901</v>
      </c>
      <c r="E195" s="471">
        <f>'1A'!E1395</f>
        <v>73</v>
      </c>
      <c r="F195" s="472">
        <f>'1A'!F1395</f>
        <v>166</v>
      </c>
      <c r="G195" s="472">
        <f>'1A'!G1395</f>
        <v>376</v>
      </c>
      <c r="H195" s="471">
        <f>'1A'!H1395</f>
        <v>0</v>
      </c>
      <c r="I195" s="472">
        <f>'1A'!I1395</f>
        <v>0</v>
      </c>
      <c r="J195" s="472">
        <f>'1A'!J1395</f>
        <v>0</v>
      </c>
      <c r="K195" s="471">
        <f>'1A'!K1395</f>
        <v>0</v>
      </c>
      <c r="L195" s="472">
        <f>'1A'!L1395</f>
        <v>0</v>
      </c>
      <c r="M195" s="472">
        <f>'1A'!M1395</f>
        <v>0</v>
      </c>
      <c r="N195" s="653" t="str">
        <f>'1A'!N1395 &amp;""</f>
        <v/>
      </c>
      <c r="O195" s="475" t="s">
        <v>689</v>
      </c>
    </row>
    <row r="196" spans="1:15" x14ac:dyDescent="0.3">
      <c r="A196" s="399" t="s">
        <v>194</v>
      </c>
      <c r="B196" s="400">
        <f>'1A'!B1396</f>
        <v>4.4657534246575397</v>
      </c>
      <c r="C196" s="401">
        <f>'1A'!C1396</f>
        <v>4.2276422764227597</v>
      </c>
      <c r="D196" s="401">
        <f>'1A'!D1396</f>
        <v>4.0954495005549498</v>
      </c>
      <c r="E196" s="400">
        <f>'1A'!E1396</f>
        <v>4.4657534246575397</v>
      </c>
      <c r="F196" s="401">
        <f>'1A'!F1396</f>
        <v>4.3493975903614404</v>
      </c>
      <c r="G196" s="401">
        <f>'1A'!G1396</f>
        <v>4.1143617021276597</v>
      </c>
      <c r="H196" s="400">
        <f>'1A'!H1396</f>
        <v>0</v>
      </c>
      <c r="I196" s="401">
        <f>'1A'!I1396</f>
        <v>0</v>
      </c>
      <c r="J196" s="401">
        <f>'1A'!J1396</f>
        <v>0</v>
      </c>
      <c r="K196" s="400">
        <f>'1A'!K1396</f>
        <v>0</v>
      </c>
      <c r="L196" s="401">
        <f>'1A'!L1396</f>
        <v>0</v>
      </c>
      <c r="M196" s="401">
        <f>'1A'!M1396</f>
        <v>0</v>
      </c>
      <c r="N196" s="654" t="str">
        <f>'1A'!N1396 &amp;""</f>
        <v/>
      </c>
      <c r="O196" s="475" t="s">
        <v>689</v>
      </c>
    </row>
    <row r="197" spans="1:15" x14ac:dyDescent="0.3">
      <c r="A197" s="399" t="s">
        <v>174</v>
      </c>
      <c r="B197" s="400">
        <f>'1A'!B1397</f>
        <v>0.76525579929600296</v>
      </c>
      <c r="C197" s="401">
        <f>'1A'!C1397</f>
        <v>0.96807469278797997</v>
      </c>
      <c r="D197" s="401">
        <f>'1A'!D1397</f>
        <v>0.964820848627854</v>
      </c>
      <c r="E197" s="400">
        <f>'1A'!E1397</f>
        <v>0.76525579929600296</v>
      </c>
      <c r="F197" s="401">
        <f>'1A'!F1397</f>
        <v>0.88672000212918201</v>
      </c>
      <c r="G197" s="401">
        <f>'1A'!G1397</f>
        <v>0.920988522271601</v>
      </c>
      <c r="H197" s="400">
        <f>'1A'!H1397</f>
        <v>0</v>
      </c>
      <c r="I197" s="401">
        <f>'1A'!I1397</f>
        <v>0</v>
      </c>
      <c r="J197" s="401">
        <f>'1A'!J1397</f>
        <v>0</v>
      </c>
      <c r="K197" s="400">
        <f>'1A'!K1397</f>
        <v>0</v>
      </c>
      <c r="L197" s="401">
        <f>'1A'!L1397</f>
        <v>0</v>
      </c>
      <c r="M197" s="401">
        <f>'1A'!M1397</f>
        <v>0</v>
      </c>
      <c r="N197" s="654" t="str">
        <f>'1A'!N1397 &amp;""</f>
        <v/>
      </c>
      <c r="O197" s="475" t="s">
        <v>689</v>
      </c>
    </row>
    <row r="198" spans="1:15" x14ac:dyDescent="0.3">
      <c r="A198" s="399" t="s">
        <v>260</v>
      </c>
      <c r="B198" s="400" t="str">
        <f>'1A'!B1398</f>
        <v>-</v>
      </c>
      <c r="C198" s="401" t="str">
        <f>'1A'!C1398</f>
        <v>*</v>
      </c>
      <c r="D198" s="401" t="str">
        <f>'1A'!D1398</f>
        <v>**</v>
      </c>
      <c r="E198" s="400" t="str">
        <f>'1A'!E1398</f>
        <v>-</v>
      </c>
      <c r="F198" s="401" t="str">
        <f>'1A'!F1398</f>
        <v xml:space="preserve"> </v>
      </c>
      <c r="G198" s="401" t="str">
        <f>'1A'!G1398</f>
        <v>**</v>
      </c>
      <c r="H198" s="400">
        <f>'1A'!H1398</f>
        <v>0</v>
      </c>
      <c r="I198" s="401">
        <f>'1A'!I1398</f>
        <v>0</v>
      </c>
      <c r="J198" s="401">
        <f>'1A'!J1398</f>
        <v>0</v>
      </c>
      <c r="K198" s="400">
        <f>'1A'!K1398</f>
        <v>0</v>
      </c>
      <c r="L198" s="401">
        <f>'1A'!L1398</f>
        <v>0</v>
      </c>
      <c r="M198" s="401">
        <f>'1A'!M1398</f>
        <v>0</v>
      </c>
      <c r="N198" s="654" t="str">
        <f>'1A'!N1398 &amp;""</f>
        <v/>
      </c>
      <c r="O198" s="475" t="s">
        <v>689</v>
      </c>
    </row>
    <row r="199" spans="1:15" x14ac:dyDescent="0.3">
      <c r="A199" s="399" t="s">
        <v>173</v>
      </c>
      <c r="B199" s="400" t="str">
        <f>'1A'!B1399</f>
        <v>-</v>
      </c>
      <c r="C199" s="401">
        <f>'1A'!C1399</f>
        <v>0.24596361211451395</v>
      </c>
      <c r="D199" s="401">
        <f>'1A'!D1399</f>
        <v>0.38380588958999751</v>
      </c>
      <c r="E199" s="400" t="str">
        <f>'1A'!E1399</f>
        <v>-</v>
      </c>
      <c r="F199" s="401">
        <f>'1A'!F1399</f>
        <v>0.13122049126748803</v>
      </c>
      <c r="G199" s="401">
        <f>'1A'!G1399</f>
        <v>0.38153756972256159</v>
      </c>
      <c r="H199" s="400">
        <f>'1A'!H1399</f>
        <v>0</v>
      </c>
      <c r="I199" s="401">
        <f>'1A'!I1399</f>
        <v>0</v>
      </c>
      <c r="J199" s="401">
        <f>'1A'!J1399</f>
        <v>0</v>
      </c>
      <c r="K199" s="400">
        <f>'1A'!K1399</f>
        <v>0</v>
      </c>
      <c r="L199" s="401">
        <f>'1A'!L1399</f>
        <v>0</v>
      </c>
      <c r="M199" s="401">
        <f>'1A'!M1399</f>
        <v>0</v>
      </c>
      <c r="N199" s="654" t="str">
        <f>'1A'!N1399 &amp;""</f>
        <v/>
      </c>
      <c r="O199" s="475" t="s">
        <v>689</v>
      </c>
    </row>
    <row r="200" spans="1:15" ht="26" x14ac:dyDescent="0.3">
      <c r="A200" s="465" t="s">
        <v>659</v>
      </c>
      <c r="B200" s="466">
        <f>'1A'!B1400</f>
        <v>0.35294117647058798</v>
      </c>
      <c r="C200" s="467">
        <f>'1A'!C1400</f>
        <v>0.35493827160493802</v>
      </c>
      <c r="D200" s="467">
        <f>'1A'!D1400</f>
        <v>0.28829915560916802</v>
      </c>
      <c r="E200" s="466">
        <f>'1A'!E1400</f>
        <v>0.35294117647058798</v>
      </c>
      <c r="F200" s="467">
        <f>'1A'!F1400</f>
        <v>0.36241610738254998</v>
      </c>
      <c r="G200" s="467">
        <f>'1A'!G1400</f>
        <v>0.27507163323782202</v>
      </c>
      <c r="H200" s="466">
        <f>'1A'!H1400</f>
        <v>0</v>
      </c>
      <c r="I200" s="467">
        <f>'1A'!I1400</f>
        <v>0</v>
      </c>
      <c r="J200" s="467">
        <f>'1A'!J1400</f>
        <v>0</v>
      </c>
      <c r="K200" s="466">
        <f>'1A'!K1400</f>
        <v>0</v>
      </c>
      <c r="L200" s="467">
        <f>'1A'!L1400</f>
        <v>0</v>
      </c>
      <c r="M200" s="467">
        <f>'1A'!M1400</f>
        <v>0</v>
      </c>
      <c r="N200" s="651" t="str">
        <f>'1A'!N1400 &amp;""</f>
        <v/>
      </c>
      <c r="O200" s="402" t="s">
        <v>693</v>
      </c>
    </row>
    <row r="201" spans="1:15" x14ac:dyDescent="0.3">
      <c r="A201" s="399" t="s">
        <v>96</v>
      </c>
      <c r="B201" s="468">
        <f>'1A'!B1401</f>
        <v>0.36764705882352899</v>
      </c>
      <c r="C201" s="469">
        <f>'1A'!C1401</f>
        <v>0.31481481481481499</v>
      </c>
      <c r="D201" s="469">
        <f>'1A'!D1401</f>
        <v>0.36429433051869697</v>
      </c>
      <c r="E201" s="468">
        <f>'1A'!E1401</f>
        <v>0.36764705882352899</v>
      </c>
      <c r="F201" s="469">
        <f>'1A'!F1401</f>
        <v>0.37583892617449699</v>
      </c>
      <c r="G201" s="469">
        <f>'1A'!G1401</f>
        <v>0.38395415472779398</v>
      </c>
      <c r="H201" s="468">
        <f>'1A'!H1401</f>
        <v>0</v>
      </c>
      <c r="I201" s="469">
        <f>'1A'!I1401</f>
        <v>0</v>
      </c>
      <c r="J201" s="469">
        <f>'1A'!J1401</f>
        <v>0</v>
      </c>
      <c r="K201" s="468">
        <f>'1A'!K1401</f>
        <v>0</v>
      </c>
      <c r="L201" s="469">
        <f>'1A'!L1401</f>
        <v>0</v>
      </c>
      <c r="M201" s="469">
        <f>'1A'!M1401</f>
        <v>0</v>
      </c>
      <c r="N201" s="652" t="str">
        <f>'1A'!N1401 &amp;""</f>
        <v/>
      </c>
      <c r="O201" s="402" t="s">
        <v>693</v>
      </c>
    </row>
    <row r="202" spans="1:15" x14ac:dyDescent="0.3">
      <c r="A202" s="399" t="s">
        <v>97</v>
      </c>
      <c r="B202" s="468">
        <f>'1A'!B1402</f>
        <v>0.161764705882353</v>
      </c>
      <c r="C202" s="469">
        <f>'1A'!C1402</f>
        <v>0.240740740740741</v>
      </c>
      <c r="D202" s="469">
        <f>'1A'!D1402</f>
        <v>0.26417370325693601</v>
      </c>
      <c r="E202" s="468">
        <f>'1A'!E1402</f>
        <v>0.161764705882353</v>
      </c>
      <c r="F202" s="469">
        <f>'1A'!F1402</f>
        <v>0.18120805369127499</v>
      </c>
      <c r="G202" s="469">
        <f>'1A'!G1402</f>
        <v>0.26647564469913998</v>
      </c>
      <c r="H202" s="468">
        <f>'1A'!H1402</f>
        <v>0</v>
      </c>
      <c r="I202" s="469">
        <f>'1A'!I1402</f>
        <v>0</v>
      </c>
      <c r="J202" s="469">
        <f>'1A'!J1402</f>
        <v>0</v>
      </c>
      <c r="K202" s="468">
        <f>'1A'!K1402</f>
        <v>0</v>
      </c>
      <c r="L202" s="469">
        <f>'1A'!L1402</f>
        <v>0</v>
      </c>
      <c r="M202" s="469">
        <f>'1A'!M1402</f>
        <v>0</v>
      </c>
      <c r="N202" s="652" t="str">
        <f>'1A'!N1402 &amp;""</f>
        <v/>
      </c>
      <c r="O202" s="402" t="s">
        <v>693</v>
      </c>
    </row>
    <row r="203" spans="1:15" x14ac:dyDescent="0.3">
      <c r="A203" s="399" t="s">
        <v>98</v>
      </c>
      <c r="B203" s="468">
        <f>'1A'!B1403</f>
        <v>7.3529411764705899E-2</v>
      </c>
      <c r="C203" s="469">
        <f>'1A'!C1403</f>
        <v>5.8641975308642E-2</v>
      </c>
      <c r="D203" s="469">
        <f>'1A'!D1403</f>
        <v>5.9107358262967397E-2</v>
      </c>
      <c r="E203" s="468">
        <f>'1A'!E1403</f>
        <v>7.3529411764705899E-2</v>
      </c>
      <c r="F203" s="469">
        <f>'1A'!F1403</f>
        <v>5.3691275167785199E-2</v>
      </c>
      <c r="G203" s="469">
        <f>'1A'!G1403</f>
        <v>5.4441260744985703E-2</v>
      </c>
      <c r="H203" s="468">
        <f>'1A'!H1403</f>
        <v>0</v>
      </c>
      <c r="I203" s="469">
        <f>'1A'!I1403</f>
        <v>0</v>
      </c>
      <c r="J203" s="469">
        <f>'1A'!J1403</f>
        <v>0</v>
      </c>
      <c r="K203" s="468">
        <f>'1A'!K1403</f>
        <v>0</v>
      </c>
      <c r="L203" s="469">
        <f>'1A'!L1403</f>
        <v>0</v>
      </c>
      <c r="M203" s="469">
        <f>'1A'!M1403</f>
        <v>0</v>
      </c>
      <c r="N203" s="652" t="str">
        <f>'1A'!N1403 &amp;""</f>
        <v/>
      </c>
      <c r="O203" s="402" t="s">
        <v>693</v>
      </c>
    </row>
    <row r="204" spans="1:15" x14ac:dyDescent="0.3">
      <c r="A204" s="399" t="s">
        <v>411</v>
      </c>
      <c r="B204" s="468">
        <f>'1A'!B1404</f>
        <v>4.4117647058823498E-2</v>
      </c>
      <c r="C204" s="469">
        <f>'1A'!C1404</f>
        <v>3.0864197530864199E-2</v>
      </c>
      <c r="D204" s="469">
        <f>'1A'!D1404</f>
        <v>2.41254523522316E-2</v>
      </c>
      <c r="E204" s="468">
        <f>'1A'!E1404</f>
        <v>4.4117647058823498E-2</v>
      </c>
      <c r="F204" s="469">
        <f>'1A'!F1404</f>
        <v>2.68456375838926E-2</v>
      </c>
      <c r="G204" s="469">
        <f>'1A'!G1404</f>
        <v>2.0057306590257899E-2</v>
      </c>
      <c r="H204" s="468">
        <f>'1A'!H1404</f>
        <v>0</v>
      </c>
      <c r="I204" s="469">
        <f>'1A'!I1404</f>
        <v>0</v>
      </c>
      <c r="J204" s="469">
        <f>'1A'!J1404</f>
        <v>0</v>
      </c>
      <c r="K204" s="468">
        <f>'1A'!K1404</f>
        <v>0</v>
      </c>
      <c r="L204" s="469">
        <f>'1A'!L1404</f>
        <v>0</v>
      </c>
      <c r="M204" s="469">
        <f>'1A'!M1404</f>
        <v>0</v>
      </c>
      <c r="N204" s="652" t="str">
        <f>'1A'!N1404 &amp;""</f>
        <v/>
      </c>
      <c r="O204" s="402" t="s">
        <v>693</v>
      </c>
    </row>
    <row r="205" spans="1:15" x14ac:dyDescent="0.3">
      <c r="A205" s="473" t="s">
        <v>259</v>
      </c>
      <c r="B205" s="471">
        <f>'1A'!B1405</f>
        <v>68</v>
      </c>
      <c r="C205" s="472">
        <f>'1A'!C1405</f>
        <v>324</v>
      </c>
      <c r="D205" s="472">
        <f>'1A'!D1405</f>
        <v>829</v>
      </c>
      <c r="E205" s="471">
        <f>'1A'!E1405</f>
        <v>68</v>
      </c>
      <c r="F205" s="472">
        <f>'1A'!F1405</f>
        <v>149</v>
      </c>
      <c r="G205" s="472">
        <f>'1A'!G1405</f>
        <v>349</v>
      </c>
      <c r="H205" s="471">
        <f>'1A'!H1405</f>
        <v>0</v>
      </c>
      <c r="I205" s="472">
        <f>'1A'!I1405</f>
        <v>0</v>
      </c>
      <c r="J205" s="472">
        <f>'1A'!J1405</f>
        <v>0</v>
      </c>
      <c r="K205" s="471">
        <f>'1A'!K1405</f>
        <v>0</v>
      </c>
      <c r="L205" s="472">
        <f>'1A'!L1405</f>
        <v>0</v>
      </c>
      <c r="M205" s="472">
        <f>'1A'!M1405</f>
        <v>0</v>
      </c>
      <c r="N205" s="653" t="str">
        <f>'1A'!N1405 &amp;""</f>
        <v/>
      </c>
      <c r="O205" s="402" t="s">
        <v>693</v>
      </c>
    </row>
    <row r="206" spans="1:15" x14ac:dyDescent="0.3">
      <c r="A206" s="399" t="s">
        <v>194</v>
      </c>
      <c r="B206" s="400">
        <f>'1A'!B1406</f>
        <v>3.9117647058823501</v>
      </c>
      <c r="C206" s="401">
        <f>'1A'!C1406</f>
        <v>3.9043209876543199</v>
      </c>
      <c r="D206" s="401">
        <f>'1A'!D1406</f>
        <v>3.8335343787695999</v>
      </c>
      <c r="E206" s="400">
        <f>'1A'!E1406</f>
        <v>3.9117647058823501</v>
      </c>
      <c r="F206" s="401">
        <f>'1A'!F1406</f>
        <v>3.9932885906040299</v>
      </c>
      <c r="G206" s="401">
        <f>'1A'!G1406</f>
        <v>3.8395415472779399</v>
      </c>
      <c r="H206" s="400">
        <f>'1A'!H1406</f>
        <v>0</v>
      </c>
      <c r="I206" s="401">
        <f>'1A'!I1406</f>
        <v>0</v>
      </c>
      <c r="J206" s="401">
        <f>'1A'!J1406</f>
        <v>0</v>
      </c>
      <c r="K206" s="400">
        <f>'1A'!K1406</f>
        <v>0</v>
      </c>
      <c r="L206" s="401">
        <f>'1A'!L1406</f>
        <v>0</v>
      </c>
      <c r="M206" s="401">
        <f>'1A'!M1406</f>
        <v>0</v>
      </c>
      <c r="N206" s="654" t="str">
        <f>'1A'!N1406 &amp;""</f>
        <v/>
      </c>
      <c r="O206" s="402" t="s">
        <v>693</v>
      </c>
    </row>
    <row r="207" spans="1:15" x14ac:dyDescent="0.3">
      <c r="A207" s="399" t="s">
        <v>174</v>
      </c>
      <c r="B207" s="400">
        <f>'1A'!B1407</f>
        <v>1.10271434600489</v>
      </c>
      <c r="C207" s="401">
        <f>'1A'!C1407</f>
        <v>1.0498915624638401</v>
      </c>
      <c r="D207" s="401">
        <f>'1A'!D1407</f>
        <v>0.98969798757324301</v>
      </c>
      <c r="E207" s="400">
        <f>'1A'!E1407</f>
        <v>1.10271434600489</v>
      </c>
      <c r="F207" s="401">
        <f>'1A'!F1407</f>
        <v>1.00335009313598</v>
      </c>
      <c r="G207" s="401">
        <f>'1A'!G1407</f>
        <v>0.957448607077242</v>
      </c>
      <c r="H207" s="400">
        <f>'1A'!H1407</f>
        <v>0</v>
      </c>
      <c r="I207" s="401">
        <f>'1A'!I1407</f>
        <v>0</v>
      </c>
      <c r="J207" s="401">
        <f>'1A'!J1407</f>
        <v>0</v>
      </c>
      <c r="K207" s="400">
        <f>'1A'!K1407</f>
        <v>0</v>
      </c>
      <c r="L207" s="401">
        <f>'1A'!L1407</f>
        <v>0</v>
      </c>
      <c r="M207" s="401">
        <f>'1A'!M1407</f>
        <v>0</v>
      </c>
      <c r="N207" s="654" t="str">
        <f>'1A'!N1407 &amp;""</f>
        <v/>
      </c>
      <c r="O207" s="402" t="s">
        <v>693</v>
      </c>
    </row>
    <row r="208" spans="1:15" x14ac:dyDescent="0.3">
      <c r="A208" s="399" t="s">
        <v>260</v>
      </c>
      <c r="B208" s="400" t="str">
        <f>'1A'!B1408</f>
        <v>-</v>
      </c>
      <c r="C208" s="401" t="str">
        <f>'1A'!C1408</f>
        <v xml:space="preserve"> </v>
      </c>
      <c r="D208" s="401" t="str">
        <f>'1A'!D1408</f>
        <v xml:space="preserve"> </v>
      </c>
      <c r="E208" s="400" t="str">
        <f>'1A'!E1408</f>
        <v>-</v>
      </c>
      <c r="F208" s="401" t="str">
        <f>'1A'!F1408</f>
        <v xml:space="preserve"> </v>
      </c>
      <c r="G208" s="401" t="str">
        <f>'1A'!G1408</f>
        <v xml:space="preserve"> </v>
      </c>
      <c r="H208" s="400">
        <f>'1A'!H1408</f>
        <v>0</v>
      </c>
      <c r="I208" s="401">
        <f>'1A'!I1408</f>
        <v>0</v>
      </c>
      <c r="J208" s="401">
        <f>'1A'!J1408</f>
        <v>0</v>
      </c>
      <c r="K208" s="400">
        <f>'1A'!K1408</f>
        <v>0</v>
      </c>
      <c r="L208" s="401">
        <f>'1A'!L1408</f>
        <v>0</v>
      </c>
      <c r="M208" s="401">
        <f>'1A'!M1408</f>
        <v>0</v>
      </c>
      <c r="N208" s="654" t="str">
        <f>'1A'!N1408 &amp;""</f>
        <v/>
      </c>
      <c r="O208" s="402" t="s">
        <v>693</v>
      </c>
    </row>
    <row r="209" spans="1:15" x14ac:dyDescent="0.3">
      <c r="A209" s="399" t="s">
        <v>173</v>
      </c>
      <c r="B209" s="400" t="str">
        <f>'1A'!B1409</f>
        <v>-</v>
      </c>
      <c r="C209" s="401">
        <f>'1A'!C1409</f>
        <v>7.0899876655467669E-3</v>
      </c>
      <c r="D209" s="401">
        <f>'1A'!D1409</f>
        <v>7.9044646038507554E-2</v>
      </c>
      <c r="E209" s="400" t="str">
        <f>'1A'!E1409</f>
        <v>-</v>
      </c>
      <c r="F209" s="401">
        <f>'1A'!F1409</f>
        <v>-8.1251684012781669E-2</v>
      </c>
      <c r="G209" s="401">
        <f>'1A'!G1409</f>
        <v>7.5432935063619144E-2</v>
      </c>
      <c r="H209" s="400">
        <f>'1A'!H1409</f>
        <v>0</v>
      </c>
      <c r="I209" s="401">
        <f>'1A'!I1409</f>
        <v>0</v>
      </c>
      <c r="J209" s="401">
        <f>'1A'!J1409</f>
        <v>0</v>
      </c>
      <c r="K209" s="400">
        <f>'1A'!K1409</f>
        <v>0</v>
      </c>
      <c r="L209" s="401">
        <f>'1A'!L1409</f>
        <v>0</v>
      </c>
      <c r="M209" s="401">
        <f>'1A'!M1409</f>
        <v>0</v>
      </c>
      <c r="N209" s="654" t="str">
        <f>'1A'!N1409 &amp;""</f>
        <v/>
      </c>
      <c r="O209" s="402" t="s">
        <v>693</v>
      </c>
    </row>
    <row r="210" spans="1:15" ht="26" x14ac:dyDescent="0.3">
      <c r="A210" s="465" t="s">
        <v>733</v>
      </c>
      <c r="B210" s="466">
        <f>'1A'!B1410</f>
        <v>0.34722222222222199</v>
      </c>
      <c r="C210" s="467">
        <f>'1A'!C1410</f>
        <v>0.271698113207547</v>
      </c>
      <c r="D210" s="467">
        <f>'1A'!D1410</f>
        <v>0.24461343472750299</v>
      </c>
      <c r="E210" s="466">
        <f>'1A'!E1410</f>
        <v>0.34722222222222199</v>
      </c>
      <c r="F210" s="467">
        <f>'1A'!F1410</f>
        <v>0.34532374100719399</v>
      </c>
      <c r="G210" s="467">
        <f>'1A'!G1410</f>
        <v>0.27298850574712602</v>
      </c>
      <c r="H210" s="466">
        <f>'1A'!H1410</f>
        <v>0</v>
      </c>
      <c r="I210" s="467">
        <f>'1A'!I1410</f>
        <v>0</v>
      </c>
      <c r="J210" s="467">
        <f>'1A'!J1410</f>
        <v>0</v>
      </c>
      <c r="K210" s="466">
        <f>'1A'!K1410</f>
        <v>0</v>
      </c>
      <c r="L210" s="467">
        <f>'1A'!L1410</f>
        <v>0</v>
      </c>
      <c r="M210" s="467">
        <f>'1A'!M1410</f>
        <v>0</v>
      </c>
      <c r="N210" s="651" t="str">
        <f>'1A'!N1410 &amp;""</f>
        <v/>
      </c>
      <c r="O210" s="402" t="s">
        <v>693</v>
      </c>
    </row>
    <row r="211" spans="1:15" x14ac:dyDescent="0.3">
      <c r="A211" s="399" t="s">
        <v>96</v>
      </c>
      <c r="B211" s="468">
        <f>'1A'!B1411</f>
        <v>0.38888888888888901</v>
      </c>
      <c r="C211" s="469">
        <f>'1A'!C1411</f>
        <v>0.34716981132075497</v>
      </c>
      <c r="D211" s="469">
        <f>'1A'!D1411</f>
        <v>0.36501901140684401</v>
      </c>
      <c r="E211" s="468">
        <f>'1A'!E1411</f>
        <v>0.38888888888888901</v>
      </c>
      <c r="F211" s="469">
        <f>'1A'!F1411</f>
        <v>0.31654676258992798</v>
      </c>
      <c r="G211" s="469">
        <f>'1A'!G1411</f>
        <v>0.36781609195402298</v>
      </c>
      <c r="H211" s="468">
        <f>'1A'!H1411</f>
        <v>0</v>
      </c>
      <c r="I211" s="469">
        <f>'1A'!I1411</f>
        <v>0</v>
      </c>
      <c r="J211" s="469">
        <f>'1A'!J1411</f>
        <v>0</v>
      </c>
      <c r="K211" s="468">
        <f>'1A'!K1411</f>
        <v>0</v>
      </c>
      <c r="L211" s="469">
        <f>'1A'!L1411</f>
        <v>0</v>
      </c>
      <c r="M211" s="469">
        <f>'1A'!M1411</f>
        <v>0</v>
      </c>
      <c r="N211" s="652"/>
      <c r="O211" s="402" t="s">
        <v>693</v>
      </c>
    </row>
    <row r="212" spans="1:15" x14ac:dyDescent="0.3">
      <c r="A212" s="399" t="s">
        <v>97</v>
      </c>
      <c r="B212" s="468">
        <f>'1A'!B1412</f>
        <v>0.15277777777777801</v>
      </c>
      <c r="C212" s="469">
        <f>'1A'!C1412</f>
        <v>0.22641509433962301</v>
      </c>
      <c r="D212" s="469">
        <f>'1A'!D1412</f>
        <v>0.240811153358682</v>
      </c>
      <c r="E212" s="468">
        <f>'1A'!E1412</f>
        <v>0.15277777777777801</v>
      </c>
      <c r="F212" s="469">
        <f>'1A'!F1412</f>
        <v>0.16546762589928099</v>
      </c>
      <c r="G212" s="469">
        <f>'1A'!G1412</f>
        <v>0.22126436781609199</v>
      </c>
      <c r="H212" s="468">
        <f>'1A'!H1412</f>
        <v>0</v>
      </c>
      <c r="I212" s="469">
        <f>'1A'!I1412</f>
        <v>0</v>
      </c>
      <c r="J212" s="469">
        <f>'1A'!J1412</f>
        <v>0</v>
      </c>
      <c r="K212" s="468">
        <f>'1A'!K1412</f>
        <v>0</v>
      </c>
      <c r="L212" s="469">
        <f>'1A'!L1412</f>
        <v>0</v>
      </c>
      <c r="M212" s="469">
        <f>'1A'!M1412</f>
        <v>0</v>
      </c>
      <c r="N212" s="652"/>
      <c r="O212" s="402" t="s">
        <v>693</v>
      </c>
    </row>
    <row r="213" spans="1:15" x14ac:dyDescent="0.3">
      <c r="A213" s="399" t="s">
        <v>98</v>
      </c>
      <c r="B213" s="468">
        <f>'1A'!B1413</f>
        <v>4.1666666666666699E-2</v>
      </c>
      <c r="C213" s="469">
        <f>'1A'!C1413</f>
        <v>9.4339622641509399E-2</v>
      </c>
      <c r="D213" s="469">
        <f>'1A'!D1413</f>
        <v>0.103929024081115</v>
      </c>
      <c r="E213" s="468">
        <f>'1A'!E1413</f>
        <v>4.1666666666666699E-2</v>
      </c>
      <c r="F213" s="469">
        <f>'1A'!F1413</f>
        <v>0.115107913669065</v>
      </c>
      <c r="G213" s="469">
        <f>'1A'!G1413</f>
        <v>8.3333333333333301E-2</v>
      </c>
      <c r="H213" s="468">
        <f>'1A'!H1413</f>
        <v>0</v>
      </c>
      <c r="I213" s="469">
        <f>'1A'!I1413</f>
        <v>0</v>
      </c>
      <c r="J213" s="469">
        <f>'1A'!J1413</f>
        <v>0</v>
      </c>
      <c r="K213" s="468">
        <f>'1A'!K1413</f>
        <v>0</v>
      </c>
      <c r="L213" s="469">
        <f>'1A'!L1413</f>
        <v>0</v>
      </c>
      <c r="M213" s="469">
        <f>'1A'!M1413</f>
        <v>0</v>
      </c>
      <c r="N213" s="652"/>
      <c r="O213" s="402" t="s">
        <v>693</v>
      </c>
    </row>
    <row r="214" spans="1:15" x14ac:dyDescent="0.3">
      <c r="A214" s="399" t="s">
        <v>411</v>
      </c>
      <c r="B214" s="468">
        <f>'1A'!B1414</f>
        <v>6.9444444444444406E-2</v>
      </c>
      <c r="C214" s="469">
        <f>'1A'!C1414</f>
        <v>6.0377358490565997E-2</v>
      </c>
      <c r="D214" s="469">
        <f>'1A'!D1414</f>
        <v>4.5627376425855501E-2</v>
      </c>
      <c r="E214" s="468">
        <f>'1A'!E1414</f>
        <v>6.9444444444444406E-2</v>
      </c>
      <c r="F214" s="469">
        <f>'1A'!F1414</f>
        <v>5.7553956834532398E-2</v>
      </c>
      <c r="G214" s="469">
        <f>'1A'!G1414</f>
        <v>5.4597701149425297E-2</v>
      </c>
      <c r="H214" s="468">
        <f>'1A'!H1414</f>
        <v>0</v>
      </c>
      <c r="I214" s="469">
        <f>'1A'!I1414</f>
        <v>0</v>
      </c>
      <c r="J214" s="469">
        <f>'1A'!J1414</f>
        <v>0</v>
      </c>
      <c r="K214" s="468">
        <f>'1A'!K1414</f>
        <v>0</v>
      </c>
      <c r="L214" s="469">
        <f>'1A'!L1414</f>
        <v>0</v>
      </c>
      <c r="M214" s="469">
        <f>'1A'!M1414</f>
        <v>0</v>
      </c>
      <c r="N214" s="652"/>
      <c r="O214" s="402" t="s">
        <v>693</v>
      </c>
    </row>
    <row r="215" spans="1:15" x14ac:dyDescent="0.3">
      <c r="A215" s="473" t="s">
        <v>259</v>
      </c>
      <c r="B215" s="471">
        <f>'1A'!B1415</f>
        <v>72</v>
      </c>
      <c r="C215" s="472">
        <f>'1A'!C1415</f>
        <v>265</v>
      </c>
      <c r="D215" s="472">
        <f>'1A'!D1415</f>
        <v>789</v>
      </c>
      <c r="E215" s="471">
        <f>'1A'!E1415</f>
        <v>72</v>
      </c>
      <c r="F215" s="472">
        <f>'1A'!F1415</f>
        <v>139</v>
      </c>
      <c r="G215" s="472">
        <f>'1A'!G1415</f>
        <v>348</v>
      </c>
      <c r="H215" s="471">
        <f>'1A'!H1415</f>
        <v>0</v>
      </c>
      <c r="I215" s="472">
        <f>'1A'!I1415</f>
        <v>0</v>
      </c>
      <c r="J215" s="472">
        <f>'1A'!J1415</f>
        <v>0</v>
      </c>
      <c r="K215" s="471">
        <f>'1A'!K1415</f>
        <v>0</v>
      </c>
      <c r="L215" s="472">
        <f>'1A'!L1415</f>
        <v>0</v>
      </c>
      <c r="M215" s="472">
        <f>'1A'!M1415</f>
        <v>0</v>
      </c>
      <c r="N215" s="653"/>
      <c r="O215" s="402" t="s">
        <v>693</v>
      </c>
    </row>
    <row r="216" spans="1:15" x14ac:dyDescent="0.3">
      <c r="A216" s="399" t="s">
        <v>194</v>
      </c>
      <c r="B216" s="400">
        <f>'1A'!B1416</f>
        <v>3.9027777777777799</v>
      </c>
      <c r="C216" s="401">
        <f>'1A'!C1416</f>
        <v>3.6754716981132098</v>
      </c>
      <c r="D216" s="401">
        <f>'1A'!D1416</f>
        <v>3.6590621039290299</v>
      </c>
      <c r="E216" s="400">
        <f>'1A'!E1416</f>
        <v>3.9027777777777799</v>
      </c>
      <c r="F216" s="401">
        <f>'1A'!F1416</f>
        <v>3.7769784172661902</v>
      </c>
      <c r="G216" s="401">
        <f>'1A'!G1416</f>
        <v>3.7212643678160902</v>
      </c>
      <c r="H216" s="400">
        <f>'1A'!H1416</f>
        <v>0</v>
      </c>
      <c r="I216" s="401">
        <f>'1A'!I1416</f>
        <v>0</v>
      </c>
      <c r="J216" s="401">
        <f>'1A'!J1416</f>
        <v>0</v>
      </c>
      <c r="K216" s="400">
        <f>'1A'!K1416</f>
        <v>0</v>
      </c>
      <c r="L216" s="401">
        <f>'1A'!L1416</f>
        <v>0</v>
      </c>
      <c r="M216" s="401">
        <f>'1A'!M1416</f>
        <v>0</v>
      </c>
      <c r="N216" s="654"/>
      <c r="O216" s="402" t="s">
        <v>693</v>
      </c>
    </row>
    <row r="217" spans="1:15" x14ac:dyDescent="0.3">
      <c r="A217" s="399" t="s">
        <v>174</v>
      </c>
      <c r="B217" s="400">
        <f>'1A'!B1417</f>
        <v>1.1402955167037701</v>
      </c>
      <c r="C217" s="401">
        <f>'1A'!C1417</f>
        <v>1.1482703825123499</v>
      </c>
      <c r="D217" s="401">
        <f>'1A'!D1417</f>
        <v>1.09410493861265</v>
      </c>
      <c r="E217" s="400">
        <f>'1A'!E1417</f>
        <v>1.1402955167037701</v>
      </c>
      <c r="F217" s="401">
        <f>'1A'!F1417</f>
        <v>1.2041183284072099</v>
      </c>
      <c r="G217" s="401">
        <f>'1A'!G1417</f>
        <v>1.1157280659856701</v>
      </c>
      <c r="H217" s="400">
        <f>'1A'!H1417</f>
        <v>0</v>
      </c>
      <c r="I217" s="401">
        <f>'1A'!I1417</f>
        <v>0</v>
      </c>
      <c r="J217" s="401">
        <f>'1A'!J1417</f>
        <v>0</v>
      </c>
      <c r="K217" s="400">
        <f>'1A'!K1417</f>
        <v>0</v>
      </c>
      <c r="L217" s="401">
        <f>'1A'!L1417</f>
        <v>0</v>
      </c>
      <c r="M217" s="401">
        <f>'1A'!M1417</f>
        <v>0</v>
      </c>
      <c r="N217" s="654"/>
      <c r="O217" s="402" t="s">
        <v>693</v>
      </c>
    </row>
    <row r="218" spans="1:15" x14ac:dyDescent="0.3">
      <c r="A218" s="399" t="s">
        <v>260</v>
      </c>
      <c r="B218" s="400" t="str">
        <f>'1A'!B1418</f>
        <v>-</v>
      </c>
      <c r="C218" s="401" t="str">
        <f>'1A'!C1418</f>
        <v xml:space="preserve"> </v>
      </c>
      <c r="D218" s="401" t="str">
        <f>'1A'!D1418</f>
        <v xml:space="preserve"> </v>
      </c>
      <c r="E218" s="400" t="str">
        <f>'1A'!E1418</f>
        <v>-</v>
      </c>
      <c r="F218" s="401" t="str">
        <f>'1A'!F1418</f>
        <v xml:space="preserve"> </v>
      </c>
      <c r="G218" s="401" t="str">
        <f>'1A'!G1418</f>
        <v xml:space="preserve"> </v>
      </c>
      <c r="H218" s="400">
        <f>'1A'!H1418</f>
        <v>0</v>
      </c>
      <c r="I218" s="401">
        <f>'1A'!I1418</f>
        <v>0</v>
      </c>
      <c r="J218" s="401">
        <f>'1A'!J1418</f>
        <v>0</v>
      </c>
      <c r="K218" s="400">
        <f>'1A'!K1418</f>
        <v>0</v>
      </c>
      <c r="L218" s="401">
        <f>'1A'!L1418</f>
        <v>0</v>
      </c>
      <c r="M218" s="401">
        <f>'1A'!M1418</f>
        <v>0</v>
      </c>
      <c r="N218" s="654"/>
      <c r="O218" s="402" t="s">
        <v>693</v>
      </c>
    </row>
    <row r="219" spans="1:15" x14ac:dyDescent="0.3">
      <c r="A219" s="399" t="s">
        <v>173</v>
      </c>
      <c r="B219" s="400" t="str">
        <f>'1A'!B1419</f>
        <v>-</v>
      </c>
      <c r="C219" s="401">
        <f>'1A'!C1419</f>
        <v>0.19795518819116223</v>
      </c>
      <c r="D219" s="401">
        <f>'1A'!D1419</f>
        <v>0.2227534720369575</v>
      </c>
      <c r="E219" s="400" t="str">
        <f>'1A'!E1419</f>
        <v>-</v>
      </c>
      <c r="F219" s="401">
        <f>'1A'!F1419</f>
        <v>0.10447425102979309</v>
      </c>
      <c r="G219" s="401">
        <f>'1A'!G1419</f>
        <v>0.16268606616195044</v>
      </c>
      <c r="H219" s="400">
        <f>'1A'!H1419</f>
        <v>0</v>
      </c>
      <c r="I219" s="401">
        <f>'1A'!I1419</f>
        <v>0</v>
      </c>
      <c r="J219" s="401">
        <f>'1A'!J1419</f>
        <v>0</v>
      </c>
      <c r="K219" s="400">
        <f>'1A'!K1419</f>
        <v>0</v>
      </c>
      <c r="L219" s="401">
        <f>'1A'!L1419</f>
        <v>0</v>
      </c>
      <c r="M219" s="401">
        <f>'1A'!M1419</f>
        <v>0</v>
      </c>
      <c r="N219" s="654"/>
      <c r="O219" s="402" t="s">
        <v>693</v>
      </c>
    </row>
    <row r="220" spans="1:15" ht="26" x14ac:dyDescent="0.3">
      <c r="A220" s="465" t="s">
        <v>413</v>
      </c>
      <c r="B220" s="466">
        <f>'1A'!B1420</f>
        <v>0.35616438356164398</v>
      </c>
      <c r="C220" s="467">
        <f>'1A'!C1420</f>
        <v>0.218579234972678</v>
      </c>
      <c r="D220" s="467">
        <f>'1A'!D1420</f>
        <v>0.20945945945945901</v>
      </c>
      <c r="E220" s="466">
        <f>'1A'!E1420</f>
        <v>0.35616438356164398</v>
      </c>
      <c r="F220" s="467">
        <f>'1A'!F1420</f>
        <v>0.28915662650602397</v>
      </c>
      <c r="G220" s="467">
        <f>'1A'!G1420</f>
        <v>0.243967828418231</v>
      </c>
      <c r="H220" s="466">
        <f>'1A'!H1420</f>
        <v>0</v>
      </c>
      <c r="I220" s="467">
        <f>'1A'!I1420</f>
        <v>0</v>
      </c>
      <c r="J220" s="467">
        <f>'1A'!J1420</f>
        <v>0</v>
      </c>
      <c r="K220" s="466">
        <f>'1A'!K1420</f>
        <v>0</v>
      </c>
      <c r="L220" s="467">
        <f>'1A'!L1420</f>
        <v>0</v>
      </c>
      <c r="M220" s="467">
        <f>'1A'!M1420</f>
        <v>0</v>
      </c>
      <c r="N220" s="651" t="str">
        <f>'1A'!N1420 &amp;""</f>
        <v/>
      </c>
      <c r="O220" s="402" t="s">
        <v>693</v>
      </c>
    </row>
    <row r="221" spans="1:15" x14ac:dyDescent="0.3">
      <c r="A221" s="399" t="s">
        <v>96</v>
      </c>
      <c r="B221" s="468">
        <f>'1A'!B1421</f>
        <v>0.35616438356164398</v>
      </c>
      <c r="C221" s="469">
        <f>'1A'!C1421</f>
        <v>0.404371584699454</v>
      </c>
      <c r="D221" s="469">
        <f>'1A'!D1421</f>
        <v>0.38851351351351299</v>
      </c>
      <c r="E221" s="468">
        <f>'1A'!E1421</f>
        <v>0.35616438356164398</v>
      </c>
      <c r="F221" s="469">
        <f>'1A'!F1421</f>
        <v>0.42771084337349402</v>
      </c>
      <c r="G221" s="469">
        <f>'1A'!G1421</f>
        <v>0.41018766756032199</v>
      </c>
      <c r="H221" s="468">
        <f>'1A'!H1421</f>
        <v>0</v>
      </c>
      <c r="I221" s="469">
        <f>'1A'!I1421</f>
        <v>0</v>
      </c>
      <c r="J221" s="469">
        <f>'1A'!J1421</f>
        <v>0</v>
      </c>
      <c r="K221" s="468">
        <f>'1A'!K1421</f>
        <v>0</v>
      </c>
      <c r="L221" s="469">
        <f>'1A'!L1421</f>
        <v>0</v>
      </c>
      <c r="M221" s="469">
        <f>'1A'!M1421</f>
        <v>0</v>
      </c>
      <c r="N221" s="652"/>
      <c r="O221" s="402" t="s">
        <v>693</v>
      </c>
    </row>
    <row r="222" spans="1:15" x14ac:dyDescent="0.3">
      <c r="A222" s="399" t="s">
        <v>97</v>
      </c>
      <c r="B222" s="468">
        <f>'1A'!B1422</f>
        <v>0.123287671232877</v>
      </c>
      <c r="C222" s="469">
        <f>'1A'!C1422</f>
        <v>0.215846994535519</v>
      </c>
      <c r="D222" s="469">
        <f>'1A'!D1422</f>
        <v>0.25337837837837801</v>
      </c>
      <c r="E222" s="468">
        <f>'1A'!E1422</f>
        <v>0.123287671232877</v>
      </c>
      <c r="F222" s="469">
        <f>'1A'!F1422</f>
        <v>0.16867469879518099</v>
      </c>
      <c r="G222" s="469">
        <f>'1A'!G1422</f>
        <v>0.235924932975871</v>
      </c>
      <c r="H222" s="468">
        <f>'1A'!H1422</f>
        <v>0</v>
      </c>
      <c r="I222" s="469">
        <f>'1A'!I1422</f>
        <v>0</v>
      </c>
      <c r="J222" s="469">
        <f>'1A'!J1422</f>
        <v>0</v>
      </c>
      <c r="K222" s="468">
        <f>'1A'!K1422</f>
        <v>0</v>
      </c>
      <c r="L222" s="469">
        <f>'1A'!L1422</f>
        <v>0</v>
      </c>
      <c r="M222" s="469">
        <f>'1A'!M1422</f>
        <v>0</v>
      </c>
      <c r="N222" s="652"/>
      <c r="O222" s="402" t="s">
        <v>693</v>
      </c>
    </row>
    <row r="223" spans="1:15" x14ac:dyDescent="0.3">
      <c r="A223" s="399" t="s">
        <v>98</v>
      </c>
      <c r="B223" s="468">
        <f>'1A'!B1423</f>
        <v>9.5890410958904104E-2</v>
      </c>
      <c r="C223" s="469">
        <f>'1A'!C1423</f>
        <v>0.12295081967213101</v>
      </c>
      <c r="D223" s="469">
        <f>'1A'!D1423</f>
        <v>0.102477477477477</v>
      </c>
      <c r="E223" s="468">
        <f>'1A'!E1423</f>
        <v>9.5890410958904104E-2</v>
      </c>
      <c r="F223" s="469">
        <f>'1A'!F1423</f>
        <v>8.4337349397590397E-2</v>
      </c>
      <c r="G223" s="469">
        <f>'1A'!G1423</f>
        <v>8.0428954423592505E-2</v>
      </c>
      <c r="H223" s="468">
        <f>'1A'!H1423</f>
        <v>0</v>
      </c>
      <c r="I223" s="469">
        <f>'1A'!I1423</f>
        <v>0</v>
      </c>
      <c r="J223" s="469">
        <f>'1A'!J1423</f>
        <v>0</v>
      </c>
      <c r="K223" s="468">
        <f>'1A'!K1423</f>
        <v>0</v>
      </c>
      <c r="L223" s="469">
        <f>'1A'!L1423</f>
        <v>0</v>
      </c>
      <c r="M223" s="469">
        <f>'1A'!M1423</f>
        <v>0</v>
      </c>
      <c r="N223" s="652"/>
      <c r="O223" s="402" t="s">
        <v>693</v>
      </c>
    </row>
    <row r="224" spans="1:15" x14ac:dyDescent="0.3">
      <c r="A224" s="399" t="s">
        <v>411</v>
      </c>
      <c r="B224" s="468">
        <f>'1A'!B1424</f>
        <v>6.8493150684931503E-2</v>
      </c>
      <c r="C224" s="469">
        <f>'1A'!C1424</f>
        <v>3.8251366120218601E-2</v>
      </c>
      <c r="D224" s="469">
        <f>'1A'!D1424</f>
        <v>4.6171171171171199E-2</v>
      </c>
      <c r="E224" s="468">
        <f>'1A'!E1424</f>
        <v>6.8493150684931503E-2</v>
      </c>
      <c r="F224" s="469">
        <f>'1A'!F1424</f>
        <v>3.0120481927710802E-2</v>
      </c>
      <c r="G224" s="469">
        <f>'1A'!G1424</f>
        <v>2.9490616621983899E-2</v>
      </c>
      <c r="H224" s="468">
        <f>'1A'!H1424</f>
        <v>0</v>
      </c>
      <c r="I224" s="469">
        <f>'1A'!I1424</f>
        <v>0</v>
      </c>
      <c r="J224" s="469">
        <f>'1A'!J1424</f>
        <v>0</v>
      </c>
      <c r="K224" s="468">
        <f>'1A'!K1424</f>
        <v>0</v>
      </c>
      <c r="L224" s="469">
        <f>'1A'!L1424</f>
        <v>0</v>
      </c>
      <c r="M224" s="469">
        <f>'1A'!M1424</f>
        <v>0</v>
      </c>
      <c r="N224" s="652"/>
      <c r="O224" s="402" t="s">
        <v>693</v>
      </c>
    </row>
    <row r="225" spans="1:15" x14ac:dyDescent="0.3">
      <c r="A225" s="473" t="s">
        <v>259</v>
      </c>
      <c r="B225" s="471">
        <f>'1A'!B1425</f>
        <v>73</v>
      </c>
      <c r="C225" s="472">
        <f>'1A'!C1425</f>
        <v>366</v>
      </c>
      <c r="D225" s="472">
        <f>'1A'!D1425</f>
        <v>888</v>
      </c>
      <c r="E225" s="471">
        <f>'1A'!E1425</f>
        <v>73</v>
      </c>
      <c r="F225" s="472">
        <f>'1A'!F1425</f>
        <v>166</v>
      </c>
      <c r="G225" s="472">
        <f>'1A'!G1425</f>
        <v>373</v>
      </c>
      <c r="H225" s="471">
        <f>'1A'!H1425</f>
        <v>0</v>
      </c>
      <c r="I225" s="472">
        <f>'1A'!I1425</f>
        <v>0</v>
      </c>
      <c r="J225" s="472">
        <f>'1A'!J1425</f>
        <v>0</v>
      </c>
      <c r="K225" s="471">
        <f>'1A'!K1425</f>
        <v>0</v>
      </c>
      <c r="L225" s="472">
        <f>'1A'!L1425</f>
        <v>0</v>
      </c>
      <c r="M225" s="472">
        <f>'1A'!M1425</f>
        <v>0</v>
      </c>
      <c r="N225" s="653"/>
      <c r="O225" s="402" t="s">
        <v>693</v>
      </c>
    </row>
    <row r="226" spans="1:15" x14ac:dyDescent="0.3">
      <c r="A226" s="399" t="s">
        <v>194</v>
      </c>
      <c r="B226" s="400">
        <f>'1A'!B1426</f>
        <v>3.8356164383561602</v>
      </c>
      <c r="C226" s="401">
        <f>'1A'!C1426</f>
        <v>3.6420765027322402</v>
      </c>
      <c r="D226" s="401">
        <f>'1A'!D1426</f>
        <v>3.6126126126126099</v>
      </c>
      <c r="E226" s="400">
        <f>'1A'!E1426</f>
        <v>3.8356164383561602</v>
      </c>
      <c r="F226" s="401">
        <f>'1A'!F1426</f>
        <v>3.8614457831325302</v>
      </c>
      <c r="G226" s="401">
        <f>'1A'!G1426</f>
        <v>3.7587131367292201</v>
      </c>
      <c r="H226" s="400">
        <f>'1A'!H1426</f>
        <v>0</v>
      </c>
      <c r="I226" s="401">
        <f>'1A'!I1426</f>
        <v>0</v>
      </c>
      <c r="J226" s="401">
        <f>'1A'!J1426</f>
        <v>0</v>
      </c>
      <c r="K226" s="400">
        <f>'1A'!K1426</f>
        <v>0</v>
      </c>
      <c r="L226" s="401">
        <f>'1A'!L1426</f>
        <v>0</v>
      </c>
      <c r="M226" s="401">
        <f>'1A'!M1426</f>
        <v>0</v>
      </c>
      <c r="N226" s="654"/>
      <c r="O226" s="402" t="s">
        <v>693</v>
      </c>
    </row>
    <row r="227" spans="1:15" x14ac:dyDescent="0.3">
      <c r="A227" s="399" t="s">
        <v>174</v>
      </c>
      <c r="B227" s="400">
        <f>'1A'!B1427</f>
        <v>1.21350844237938</v>
      </c>
      <c r="C227" s="401">
        <f>'1A'!C1427</f>
        <v>1.0702861246656601</v>
      </c>
      <c r="D227" s="401">
        <f>'1A'!D1427</f>
        <v>1.06747483527457</v>
      </c>
      <c r="E227" s="400">
        <f>'1A'!E1427</f>
        <v>1.21350844237938</v>
      </c>
      <c r="F227" s="401">
        <f>'1A'!F1427</f>
        <v>1.02635941785442</v>
      </c>
      <c r="G227" s="401">
        <f>'1A'!G1427</f>
        <v>1.00574182527185</v>
      </c>
      <c r="H227" s="400">
        <f>'1A'!H1427</f>
        <v>0</v>
      </c>
      <c r="I227" s="401">
        <f>'1A'!I1427</f>
        <v>0</v>
      </c>
      <c r="J227" s="401">
        <f>'1A'!J1427</f>
        <v>0</v>
      </c>
      <c r="K227" s="400">
        <f>'1A'!K1427</f>
        <v>0</v>
      </c>
      <c r="L227" s="401">
        <f>'1A'!L1427</f>
        <v>0</v>
      </c>
      <c r="M227" s="401">
        <f>'1A'!M1427</f>
        <v>0</v>
      </c>
      <c r="N227" s="654"/>
      <c r="O227" s="402" t="s">
        <v>693</v>
      </c>
    </row>
    <row r="228" spans="1:15" x14ac:dyDescent="0.3">
      <c r="A228" s="399" t="s">
        <v>260</v>
      </c>
      <c r="B228" s="400" t="str">
        <f>'1A'!B1428</f>
        <v>-</v>
      </c>
      <c r="C228" s="401" t="str">
        <f>'1A'!C1428</f>
        <v xml:space="preserve"> </v>
      </c>
      <c r="D228" s="401" t="str">
        <f>'1A'!D1428</f>
        <v xml:space="preserve"> </v>
      </c>
      <c r="E228" s="400" t="str">
        <f>'1A'!E1428</f>
        <v>-</v>
      </c>
      <c r="F228" s="401" t="str">
        <f>'1A'!F1428</f>
        <v xml:space="preserve"> </v>
      </c>
      <c r="G228" s="401" t="str">
        <f>'1A'!G1428</f>
        <v xml:space="preserve"> </v>
      </c>
      <c r="H228" s="400">
        <f>'1A'!H1428</f>
        <v>0</v>
      </c>
      <c r="I228" s="401">
        <f>'1A'!I1428</f>
        <v>0</v>
      </c>
      <c r="J228" s="401">
        <f>'1A'!J1428</f>
        <v>0</v>
      </c>
      <c r="K228" s="400">
        <f>'1A'!K1428</f>
        <v>0</v>
      </c>
      <c r="L228" s="401">
        <f>'1A'!L1428</f>
        <v>0</v>
      </c>
      <c r="M228" s="401">
        <f>'1A'!M1428</f>
        <v>0</v>
      </c>
      <c r="N228" s="654"/>
      <c r="O228" s="402" t="s">
        <v>693</v>
      </c>
    </row>
    <row r="229" spans="1:15" x14ac:dyDescent="0.3">
      <c r="A229" s="399" t="s">
        <v>173</v>
      </c>
      <c r="B229" s="400" t="str">
        <f>'1A'!B1429</f>
        <v>-</v>
      </c>
      <c r="C229" s="401">
        <f>'1A'!C1429</f>
        <v>0.18083008941592954</v>
      </c>
      <c r="D229" s="401">
        <f>'1A'!D1429</f>
        <v>0.20890780594953365</v>
      </c>
      <c r="E229" s="400" t="str">
        <f>'1A'!E1429</f>
        <v>-</v>
      </c>
      <c r="F229" s="401">
        <f>'1A'!F1429</f>
        <v>-2.5165984086126119E-2</v>
      </c>
      <c r="G229" s="401">
        <f>'1A'!G1429</f>
        <v>7.6464257222427071E-2</v>
      </c>
      <c r="H229" s="400">
        <f>'1A'!H1429</f>
        <v>0</v>
      </c>
      <c r="I229" s="401">
        <f>'1A'!I1429</f>
        <v>0</v>
      </c>
      <c r="J229" s="401">
        <f>'1A'!J1429</f>
        <v>0</v>
      </c>
      <c r="K229" s="400">
        <f>'1A'!K1429</f>
        <v>0</v>
      </c>
      <c r="L229" s="401">
        <f>'1A'!L1429</f>
        <v>0</v>
      </c>
      <c r="M229" s="401">
        <f>'1A'!M1429</f>
        <v>0</v>
      </c>
      <c r="N229" s="654"/>
      <c r="O229" s="402" t="s">
        <v>693</v>
      </c>
    </row>
    <row r="230" spans="1:15" ht="52" x14ac:dyDescent="0.3">
      <c r="A230" s="465" t="s">
        <v>734</v>
      </c>
      <c r="B230" s="466">
        <f>'1A'!B1440</f>
        <v>0.30555555555555602</v>
      </c>
      <c r="C230" s="467">
        <f>'1A'!C1440</f>
        <v>0.33423180592991902</v>
      </c>
      <c r="D230" s="467">
        <f>'1A'!D1440</f>
        <v>0.37278761061946902</v>
      </c>
      <c r="E230" s="466">
        <f>'1A'!E1440</f>
        <v>0.30555555555555602</v>
      </c>
      <c r="F230" s="467">
        <f>'1A'!F1440</f>
        <v>0.389221556886228</v>
      </c>
      <c r="G230" s="467">
        <f>'1A'!G1440</f>
        <v>0.38888888888888901</v>
      </c>
      <c r="H230" s="466">
        <f>'1A'!H1440</f>
        <v>0</v>
      </c>
      <c r="I230" s="467">
        <f>'1A'!I1440</f>
        <v>0</v>
      </c>
      <c r="J230" s="467">
        <f>'1A'!J1440</f>
        <v>0</v>
      </c>
      <c r="K230" s="466">
        <f>'1A'!K1440</f>
        <v>0</v>
      </c>
      <c r="L230" s="467">
        <f>'1A'!L1440</f>
        <v>0</v>
      </c>
      <c r="M230" s="467">
        <f>'1A'!M1440</f>
        <v>0</v>
      </c>
      <c r="N230" s="651"/>
      <c r="O230" s="402" t="s">
        <v>693</v>
      </c>
    </row>
    <row r="231" spans="1:15" x14ac:dyDescent="0.3">
      <c r="A231" s="399" t="s">
        <v>96</v>
      </c>
      <c r="B231" s="468">
        <f>'1A'!B1441</f>
        <v>0.44444444444444398</v>
      </c>
      <c r="C231" s="469">
        <f>'1A'!C1441</f>
        <v>0.40161725067385401</v>
      </c>
      <c r="D231" s="469">
        <f>'1A'!D1441</f>
        <v>0.39159292035398202</v>
      </c>
      <c r="E231" s="468">
        <f>'1A'!E1441</f>
        <v>0.44444444444444398</v>
      </c>
      <c r="F231" s="469">
        <f>'1A'!F1441</f>
        <v>0.37125748502993999</v>
      </c>
      <c r="G231" s="469">
        <f>'1A'!G1441</f>
        <v>0.39153439153439201</v>
      </c>
      <c r="H231" s="468">
        <f>'1A'!H1441</f>
        <v>0</v>
      </c>
      <c r="I231" s="469">
        <f>'1A'!I1441</f>
        <v>0</v>
      </c>
      <c r="J231" s="469">
        <f>'1A'!J1441</f>
        <v>0</v>
      </c>
      <c r="K231" s="468">
        <f>'1A'!K1441</f>
        <v>0</v>
      </c>
      <c r="L231" s="469">
        <f>'1A'!L1441</f>
        <v>0</v>
      </c>
      <c r="M231" s="469">
        <f>'1A'!M1441</f>
        <v>0</v>
      </c>
      <c r="N231" s="652"/>
      <c r="O231" s="402" t="s">
        <v>693</v>
      </c>
    </row>
    <row r="232" spans="1:15" x14ac:dyDescent="0.3">
      <c r="A232" s="399" t="s">
        <v>97</v>
      </c>
      <c r="B232" s="468">
        <f>'1A'!B1442</f>
        <v>0.16666666666666699</v>
      </c>
      <c r="C232" s="469">
        <f>'1A'!C1442</f>
        <v>0.169811320754717</v>
      </c>
      <c r="D232" s="469">
        <f>'1A'!D1442</f>
        <v>0.15486725663716799</v>
      </c>
      <c r="E232" s="468">
        <f>'1A'!E1442</f>
        <v>0.16666666666666699</v>
      </c>
      <c r="F232" s="469">
        <f>'1A'!F1442</f>
        <v>0.179640718562874</v>
      </c>
      <c r="G232" s="469">
        <f>'1A'!G1442</f>
        <v>0.16666666666666699</v>
      </c>
      <c r="H232" s="468">
        <f>'1A'!H1442</f>
        <v>0</v>
      </c>
      <c r="I232" s="469">
        <f>'1A'!I1442</f>
        <v>0</v>
      </c>
      <c r="J232" s="469">
        <f>'1A'!J1442</f>
        <v>0</v>
      </c>
      <c r="K232" s="468">
        <f>'1A'!K1442</f>
        <v>0</v>
      </c>
      <c r="L232" s="469">
        <f>'1A'!L1442</f>
        <v>0</v>
      </c>
      <c r="M232" s="469">
        <f>'1A'!M1442</f>
        <v>0</v>
      </c>
      <c r="N232" s="652"/>
      <c r="O232" s="402" t="s">
        <v>693</v>
      </c>
    </row>
    <row r="233" spans="1:15" x14ac:dyDescent="0.3">
      <c r="A233" s="399" t="s">
        <v>98</v>
      </c>
      <c r="B233" s="468">
        <f>'1A'!B1443</f>
        <v>5.5555555555555601E-2</v>
      </c>
      <c r="C233" s="469">
        <f>'1A'!C1443</f>
        <v>7.0080862533692695E-2</v>
      </c>
      <c r="D233" s="469">
        <f>'1A'!D1443</f>
        <v>5.97345132743363E-2</v>
      </c>
      <c r="E233" s="468">
        <f>'1A'!E1443</f>
        <v>5.5555555555555601E-2</v>
      </c>
      <c r="F233" s="469">
        <f>'1A'!F1443</f>
        <v>3.59281437125748E-2</v>
      </c>
      <c r="G233" s="469">
        <f>'1A'!G1443</f>
        <v>3.4391534391534397E-2</v>
      </c>
      <c r="H233" s="468">
        <f>'1A'!H1443</f>
        <v>0</v>
      </c>
      <c r="I233" s="469">
        <f>'1A'!I1443</f>
        <v>0</v>
      </c>
      <c r="J233" s="469">
        <f>'1A'!J1443</f>
        <v>0</v>
      </c>
      <c r="K233" s="468">
        <f>'1A'!K1443</f>
        <v>0</v>
      </c>
      <c r="L233" s="469">
        <f>'1A'!L1443</f>
        <v>0</v>
      </c>
      <c r="M233" s="469">
        <f>'1A'!M1443</f>
        <v>0</v>
      </c>
      <c r="N233" s="652"/>
      <c r="O233" s="402" t="s">
        <v>693</v>
      </c>
    </row>
    <row r="234" spans="1:15" x14ac:dyDescent="0.3">
      <c r="A234" s="399" t="s">
        <v>411</v>
      </c>
      <c r="B234" s="468">
        <f>'1A'!B1444</f>
        <v>2.7777777777777801E-2</v>
      </c>
      <c r="C234" s="469">
        <f>'1A'!C1444</f>
        <v>2.4258760107816701E-2</v>
      </c>
      <c r="D234" s="469">
        <f>'1A'!D1444</f>
        <v>2.1017699115044201E-2</v>
      </c>
      <c r="E234" s="468">
        <f>'1A'!E1444</f>
        <v>2.7777777777777801E-2</v>
      </c>
      <c r="F234" s="469">
        <f>'1A'!F1444</f>
        <v>2.39520958083832E-2</v>
      </c>
      <c r="G234" s="469">
        <f>'1A'!G1444</f>
        <v>1.85185185185185E-2</v>
      </c>
      <c r="H234" s="468">
        <f>'1A'!H1444</f>
        <v>0</v>
      </c>
      <c r="I234" s="469">
        <f>'1A'!I1444</f>
        <v>0</v>
      </c>
      <c r="J234" s="469">
        <f>'1A'!J1444</f>
        <v>0</v>
      </c>
      <c r="K234" s="468">
        <f>'1A'!K1444</f>
        <v>0</v>
      </c>
      <c r="L234" s="469">
        <f>'1A'!L1444</f>
        <v>0</v>
      </c>
      <c r="M234" s="469">
        <f>'1A'!M1444</f>
        <v>0</v>
      </c>
      <c r="N234" s="652"/>
      <c r="O234" s="402" t="s">
        <v>693</v>
      </c>
    </row>
    <row r="235" spans="1:15" x14ac:dyDescent="0.3">
      <c r="A235" s="473" t="s">
        <v>259</v>
      </c>
      <c r="B235" s="471">
        <f>'1A'!B1445</f>
        <v>72</v>
      </c>
      <c r="C235" s="472">
        <f>'1A'!C1445</f>
        <v>371</v>
      </c>
      <c r="D235" s="472">
        <f>'1A'!D1445</f>
        <v>904</v>
      </c>
      <c r="E235" s="471">
        <f>'1A'!E1445</f>
        <v>72</v>
      </c>
      <c r="F235" s="472">
        <f>'1A'!F1445</f>
        <v>167</v>
      </c>
      <c r="G235" s="472">
        <f>'1A'!G1445</f>
        <v>378</v>
      </c>
      <c r="H235" s="471">
        <f>'1A'!H1445</f>
        <v>0</v>
      </c>
      <c r="I235" s="472">
        <f>'1A'!I1445</f>
        <v>0</v>
      </c>
      <c r="J235" s="472">
        <f>'1A'!J1445</f>
        <v>0</v>
      </c>
      <c r="K235" s="471">
        <f>'1A'!K1445</f>
        <v>0</v>
      </c>
      <c r="L235" s="472">
        <f>'1A'!L1445</f>
        <v>0</v>
      </c>
      <c r="M235" s="472">
        <f>'1A'!M1445</f>
        <v>0</v>
      </c>
      <c r="N235" s="653"/>
      <c r="O235" s="402" t="s">
        <v>693</v>
      </c>
    </row>
    <row r="236" spans="1:15" x14ac:dyDescent="0.3">
      <c r="A236" s="399" t="s">
        <v>194</v>
      </c>
      <c r="B236" s="400">
        <f>'1A'!B1446</f>
        <v>3.9444444444444402</v>
      </c>
      <c r="C236" s="401">
        <f>'1A'!C1446</f>
        <v>3.9514824797843602</v>
      </c>
      <c r="D236" s="401">
        <f>'1A'!D1446</f>
        <v>4.0353982300885001</v>
      </c>
      <c r="E236" s="400">
        <f>'1A'!E1446</f>
        <v>3.9444444444444402</v>
      </c>
      <c r="F236" s="401">
        <f>'1A'!F1446</f>
        <v>4.0658682634730496</v>
      </c>
      <c r="G236" s="401">
        <f>'1A'!G1446</f>
        <v>4.0978835978835999</v>
      </c>
      <c r="H236" s="400">
        <f>'1A'!H1446</f>
        <v>0</v>
      </c>
      <c r="I236" s="401">
        <f>'1A'!I1446</f>
        <v>0</v>
      </c>
      <c r="J236" s="401">
        <f>'1A'!J1446</f>
        <v>0</v>
      </c>
      <c r="K236" s="400">
        <f>'1A'!K1446</f>
        <v>0</v>
      </c>
      <c r="L236" s="401">
        <f>'1A'!L1446</f>
        <v>0</v>
      </c>
      <c r="M236" s="401">
        <f>'1A'!M1446</f>
        <v>0</v>
      </c>
      <c r="N236" s="654"/>
      <c r="O236" s="402" t="s">
        <v>693</v>
      </c>
    </row>
    <row r="237" spans="1:15" x14ac:dyDescent="0.3">
      <c r="A237" s="399" t="s">
        <v>174</v>
      </c>
      <c r="B237" s="400">
        <f>'1A'!B1447</f>
        <v>0.97704482416079796</v>
      </c>
      <c r="C237" s="401">
        <f>'1A'!C1447</f>
        <v>1.0015213894925701</v>
      </c>
      <c r="D237" s="401">
        <f>'1A'!D1447</f>
        <v>0.977525554090797</v>
      </c>
      <c r="E237" s="400">
        <f>'1A'!E1447</f>
        <v>0.97704482416079796</v>
      </c>
      <c r="F237" s="401">
        <f>'1A'!F1447</f>
        <v>0.96403847190453296</v>
      </c>
      <c r="G237" s="401">
        <f>'1A'!G1447</f>
        <v>0.92328887812122595</v>
      </c>
      <c r="H237" s="400">
        <f>'1A'!H1447</f>
        <v>0</v>
      </c>
      <c r="I237" s="401">
        <f>'1A'!I1447</f>
        <v>0</v>
      </c>
      <c r="J237" s="401">
        <f>'1A'!J1447</f>
        <v>0</v>
      </c>
      <c r="K237" s="400">
        <f>'1A'!K1447</f>
        <v>0</v>
      </c>
      <c r="L237" s="401">
        <f>'1A'!L1447</f>
        <v>0</v>
      </c>
      <c r="M237" s="401">
        <f>'1A'!M1447</f>
        <v>0</v>
      </c>
      <c r="N237" s="654"/>
      <c r="O237" s="402" t="s">
        <v>693</v>
      </c>
    </row>
    <row r="238" spans="1:15" x14ac:dyDescent="0.3">
      <c r="A238" s="399" t="s">
        <v>260</v>
      </c>
      <c r="B238" s="400" t="str">
        <f>'1A'!B1448</f>
        <v>-</v>
      </c>
      <c r="C238" s="401" t="str">
        <f>'1A'!C1448</f>
        <v xml:space="preserve"> </v>
      </c>
      <c r="D238" s="401" t="str">
        <f>'1A'!D1448</f>
        <v xml:space="preserve"> </v>
      </c>
      <c r="E238" s="400" t="str">
        <f>'1A'!E1448</f>
        <v>-</v>
      </c>
      <c r="F238" s="401" t="str">
        <f>'1A'!F1448</f>
        <v xml:space="preserve"> </v>
      </c>
      <c r="G238" s="401" t="str">
        <f>'1A'!G1448</f>
        <v xml:space="preserve"> </v>
      </c>
      <c r="H238" s="400">
        <f>'1A'!H1448</f>
        <v>0</v>
      </c>
      <c r="I238" s="401">
        <f>'1A'!I1448</f>
        <v>0</v>
      </c>
      <c r="J238" s="401">
        <f>'1A'!J1448</f>
        <v>0</v>
      </c>
      <c r="K238" s="400">
        <f>'1A'!K1448</f>
        <v>0</v>
      </c>
      <c r="L238" s="401">
        <f>'1A'!L1448</f>
        <v>0</v>
      </c>
      <c r="M238" s="401">
        <f>'1A'!M1448</f>
        <v>0</v>
      </c>
      <c r="N238" s="654"/>
      <c r="O238" s="402" t="s">
        <v>693</v>
      </c>
    </row>
    <row r="239" spans="1:15" x14ac:dyDescent="0.3">
      <c r="A239" s="399" t="s">
        <v>173</v>
      </c>
      <c r="B239" s="400" t="str">
        <f>'1A'!B1449</f>
        <v>-</v>
      </c>
      <c r="C239" s="401">
        <f>'1A'!C1449</f>
        <v>-7.0273440125785671E-3</v>
      </c>
      <c r="D239" s="401">
        <f>'1A'!D1449</f>
        <v>-9.3044918635049489E-2</v>
      </c>
      <c r="E239" s="400" t="str">
        <f>'1A'!E1449</f>
        <v>-</v>
      </c>
      <c r="F239" s="401">
        <f>'1A'!F1449</f>
        <v>-0.12595329187301751</v>
      </c>
      <c r="G239" s="401">
        <f>'1A'!G1449</f>
        <v>-0.16618758990294416</v>
      </c>
      <c r="H239" s="400">
        <f>'1A'!H1449</f>
        <v>0</v>
      </c>
      <c r="I239" s="401">
        <f>'1A'!I1449</f>
        <v>0</v>
      </c>
      <c r="J239" s="401">
        <f>'1A'!J1449</f>
        <v>0</v>
      </c>
      <c r="K239" s="400">
        <f>'1A'!K1449</f>
        <v>0</v>
      </c>
      <c r="L239" s="401">
        <f>'1A'!L1449</f>
        <v>0</v>
      </c>
      <c r="M239" s="401">
        <f>'1A'!M1449</f>
        <v>0</v>
      </c>
      <c r="N239" s="654"/>
      <c r="O239" s="402" t="s">
        <v>693</v>
      </c>
    </row>
    <row r="240" spans="1:15" ht="26" x14ac:dyDescent="0.3">
      <c r="A240" s="465" t="s">
        <v>735</v>
      </c>
      <c r="B240" s="466">
        <f>'1A'!B1450</f>
        <v>0.232876712328767</v>
      </c>
      <c r="C240" s="467">
        <f>'1A'!C1450</f>
        <v>0.234501347708895</v>
      </c>
      <c r="D240" s="467">
        <f>'1A'!D1450</f>
        <v>0.240576496674058</v>
      </c>
      <c r="E240" s="466">
        <f>'1A'!E1450</f>
        <v>0.232876712328767</v>
      </c>
      <c r="F240" s="467">
        <f>'1A'!F1450</f>
        <v>0.28571428571428598</v>
      </c>
      <c r="G240" s="467">
        <f>'1A'!G1450</f>
        <v>0.25661375661375702</v>
      </c>
      <c r="H240" s="466">
        <f>'1A'!H1450</f>
        <v>0</v>
      </c>
      <c r="I240" s="467">
        <f>'1A'!I1450</f>
        <v>0</v>
      </c>
      <c r="J240" s="467">
        <f>'1A'!J1450</f>
        <v>0</v>
      </c>
      <c r="K240" s="466">
        <f>'1A'!K1450</f>
        <v>0</v>
      </c>
      <c r="L240" s="467">
        <f>'1A'!L1450</f>
        <v>0</v>
      </c>
      <c r="M240" s="467">
        <f>'1A'!M1450</f>
        <v>0</v>
      </c>
      <c r="N240" s="651"/>
      <c r="O240" s="402" t="s">
        <v>693</v>
      </c>
    </row>
    <row r="241" spans="1:15" x14ac:dyDescent="0.3">
      <c r="A241" s="399" t="s">
        <v>96</v>
      </c>
      <c r="B241" s="468">
        <f>'1A'!B1451</f>
        <v>0.49315068493150699</v>
      </c>
      <c r="C241" s="469">
        <f>'1A'!C1451</f>
        <v>0.45283018867924502</v>
      </c>
      <c r="D241" s="469">
        <f>'1A'!D1451</f>
        <v>0.46895787139689599</v>
      </c>
      <c r="E241" s="468">
        <f>'1A'!E1451</f>
        <v>0.49315068493150699</v>
      </c>
      <c r="F241" s="469">
        <f>'1A'!F1451</f>
        <v>0.452380952380952</v>
      </c>
      <c r="G241" s="469">
        <f>'1A'!G1451</f>
        <v>0.46825396825396798</v>
      </c>
      <c r="H241" s="468">
        <f>'1A'!H1451</f>
        <v>0</v>
      </c>
      <c r="I241" s="469">
        <f>'1A'!I1451</f>
        <v>0</v>
      </c>
      <c r="J241" s="469">
        <f>'1A'!J1451</f>
        <v>0</v>
      </c>
      <c r="K241" s="468">
        <f>'1A'!K1451</f>
        <v>0</v>
      </c>
      <c r="L241" s="469">
        <f>'1A'!L1451</f>
        <v>0</v>
      </c>
      <c r="M241" s="469">
        <f>'1A'!M1451</f>
        <v>0</v>
      </c>
      <c r="N241" s="652"/>
      <c r="O241" s="402" t="s">
        <v>693</v>
      </c>
    </row>
    <row r="242" spans="1:15" x14ac:dyDescent="0.3">
      <c r="A242" s="399" t="s">
        <v>97</v>
      </c>
      <c r="B242" s="468">
        <f>'1A'!B1452</f>
        <v>0.164383561643836</v>
      </c>
      <c r="C242" s="469">
        <f>'1A'!C1452</f>
        <v>0.204851752021563</v>
      </c>
      <c r="D242" s="469">
        <f>'1A'!D1452</f>
        <v>0.196230598669623</v>
      </c>
      <c r="E242" s="468">
        <f>'1A'!E1452</f>
        <v>0.164383561643836</v>
      </c>
      <c r="F242" s="469">
        <f>'1A'!F1452</f>
        <v>0.15476190476190499</v>
      </c>
      <c r="G242" s="469">
        <f>'1A'!G1452</f>
        <v>0.169312169312169</v>
      </c>
      <c r="H242" s="468">
        <f>'1A'!H1452</f>
        <v>0</v>
      </c>
      <c r="I242" s="469">
        <f>'1A'!I1452</f>
        <v>0</v>
      </c>
      <c r="J242" s="469">
        <f>'1A'!J1452</f>
        <v>0</v>
      </c>
      <c r="K242" s="468">
        <f>'1A'!K1452</f>
        <v>0</v>
      </c>
      <c r="L242" s="469">
        <f>'1A'!L1452</f>
        <v>0</v>
      </c>
      <c r="M242" s="469">
        <f>'1A'!M1452</f>
        <v>0</v>
      </c>
      <c r="N242" s="652"/>
      <c r="O242" s="402" t="s">
        <v>693</v>
      </c>
    </row>
    <row r="243" spans="1:15" x14ac:dyDescent="0.3">
      <c r="A243" s="399" t="s">
        <v>98</v>
      </c>
      <c r="B243" s="468">
        <f>'1A'!B1453</f>
        <v>8.2191780821917804E-2</v>
      </c>
      <c r="C243" s="469">
        <f>'1A'!C1453</f>
        <v>9.1644204851751995E-2</v>
      </c>
      <c r="D243" s="469">
        <f>'1A'!D1453</f>
        <v>7.6496674057649705E-2</v>
      </c>
      <c r="E243" s="468">
        <f>'1A'!E1453</f>
        <v>8.2191780821917804E-2</v>
      </c>
      <c r="F243" s="469">
        <f>'1A'!F1453</f>
        <v>7.7380952380952397E-2</v>
      </c>
      <c r="G243" s="469">
        <f>'1A'!G1453</f>
        <v>7.6719576719576701E-2</v>
      </c>
      <c r="H243" s="468">
        <f>'1A'!H1453</f>
        <v>0</v>
      </c>
      <c r="I243" s="469">
        <f>'1A'!I1453</f>
        <v>0</v>
      </c>
      <c r="J243" s="469">
        <f>'1A'!J1453</f>
        <v>0</v>
      </c>
      <c r="K243" s="468">
        <f>'1A'!K1453</f>
        <v>0</v>
      </c>
      <c r="L243" s="469">
        <f>'1A'!L1453</f>
        <v>0</v>
      </c>
      <c r="M243" s="469">
        <f>'1A'!M1453</f>
        <v>0</v>
      </c>
      <c r="N243" s="652"/>
      <c r="O243" s="402" t="s">
        <v>693</v>
      </c>
    </row>
    <row r="244" spans="1:15" x14ac:dyDescent="0.3">
      <c r="A244" s="399" t="s">
        <v>411</v>
      </c>
      <c r="B244" s="468">
        <f>'1A'!B1454</f>
        <v>2.7397260273972601E-2</v>
      </c>
      <c r="C244" s="469">
        <f>'1A'!C1454</f>
        <v>1.61725067385445E-2</v>
      </c>
      <c r="D244" s="469">
        <f>'1A'!D1454</f>
        <v>1.7738359201773801E-2</v>
      </c>
      <c r="E244" s="468">
        <f>'1A'!E1454</f>
        <v>2.7397260273972601E-2</v>
      </c>
      <c r="F244" s="469">
        <f>'1A'!F1454</f>
        <v>2.9761904761904798E-2</v>
      </c>
      <c r="G244" s="469">
        <f>'1A'!G1454</f>
        <v>2.9100529100529099E-2</v>
      </c>
      <c r="H244" s="468">
        <f>'1A'!H1454</f>
        <v>0</v>
      </c>
      <c r="I244" s="469">
        <f>'1A'!I1454</f>
        <v>0</v>
      </c>
      <c r="J244" s="469">
        <f>'1A'!J1454</f>
        <v>0</v>
      </c>
      <c r="K244" s="468">
        <f>'1A'!K1454</f>
        <v>0</v>
      </c>
      <c r="L244" s="469">
        <f>'1A'!L1454</f>
        <v>0</v>
      </c>
      <c r="M244" s="469">
        <f>'1A'!M1454</f>
        <v>0</v>
      </c>
      <c r="N244" s="652"/>
      <c r="O244" s="402" t="s">
        <v>693</v>
      </c>
    </row>
    <row r="245" spans="1:15" x14ac:dyDescent="0.3">
      <c r="A245" s="473" t="s">
        <v>259</v>
      </c>
      <c r="B245" s="471">
        <f>'1A'!B1455</f>
        <v>73</v>
      </c>
      <c r="C245" s="472">
        <f>'1A'!C1455</f>
        <v>371</v>
      </c>
      <c r="D245" s="472">
        <f>'1A'!D1455</f>
        <v>902</v>
      </c>
      <c r="E245" s="471">
        <f>'1A'!E1455</f>
        <v>73</v>
      </c>
      <c r="F245" s="472">
        <f>'1A'!F1455</f>
        <v>168</v>
      </c>
      <c r="G245" s="472">
        <f>'1A'!G1455</f>
        <v>378</v>
      </c>
      <c r="H245" s="471">
        <f>'1A'!H1455</f>
        <v>0</v>
      </c>
      <c r="I245" s="472">
        <f>'1A'!I1455</f>
        <v>0</v>
      </c>
      <c r="J245" s="472">
        <f>'1A'!J1455</f>
        <v>0</v>
      </c>
      <c r="K245" s="471">
        <f>'1A'!K1455</f>
        <v>0</v>
      </c>
      <c r="L245" s="472">
        <f>'1A'!L1455</f>
        <v>0</v>
      </c>
      <c r="M245" s="472">
        <f>'1A'!M1455</f>
        <v>0</v>
      </c>
      <c r="N245" s="653"/>
      <c r="O245" s="402" t="s">
        <v>693</v>
      </c>
    </row>
    <row r="246" spans="1:15" x14ac:dyDescent="0.3">
      <c r="A246" s="399" t="s">
        <v>194</v>
      </c>
      <c r="B246" s="400">
        <f>'1A'!B1456</f>
        <v>3.82191780821918</v>
      </c>
      <c r="C246" s="401">
        <f>'1A'!C1456</f>
        <v>3.7978436657681902</v>
      </c>
      <c r="D246" s="401">
        <f>'1A'!D1456</f>
        <v>3.83813747228381</v>
      </c>
      <c r="E246" s="400">
        <f>'1A'!E1456</f>
        <v>3.82191780821918</v>
      </c>
      <c r="F246" s="401">
        <f>'1A'!F1456</f>
        <v>3.8869047619047601</v>
      </c>
      <c r="G246" s="401">
        <f>'1A'!G1456</f>
        <v>3.8465608465608501</v>
      </c>
      <c r="H246" s="400">
        <f>'1A'!H1456</f>
        <v>0</v>
      </c>
      <c r="I246" s="401">
        <f>'1A'!I1456</f>
        <v>0</v>
      </c>
      <c r="J246" s="401">
        <f>'1A'!J1456</f>
        <v>0</v>
      </c>
      <c r="K246" s="400">
        <f>'1A'!K1456</f>
        <v>0</v>
      </c>
      <c r="L246" s="401">
        <f>'1A'!L1456</f>
        <v>0</v>
      </c>
      <c r="M246" s="401">
        <f>'1A'!M1456</f>
        <v>0</v>
      </c>
      <c r="N246" s="654"/>
      <c r="O246" s="402" t="s">
        <v>693</v>
      </c>
    </row>
    <row r="247" spans="1:15" x14ac:dyDescent="0.3">
      <c r="A247" s="399" t="s">
        <v>174</v>
      </c>
      <c r="B247" s="400">
        <f>'1A'!B1457</f>
        <v>0.97670741885150703</v>
      </c>
      <c r="C247" s="401">
        <f>'1A'!C1457</f>
        <v>0.955550322451306</v>
      </c>
      <c r="D247" s="401">
        <f>'1A'!D1457</f>
        <v>0.93659599904714397</v>
      </c>
      <c r="E247" s="400">
        <f>'1A'!E1457</f>
        <v>0.97670741885150703</v>
      </c>
      <c r="F247" s="401">
        <f>'1A'!F1457</f>
        <v>1.0055272114226099</v>
      </c>
      <c r="G247" s="401">
        <f>'1A'!G1457</f>
        <v>0.98678338884482497</v>
      </c>
      <c r="H247" s="400">
        <f>'1A'!H1457</f>
        <v>0</v>
      </c>
      <c r="I247" s="401">
        <f>'1A'!I1457</f>
        <v>0</v>
      </c>
      <c r="J247" s="401">
        <f>'1A'!J1457</f>
        <v>0</v>
      </c>
      <c r="K247" s="400">
        <f>'1A'!K1457</f>
        <v>0</v>
      </c>
      <c r="L247" s="401">
        <f>'1A'!L1457</f>
        <v>0</v>
      </c>
      <c r="M247" s="401">
        <f>'1A'!M1457</f>
        <v>0</v>
      </c>
      <c r="N247" s="654"/>
      <c r="O247" s="402" t="s">
        <v>693</v>
      </c>
    </row>
    <row r="248" spans="1:15" x14ac:dyDescent="0.3">
      <c r="A248" s="399" t="s">
        <v>260</v>
      </c>
      <c r="B248" s="400" t="str">
        <f>'1A'!B1458</f>
        <v>-</v>
      </c>
      <c r="C248" s="401" t="str">
        <f>'1A'!C1458</f>
        <v xml:space="preserve"> </v>
      </c>
      <c r="D248" s="401" t="str">
        <f>'1A'!D1458</f>
        <v xml:space="preserve"> </v>
      </c>
      <c r="E248" s="400" t="str">
        <f>'1A'!E1458</f>
        <v>-</v>
      </c>
      <c r="F248" s="401" t="str">
        <f>'1A'!F1458</f>
        <v xml:space="preserve"> </v>
      </c>
      <c r="G248" s="401" t="str">
        <f>'1A'!G1458</f>
        <v xml:space="preserve"> </v>
      </c>
      <c r="H248" s="400">
        <f>'1A'!H1458</f>
        <v>0</v>
      </c>
      <c r="I248" s="401">
        <f>'1A'!I1458</f>
        <v>0</v>
      </c>
      <c r="J248" s="401">
        <f>'1A'!J1458</f>
        <v>0</v>
      </c>
      <c r="K248" s="400">
        <f>'1A'!K1458</f>
        <v>0</v>
      </c>
      <c r="L248" s="401">
        <f>'1A'!L1458</f>
        <v>0</v>
      </c>
      <c r="M248" s="401">
        <f>'1A'!M1458</f>
        <v>0</v>
      </c>
      <c r="N248" s="654"/>
      <c r="O248" s="402" t="s">
        <v>693</v>
      </c>
    </row>
    <row r="249" spans="1:15" x14ac:dyDescent="0.3">
      <c r="A249" s="399" t="s">
        <v>173</v>
      </c>
      <c r="B249" s="400" t="str">
        <f>'1A'!B1459</f>
        <v>-</v>
      </c>
      <c r="C249" s="401">
        <f>'1A'!C1459</f>
        <v>2.519400798194657E-2</v>
      </c>
      <c r="D249" s="401">
        <f>'1A'!D1459</f>
        <v>-1.7317673875535646E-2</v>
      </c>
      <c r="E249" s="400" t="str">
        <f>'1A'!E1459</f>
        <v>-</v>
      </c>
      <c r="F249" s="401">
        <f>'1A'!F1459</f>
        <v>-6.4629731495418369E-2</v>
      </c>
      <c r="G249" s="401">
        <f>'1A'!G1459</f>
        <v>-2.4973098068177182E-2</v>
      </c>
      <c r="H249" s="400">
        <f>'1A'!H1459</f>
        <v>0</v>
      </c>
      <c r="I249" s="401">
        <f>'1A'!I1459</f>
        <v>0</v>
      </c>
      <c r="J249" s="401">
        <f>'1A'!J1459</f>
        <v>0</v>
      </c>
      <c r="K249" s="400">
        <f>'1A'!K1459</f>
        <v>0</v>
      </c>
      <c r="L249" s="401">
        <f>'1A'!L1459</f>
        <v>0</v>
      </c>
      <c r="M249" s="401">
        <f>'1A'!M1459</f>
        <v>0</v>
      </c>
      <c r="N249" s="654"/>
      <c r="O249" s="402" t="s">
        <v>693</v>
      </c>
    </row>
    <row r="250" spans="1:15" ht="26" x14ac:dyDescent="0.3">
      <c r="A250" s="465" t="s">
        <v>736</v>
      </c>
      <c r="B250" s="466">
        <f>'1A'!B1460</f>
        <v>0.164383561643836</v>
      </c>
      <c r="C250" s="467">
        <f>'1A'!C1460</f>
        <v>0.10752688172043</v>
      </c>
      <c r="D250" s="467">
        <f>'1A'!D1460</f>
        <v>0.135254988913525</v>
      </c>
      <c r="E250" s="466">
        <f>'1A'!E1460</f>
        <v>0.164383561643836</v>
      </c>
      <c r="F250" s="467">
        <f>'1A'!F1460</f>
        <v>0.15476190476190499</v>
      </c>
      <c r="G250" s="467">
        <f>'1A'!G1460</f>
        <v>0.16402116402116401</v>
      </c>
      <c r="H250" s="466">
        <f>'1A'!H1460</f>
        <v>0</v>
      </c>
      <c r="I250" s="467">
        <f>'1A'!I1460</f>
        <v>0</v>
      </c>
      <c r="J250" s="467">
        <f>'1A'!J1460</f>
        <v>0</v>
      </c>
      <c r="K250" s="466">
        <f>'1A'!K1460</f>
        <v>0</v>
      </c>
      <c r="L250" s="467">
        <f>'1A'!L1460</f>
        <v>0</v>
      </c>
      <c r="M250" s="467">
        <f>'1A'!M1460</f>
        <v>0</v>
      </c>
      <c r="N250" s="651"/>
      <c r="O250" s="402" t="s">
        <v>693</v>
      </c>
    </row>
    <row r="251" spans="1:15" x14ac:dyDescent="0.3">
      <c r="A251" s="399" t="s">
        <v>96</v>
      </c>
      <c r="B251" s="468">
        <f>'1A'!B1461</f>
        <v>0.28767123287671198</v>
      </c>
      <c r="C251" s="469">
        <f>'1A'!C1461</f>
        <v>0.25</v>
      </c>
      <c r="D251" s="469">
        <f>'1A'!D1461</f>
        <v>0.28159645232816</v>
      </c>
      <c r="E251" s="468">
        <f>'1A'!E1461</f>
        <v>0.28767123287671198</v>
      </c>
      <c r="F251" s="469">
        <f>'1A'!F1461</f>
        <v>0.32142857142857101</v>
      </c>
      <c r="G251" s="469">
        <f>'1A'!G1461</f>
        <v>0.341269841269841</v>
      </c>
      <c r="H251" s="468">
        <f>'1A'!H1461</f>
        <v>0</v>
      </c>
      <c r="I251" s="469">
        <f>'1A'!I1461</f>
        <v>0</v>
      </c>
      <c r="J251" s="469">
        <f>'1A'!J1461</f>
        <v>0</v>
      </c>
      <c r="K251" s="468">
        <f>'1A'!K1461</f>
        <v>0</v>
      </c>
      <c r="L251" s="469">
        <f>'1A'!L1461</f>
        <v>0</v>
      </c>
      <c r="M251" s="469">
        <f>'1A'!M1461</f>
        <v>0</v>
      </c>
      <c r="N251" s="652"/>
      <c r="O251" s="402" t="s">
        <v>693</v>
      </c>
    </row>
    <row r="252" spans="1:15" x14ac:dyDescent="0.3">
      <c r="A252" s="399" t="s">
        <v>97</v>
      </c>
      <c r="B252" s="468">
        <f>'1A'!B1462</f>
        <v>0.35616438356164398</v>
      </c>
      <c r="C252" s="469">
        <f>'1A'!C1462</f>
        <v>0.27956989247311798</v>
      </c>
      <c r="D252" s="469">
        <f>'1A'!D1462</f>
        <v>0.276053215077605</v>
      </c>
      <c r="E252" s="468">
        <f>'1A'!E1462</f>
        <v>0.35616438356164398</v>
      </c>
      <c r="F252" s="469">
        <f>'1A'!F1462</f>
        <v>0.27976190476190499</v>
      </c>
      <c r="G252" s="469">
        <f>'1A'!G1462</f>
        <v>0.28835978835978798</v>
      </c>
      <c r="H252" s="468">
        <f>'1A'!H1462</f>
        <v>0</v>
      </c>
      <c r="I252" s="469">
        <f>'1A'!I1462</f>
        <v>0</v>
      </c>
      <c r="J252" s="469">
        <f>'1A'!J1462</f>
        <v>0</v>
      </c>
      <c r="K252" s="468">
        <f>'1A'!K1462</f>
        <v>0</v>
      </c>
      <c r="L252" s="469">
        <f>'1A'!L1462</f>
        <v>0</v>
      </c>
      <c r="M252" s="469">
        <f>'1A'!M1462</f>
        <v>0</v>
      </c>
      <c r="N252" s="652"/>
      <c r="O252" s="402" t="s">
        <v>693</v>
      </c>
    </row>
    <row r="253" spans="1:15" x14ac:dyDescent="0.3">
      <c r="A253" s="399" t="s">
        <v>98</v>
      </c>
      <c r="B253" s="468">
        <f>'1A'!B1463</f>
        <v>0.13698630136986301</v>
      </c>
      <c r="C253" s="469">
        <f>'1A'!C1463</f>
        <v>0.293010752688172</v>
      </c>
      <c r="D253" s="469">
        <f>'1A'!D1463</f>
        <v>0.24833702882483399</v>
      </c>
      <c r="E253" s="468">
        <f>'1A'!E1463</f>
        <v>0.13698630136986301</v>
      </c>
      <c r="F253" s="469">
        <f>'1A'!F1463</f>
        <v>0.19642857142857101</v>
      </c>
      <c r="G253" s="469">
        <f>'1A'!G1463</f>
        <v>0.17460317460317501</v>
      </c>
      <c r="H253" s="468">
        <f>'1A'!H1463</f>
        <v>0</v>
      </c>
      <c r="I253" s="469">
        <f>'1A'!I1463</f>
        <v>0</v>
      </c>
      <c r="J253" s="469">
        <f>'1A'!J1463</f>
        <v>0</v>
      </c>
      <c r="K253" s="468">
        <f>'1A'!K1463</f>
        <v>0</v>
      </c>
      <c r="L253" s="469">
        <f>'1A'!L1463</f>
        <v>0</v>
      </c>
      <c r="M253" s="469">
        <f>'1A'!M1463</f>
        <v>0</v>
      </c>
      <c r="N253" s="652"/>
      <c r="O253" s="402" t="s">
        <v>693</v>
      </c>
    </row>
    <row r="254" spans="1:15" x14ac:dyDescent="0.3">
      <c r="A254" s="399" t="s">
        <v>411</v>
      </c>
      <c r="B254" s="468">
        <f>'1A'!B1464</f>
        <v>5.4794520547945202E-2</v>
      </c>
      <c r="C254" s="469">
        <f>'1A'!C1464</f>
        <v>6.9892473118279605E-2</v>
      </c>
      <c r="D254" s="469">
        <f>'1A'!D1464</f>
        <v>5.87583148558758E-2</v>
      </c>
      <c r="E254" s="468">
        <f>'1A'!E1464</f>
        <v>5.4794520547945202E-2</v>
      </c>
      <c r="F254" s="469">
        <f>'1A'!F1464</f>
        <v>4.7619047619047603E-2</v>
      </c>
      <c r="G254" s="469">
        <f>'1A'!G1464</f>
        <v>3.1746031746031703E-2</v>
      </c>
      <c r="H254" s="468">
        <f>'1A'!H1464</f>
        <v>0</v>
      </c>
      <c r="I254" s="469">
        <f>'1A'!I1464</f>
        <v>0</v>
      </c>
      <c r="J254" s="469">
        <f>'1A'!J1464</f>
        <v>0</v>
      </c>
      <c r="K254" s="468">
        <f>'1A'!K1464</f>
        <v>0</v>
      </c>
      <c r="L254" s="469">
        <f>'1A'!L1464</f>
        <v>0</v>
      </c>
      <c r="M254" s="469">
        <f>'1A'!M1464</f>
        <v>0</v>
      </c>
      <c r="N254" s="652"/>
      <c r="O254" s="402" t="s">
        <v>693</v>
      </c>
    </row>
    <row r="255" spans="1:15" x14ac:dyDescent="0.3">
      <c r="A255" s="473" t="s">
        <v>259</v>
      </c>
      <c r="B255" s="471">
        <f>'1A'!B1465</f>
        <v>73</v>
      </c>
      <c r="C255" s="472">
        <f>'1A'!C1465</f>
        <v>372</v>
      </c>
      <c r="D255" s="472">
        <f>'1A'!D1465</f>
        <v>902</v>
      </c>
      <c r="E255" s="471">
        <f>'1A'!E1465</f>
        <v>73</v>
      </c>
      <c r="F255" s="472">
        <f>'1A'!F1465</f>
        <v>168</v>
      </c>
      <c r="G255" s="472">
        <f>'1A'!G1465</f>
        <v>378</v>
      </c>
      <c r="H255" s="471">
        <f>'1A'!H1465</f>
        <v>0</v>
      </c>
      <c r="I255" s="472">
        <f>'1A'!I1465</f>
        <v>0</v>
      </c>
      <c r="J255" s="472">
        <f>'1A'!J1465</f>
        <v>0</v>
      </c>
      <c r="K255" s="471">
        <f>'1A'!K1465</f>
        <v>0</v>
      </c>
      <c r="L255" s="472">
        <f>'1A'!L1465</f>
        <v>0</v>
      </c>
      <c r="M255" s="472">
        <f>'1A'!M1465</f>
        <v>0</v>
      </c>
      <c r="N255" s="653"/>
      <c r="O255" s="402" t="s">
        <v>693</v>
      </c>
    </row>
    <row r="256" spans="1:15" x14ac:dyDescent="0.3">
      <c r="A256" s="399" t="s">
        <v>194</v>
      </c>
      <c r="B256" s="400">
        <f>'1A'!B1466</f>
        <v>3.3698630136986298</v>
      </c>
      <c r="C256" s="401">
        <f>'1A'!C1466</f>
        <v>3.0322580645161299</v>
      </c>
      <c r="D256" s="401">
        <f>'1A'!D1466</f>
        <v>3.1862527716186202</v>
      </c>
      <c r="E256" s="400">
        <f>'1A'!E1466</f>
        <v>3.3698630136986298</v>
      </c>
      <c r="F256" s="401">
        <f>'1A'!F1466</f>
        <v>3.33928571428571</v>
      </c>
      <c r="G256" s="401">
        <f>'1A'!G1466</f>
        <v>3.4312169312169298</v>
      </c>
      <c r="H256" s="400">
        <f>'1A'!H1466</f>
        <v>0</v>
      </c>
      <c r="I256" s="401">
        <f>'1A'!I1466</f>
        <v>0</v>
      </c>
      <c r="J256" s="401">
        <f>'1A'!J1466</f>
        <v>0</v>
      </c>
      <c r="K256" s="400">
        <f>'1A'!K1466</f>
        <v>0</v>
      </c>
      <c r="L256" s="401">
        <f>'1A'!L1466</f>
        <v>0</v>
      </c>
      <c r="M256" s="401">
        <f>'1A'!M1466</f>
        <v>0</v>
      </c>
      <c r="N256" s="654"/>
      <c r="O256" s="402" t="s">
        <v>693</v>
      </c>
    </row>
    <row r="257" spans="1:15" x14ac:dyDescent="0.3">
      <c r="A257" s="399" t="s">
        <v>174</v>
      </c>
      <c r="B257" s="400">
        <f>'1A'!B1467</f>
        <v>1.08662128375412</v>
      </c>
      <c r="C257" s="401">
        <f>'1A'!C1467</f>
        <v>1.1202773328490701</v>
      </c>
      <c r="D257" s="401">
        <f>'1A'!D1467</f>
        <v>1.12814342408852</v>
      </c>
      <c r="E257" s="400">
        <f>'1A'!E1467</f>
        <v>1.08662128375412</v>
      </c>
      <c r="F257" s="401">
        <f>'1A'!F1467</f>
        <v>1.1043211648989599</v>
      </c>
      <c r="G257" s="401">
        <f>'1A'!G1467</f>
        <v>1.05638345086258</v>
      </c>
      <c r="H257" s="400">
        <f>'1A'!H1467</f>
        <v>0</v>
      </c>
      <c r="I257" s="401">
        <f>'1A'!I1467</f>
        <v>0</v>
      </c>
      <c r="J257" s="401">
        <f>'1A'!J1467</f>
        <v>0</v>
      </c>
      <c r="K257" s="400">
        <f>'1A'!K1467</f>
        <v>0</v>
      </c>
      <c r="L257" s="401">
        <f>'1A'!L1467</f>
        <v>0</v>
      </c>
      <c r="M257" s="401">
        <f>'1A'!M1467</f>
        <v>0</v>
      </c>
      <c r="N257" s="654"/>
      <c r="O257" s="402" t="s">
        <v>693</v>
      </c>
    </row>
    <row r="258" spans="1:15" x14ac:dyDescent="0.3">
      <c r="A258" s="399" t="s">
        <v>260</v>
      </c>
      <c r="B258" s="400" t="str">
        <f>'1A'!B1468</f>
        <v>-</v>
      </c>
      <c r="C258" s="401" t="str">
        <f>'1A'!C1468</f>
        <v>*</v>
      </c>
      <c r="D258" s="401" t="str">
        <f>'1A'!D1468</f>
        <v xml:space="preserve"> </v>
      </c>
      <c r="E258" s="400" t="str">
        <f>'1A'!E1468</f>
        <v>-</v>
      </c>
      <c r="F258" s="401" t="str">
        <f>'1A'!F1468</f>
        <v xml:space="preserve"> </v>
      </c>
      <c r="G258" s="401" t="str">
        <f>'1A'!G1468</f>
        <v xml:space="preserve"> </v>
      </c>
      <c r="H258" s="400">
        <f>'1A'!H1468</f>
        <v>0</v>
      </c>
      <c r="I258" s="401">
        <f>'1A'!I1468</f>
        <v>0</v>
      </c>
      <c r="J258" s="401">
        <f>'1A'!J1468</f>
        <v>0</v>
      </c>
      <c r="K258" s="400">
        <f>'1A'!K1468</f>
        <v>0</v>
      </c>
      <c r="L258" s="401">
        <f>'1A'!L1468</f>
        <v>0</v>
      </c>
      <c r="M258" s="401">
        <f>'1A'!M1468</f>
        <v>0</v>
      </c>
      <c r="N258" s="654"/>
      <c r="O258" s="402" t="s">
        <v>693</v>
      </c>
    </row>
    <row r="259" spans="1:15" x14ac:dyDescent="0.3">
      <c r="A259" s="399" t="s">
        <v>173</v>
      </c>
      <c r="B259" s="400" t="str">
        <f>'1A'!B1469</f>
        <v>-</v>
      </c>
      <c r="C259" s="401">
        <f>'1A'!C1469</f>
        <v>0.30135836839964336</v>
      </c>
      <c r="D259" s="401">
        <f>'1A'!D1469</f>
        <v>0.16275434325059951</v>
      </c>
      <c r="E259" s="400" t="str">
        <f>'1A'!E1469</f>
        <v>-</v>
      </c>
      <c r="F259" s="401">
        <f>'1A'!F1469</f>
        <v>2.768877423056321E-2</v>
      </c>
      <c r="G259" s="401">
        <f>'1A'!G1469</f>
        <v>-5.8079211169203782E-2</v>
      </c>
      <c r="H259" s="400">
        <f>'1A'!H1469</f>
        <v>0</v>
      </c>
      <c r="I259" s="401">
        <f>'1A'!I1469</f>
        <v>0</v>
      </c>
      <c r="J259" s="401">
        <f>'1A'!J1469</f>
        <v>0</v>
      </c>
      <c r="K259" s="400">
        <f>'1A'!K1469</f>
        <v>0</v>
      </c>
      <c r="L259" s="401">
        <f>'1A'!L1469</f>
        <v>0</v>
      </c>
      <c r="M259" s="401">
        <f>'1A'!M1469</f>
        <v>0</v>
      </c>
      <c r="N259" s="654"/>
      <c r="O259" s="402" t="s">
        <v>693</v>
      </c>
    </row>
    <row r="260" spans="1:15" ht="26" x14ac:dyDescent="0.3">
      <c r="A260" s="465" t="s">
        <v>737</v>
      </c>
      <c r="B260" s="466">
        <f>'1A'!B1480</f>
        <v>0.33333333333333298</v>
      </c>
      <c r="C260" s="467">
        <f>'1A'!C1480</f>
        <v>0.30706521739130399</v>
      </c>
      <c r="D260" s="467">
        <f>'1A'!D1480</f>
        <v>0.316143497757848</v>
      </c>
      <c r="E260" s="466">
        <f>'1A'!E1480</f>
        <v>0.33333333333333298</v>
      </c>
      <c r="F260" s="467">
        <f>'1A'!F1480</f>
        <v>0.353658536585366</v>
      </c>
      <c r="G260" s="467">
        <f>'1A'!G1480</f>
        <v>0.31720430107526898</v>
      </c>
      <c r="H260" s="466">
        <f>'1A'!H1480</f>
        <v>0</v>
      </c>
      <c r="I260" s="467">
        <f>'1A'!I1480</f>
        <v>0</v>
      </c>
      <c r="J260" s="467">
        <f>'1A'!J1480</f>
        <v>0</v>
      </c>
      <c r="K260" s="466">
        <f>'1A'!K1480</f>
        <v>0</v>
      </c>
      <c r="L260" s="467">
        <f>'1A'!L1480</f>
        <v>0</v>
      </c>
      <c r="M260" s="467">
        <f>'1A'!M1480</f>
        <v>0</v>
      </c>
      <c r="N260" s="660" t="s">
        <v>232</v>
      </c>
      <c r="O260" s="402" t="s">
        <v>693</v>
      </c>
    </row>
    <row r="261" spans="1:15" x14ac:dyDescent="0.3">
      <c r="A261" s="399" t="s">
        <v>96</v>
      </c>
      <c r="B261" s="468">
        <f>'1A'!B1481</f>
        <v>0.44444444444444398</v>
      </c>
      <c r="C261" s="469">
        <f>'1A'!C1481</f>
        <v>0.51358695652173902</v>
      </c>
      <c r="D261" s="469">
        <f>'1A'!D1481</f>
        <v>0.50112107623318403</v>
      </c>
      <c r="E261" s="468">
        <f>'1A'!E1481</f>
        <v>0.44444444444444398</v>
      </c>
      <c r="F261" s="469">
        <f>'1A'!F1481</f>
        <v>0.47560975609756101</v>
      </c>
      <c r="G261" s="469">
        <f>'1A'!G1481</f>
        <v>0.494623655913978</v>
      </c>
      <c r="H261" s="468">
        <f>'1A'!H1481</f>
        <v>0</v>
      </c>
      <c r="I261" s="469">
        <f>'1A'!I1481</f>
        <v>0</v>
      </c>
      <c r="J261" s="469">
        <f>'1A'!J1481</f>
        <v>0</v>
      </c>
      <c r="K261" s="468">
        <f>'1A'!K1481</f>
        <v>0</v>
      </c>
      <c r="L261" s="469">
        <f>'1A'!L1481</f>
        <v>0</v>
      </c>
      <c r="M261" s="469">
        <f>'1A'!M1481</f>
        <v>0</v>
      </c>
      <c r="N261" s="652"/>
      <c r="O261" s="402" t="s">
        <v>693</v>
      </c>
    </row>
    <row r="262" spans="1:15" x14ac:dyDescent="0.3">
      <c r="A262" s="399" t="s">
        <v>97</v>
      </c>
      <c r="B262" s="468">
        <f>'1A'!B1482</f>
        <v>0.194444444444444</v>
      </c>
      <c r="C262" s="469">
        <f>'1A'!C1482</f>
        <v>0.13043478260869601</v>
      </c>
      <c r="D262" s="469">
        <f>'1A'!D1482</f>
        <v>0.12780269058296001</v>
      </c>
      <c r="E262" s="468">
        <f>'1A'!E1482</f>
        <v>0.194444444444444</v>
      </c>
      <c r="F262" s="469">
        <f>'1A'!F1482</f>
        <v>0.12804878048780499</v>
      </c>
      <c r="G262" s="469">
        <f>'1A'!G1482</f>
        <v>0.12634408602150499</v>
      </c>
      <c r="H262" s="468">
        <f>'1A'!H1482</f>
        <v>0</v>
      </c>
      <c r="I262" s="469">
        <f>'1A'!I1482</f>
        <v>0</v>
      </c>
      <c r="J262" s="469">
        <f>'1A'!J1482</f>
        <v>0</v>
      </c>
      <c r="K262" s="468">
        <f>'1A'!K1482</f>
        <v>0</v>
      </c>
      <c r="L262" s="469">
        <f>'1A'!L1482</f>
        <v>0</v>
      </c>
      <c r="M262" s="469">
        <f>'1A'!M1482</f>
        <v>0</v>
      </c>
      <c r="N262" s="652"/>
      <c r="O262" s="402" t="s">
        <v>693</v>
      </c>
    </row>
    <row r="263" spans="1:15" x14ac:dyDescent="0.3">
      <c r="A263" s="399" t="s">
        <v>98</v>
      </c>
      <c r="B263" s="468">
        <f>'1A'!B1483</f>
        <v>1.38888888888889E-2</v>
      </c>
      <c r="C263" s="469">
        <f>'1A'!C1483</f>
        <v>3.8043478260869602E-2</v>
      </c>
      <c r="D263" s="469">
        <f>'1A'!D1483</f>
        <v>4.5964125560538097E-2</v>
      </c>
      <c r="E263" s="468">
        <f>'1A'!E1483</f>
        <v>1.38888888888889E-2</v>
      </c>
      <c r="F263" s="469">
        <f>'1A'!F1483</f>
        <v>3.0487804878048801E-2</v>
      </c>
      <c r="G263" s="469">
        <f>'1A'!G1483</f>
        <v>5.3763440860214999E-2</v>
      </c>
      <c r="H263" s="468">
        <f>'1A'!H1483</f>
        <v>0</v>
      </c>
      <c r="I263" s="469">
        <f>'1A'!I1483</f>
        <v>0</v>
      </c>
      <c r="J263" s="469">
        <f>'1A'!J1483</f>
        <v>0</v>
      </c>
      <c r="K263" s="468">
        <f>'1A'!K1483</f>
        <v>0</v>
      </c>
      <c r="L263" s="469">
        <f>'1A'!L1483</f>
        <v>0</v>
      </c>
      <c r="M263" s="469">
        <f>'1A'!M1483</f>
        <v>0</v>
      </c>
      <c r="N263" s="652"/>
      <c r="O263" s="402" t="s">
        <v>693</v>
      </c>
    </row>
    <row r="264" spans="1:15" x14ac:dyDescent="0.3">
      <c r="A264" s="399" t="s">
        <v>411</v>
      </c>
      <c r="B264" s="468">
        <f>'1A'!B1484</f>
        <v>1.38888888888889E-2</v>
      </c>
      <c r="C264" s="469">
        <f>'1A'!C1484</f>
        <v>1.0869565217391301E-2</v>
      </c>
      <c r="D264" s="469">
        <f>'1A'!D1484</f>
        <v>8.9686098654708502E-3</v>
      </c>
      <c r="E264" s="468">
        <f>'1A'!E1484</f>
        <v>1.38888888888889E-2</v>
      </c>
      <c r="F264" s="469">
        <f>'1A'!F1484</f>
        <v>1.21951219512195E-2</v>
      </c>
      <c r="G264" s="469">
        <f>'1A'!G1484</f>
        <v>8.0645161290322596E-3</v>
      </c>
      <c r="H264" s="468">
        <f>'1A'!H1484</f>
        <v>0</v>
      </c>
      <c r="I264" s="469">
        <f>'1A'!I1484</f>
        <v>0</v>
      </c>
      <c r="J264" s="469">
        <f>'1A'!J1484</f>
        <v>0</v>
      </c>
      <c r="K264" s="468">
        <f>'1A'!K1484</f>
        <v>0</v>
      </c>
      <c r="L264" s="469">
        <f>'1A'!L1484</f>
        <v>0</v>
      </c>
      <c r="M264" s="469">
        <f>'1A'!M1484</f>
        <v>0</v>
      </c>
      <c r="N264" s="652"/>
      <c r="O264" s="402" t="s">
        <v>693</v>
      </c>
    </row>
    <row r="265" spans="1:15" x14ac:dyDescent="0.3">
      <c r="A265" s="473" t="s">
        <v>259</v>
      </c>
      <c r="B265" s="471">
        <f>'1A'!B1485</f>
        <v>72</v>
      </c>
      <c r="C265" s="472">
        <f>'1A'!C1485</f>
        <v>368</v>
      </c>
      <c r="D265" s="472">
        <f>'1A'!D1485</f>
        <v>892</v>
      </c>
      <c r="E265" s="471">
        <f>'1A'!E1485</f>
        <v>72</v>
      </c>
      <c r="F265" s="472">
        <f>'1A'!F1485</f>
        <v>164</v>
      </c>
      <c r="G265" s="472">
        <f>'1A'!G1485</f>
        <v>372</v>
      </c>
      <c r="H265" s="471">
        <f>'1A'!H1485</f>
        <v>0</v>
      </c>
      <c r="I265" s="472">
        <f>'1A'!I1485</f>
        <v>0</v>
      </c>
      <c r="J265" s="472">
        <f>'1A'!J1485</f>
        <v>0</v>
      </c>
      <c r="K265" s="471">
        <f>'1A'!K1485</f>
        <v>0</v>
      </c>
      <c r="L265" s="472">
        <f>'1A'!L1485</f>
        <v>0</v>
      </c>
      <c r="M265" s="472">
        <f>'1A'!M1485</f>
        <v>0</v>
      </c>
      <c r="N265" s="653"/>
      <c r="O265" s="402" t="s">
        <v>693</v>
      </c>
    </row>
    <row r="266" spans="1:15" x14ac:dyDescent="0.3">
      <c r="A266" s="399" t="s">
        <v>194</v>
      </c>
      <c r="B266" s="400">
        <f>'1A'!B1486</f>
        <v>4.06944444444445</v>
      </c>
      <c r="C266" s="401">
        <f>'1A'!C1486</f>
        <v>4.06793478260869</v>
      </c>
      <c r="D266" s="401">
        <f>'1A'!D1486</f>
        <v>4.0695067264574103</v>
      </c>
      <c r="E266" s="400">
        <f>'1A'!E1486</f>
        <v>4.06944444444445</v>
      </c>
      <c r="F266" s="401">
        <f>'1A'!F1486</f>
        <v>4.1280487804878101</v>
      </c>
      <c r="G266" s="401">
        <f>'1A'!G1486</f>
        <v>4.0591397849462396</v>
      </c>
      <c r="H266" s="400">
        <f>'1A'!H1486</f>
        <v>0</v>
      </c>
      <c r="I266" s="401">
        <f>'1A'!I1486</f>
        <v>0</v>
      </c>
      <c r="J266" s="401">
        <f>'1A'!J1486</f>
        <v>0</v>
      </c>
      <c r="K266" s="400">
        <f>'1A'!K1486</f>
        <v>0</v>
      </c>
      <c r="L266" s="401">
        <f>'1A'!L1486</f>
        <v>0</v>
      </c>
      <c r="M266" s="401">
        <f>'1A'!M1486</f>
        <v>0</v>
      </c>
      <c r="N266" s="654"/>
      <c r="O266" s="402" t="s">
        <v>693</v>
      </c>
    </row>
    <row r="267" spans="1:15" x14ac:dyDescent="0.3">
      <c r="A267" s="399" t="s">
        <v>174</v>
      </c>
      <c r="B267" s="400">
        <f>'1A'!B1487</f>
        <v>0.84464158394008404</v>
      </c>
      <c r="C267" s="401">
        <f>'1A'!C1487</f>
        <v>0.82749355708413597</v>
      </c>
      <c r="D267" s="401">
        <f>'1A'!D1487</f>
        <v>0.83933233510559202</v>
      </c>
      <c r="E267" s="400">
        <f>'1A'!E1487</f>
        <v>0.84464158394008404</v>
      </c>
      <c r="F267" s="401">
        <f>'1A'!F1487</f>
        <v>0.83743317876366097</v>
      </c>
      <c r="G267" s="401">
        <f>'1A'!G1487</f>
        <v>0.85419359479489898</v>
      </c>
      <c r="H267" s="400">
        <f>'1A'!H1487</f>
        <v>0</v>
      </c>
      <c r="I267" s="401">
        <f>'1A'!I1487</f>
        <v>0</v>
      </c>
      <c r="J267" s="401">
        <f>'1A'!J1487</f>
        <v>0</v>
      </c>
      <c r="K267" s="400">
        <f>'1A'!K1487</f>
        <v>0</v>
      </c>
      <c r="L267" s="401">
        <f>'1A'!L1487</f>
        <v>0</v>
      </c>
      <c r="M267" s="401">
        <f>'1A'!M1487</f>
        <v>0</v>
      </c>
      <c r="N267" s="654"/>
      <c r="O267" s="402" t="s">
        <v>693</v>
      </c>
    </row>
    <row r="268" spans="1:15" x14ac:dyDescent="0.3">
      <c r="A268" s="399" t="s">
        <v>260</v>
      </c>
      <c r="B268" s="400" t="str">
        <f>'1A'!B1488</f>
        <v>-</v>
      </c>
      <c r="C268" s="401" t="str">
        <f>'1A'!C1488</f>
        <v xml:space="preserve"> </v>
      </c>
      <c r="D268" s="401" t="str">
        <f>'1A'!D1488</f>
        <v xml:space="preserve"> </v>
      </c>
      <c r="E268" s="400" t="str">
        <f>'1A'!E1488</f>
        <v>-</v>
      </c>
      <c r="F268" s="401" t="str">
        <f>'1A'!F1488</f>
        <v xml:space="preserve"> </v>
      </c>
      <c r="G268" s="401" t="str">
        <f>'1A'!G1488</f>
        <v xml:space="preserve"> </v>
      </c>
      <c r="H268" s="400">
        <f>'1A'!H1488</f>
        <v>0</v>
      </c>
      <c r="I268" s="401">
        <f>'1A'!I1488</f>
        <v>0</v>
      </c>
      <c r="J268" s="401">
        <f>'1A'!J1488</f>
        <v>0</v>
      </c>
      <c r="K268" s="400">
        <f>'1A'!K1488</f>
        <v>0</v>
      </c>
      <c r="L268" s="401">
        <f>'1A'!L1488</f>
        <v>0</v>
      </c>
      <c r="M268" s="401">
        <f>'1A'!M1488</f>
        <v>0</v>
      </c>
      <c r="N268" s="654"/>
      <c r="O268" s="402" t="s">
        <v>693</v>
      </c>
    </row>
    <row r="269" spans="1:15" x14ac:dyDescent="0.3">
      <c r="A269" s="399" t="s">
        <v>173</v>
      </c>
      <c r="B269" s="400" t="str">
        <f>'1A'!B1489</f>
        <v>-</v>
      </c>
      <c r="C269" s="401">
        <f>'1A'!C1489</f>
        <v>1.8243789608218797E-3</v>
      </c>
      <c r="D269" s="401">
        <f>'1A'!D1489</f>
        <v>-7.4204233955181437E-5</v>
      </c>
      <c r="E269" s="400" t="str">
        <f>'1A'!E1489</f>
        <v>-</v>
      </c>
      <c r="F269" s="401">
        <f>'1A'!F1489</f>
        <v>-6.9980910154384207E-2</v>
      </c>
      <c r="G269" s="401">
        <f>'1A'!G1489</f>
        <v>1.2063611294913321E-2</v>
      </c>
      <c r="H269" s="400">
        <f>'1A'!H1489</f>
        <v>0</v>
      </c>
      <c r="I269" s="401">
        <f>'1A'!I1489</f>
        <v>0</v>
      </c>
      <c r="J269" s="401">
        <f>'1A'!J1489</f>
        <v>0</v>
      </c>
      <c r="K269" s="400">
        <f>'1A'!K1489</f>
        <v>0</v>
      </c>
      <c r="L269" s="401">
        <f>'1A'!L1489</f>
        <v>0</v>
      </c>
      <c r="M269" s="401">
        <f>'1A'!M1489</f>
        <v>0</v>
      </c>
      <c r="N269" s="654"/>
      <c r="O269" s="402" t="s">
        <v>693</v>
      </c>
    </row>
    <row r="270" spans="1:15" ht="26" x14ac:dyDescent="0.3">
      <c r="A270" s="465" t="s">
        <v>738</v>
      </c>
      <c r="B270" s="466">
        <f>'1A'!B1506</f>
        <v>0.164383561643836</v>
      </c>
      <c r="C270" s="467">
        <f>'1A'!C1506</f>
        <v>4.3243243243243197E-2</v>
      </c>
      <c r="D270" s="467">
        <f>'1A'!D1506</f>
        <v>5.4505005561735299E-2</v>
      </c>
      <c r="E270" s="466">
        <f>'1A'!E1506</f>
        <v>0.164383561643836</v>
      </c>
      <c r="F270" s="467">
        <f>'1A'!F1506</f>
        <v>7.8787878787878796E-2</v>
      </c>
      <c r="G270" s="467">
        <f>'1A'!G1506</f>
        <v>6.9892473118279605E-2</v>
      </c>
      <c r="H270" s="466">
        <f>'1A'!H1506</f>
        <v>0</v>
      </c>
      <c r="I270" s="467">
        <f>'1A'!I1506</f>
        <v>0</v>
      </c>
      <c r="J270" s="467">
        <f>'1A'!J1506</f>
        <v>0</v>
      </c>
      <c r="K270" s="466">
        <f>'1A'!K1506</f>
        <v>0</v>
      </c>
      <c r="L270" s="467">
        <f>'1A'!L1506</f>
        <v>0</v>
      </c>
      <c r="M270" s="467">
        <f>'1A'!M1506</f>
        <v>0</v>
      </c>
      <c r="N270" s="651"/>
      <c r="O270" s="402" t="s">
        <v>698</v>
      </c>
    </row>
    <row r="271" spans="1:15" x14ac:dyDescent="0.3">
      <c r="A271" s="399" t="s">
        <v>104</v>
      </c>
      <c r="B271" s="468">
        <f>'1A'!B1507</f>
        <v>0.41095890410958902</v>
      </c>
      <c r="C271" s="469">
        <f>'1A'!C1507</f>
        <v>0.248648648648649</v>
      </c>
      <c r="D271" s="469">
        <f>'1A'!D1507</f>
        <v>0.24694104560622901</v>
      </c>
      <c r="E271" s="468">
        <f>'1A'!E1507</f>
        <v>0.41095890410958902</v>
      </c>
      <c r="F271" s="469">
        <f>'1A'!F1507</f>
        <v>0.29090909090909101</v>
      </c>
      <c r="G271" s="469">
        <f>'1A'!G1507</f>
        <v>0.31720430107526898</v>
      </c>
      <c r="H271" s="468">
        <f>'1A'!H1507</f>
        <v>0</v>
      </c>
      <c r="I271" s="469">
        <f>'1A'!I1507</f>
        <v>0</v>
      </c>
      <c r="J271" s="469">
        <f>'1A'!J1507</f>
        <v>0</v>
      </c>
      <c r="K271" s="468">
        <f>'1A'!K1507</f>
        <v>0</v>
      </c>
      <c r="L271" s="469">
        <f>'1A'!L1507</f>
        <v>0</v>
      </c>
      <c r="M271" s="469">
        <f>'1A'!M1507</f>
        <v>0</v>
      </c>
      <c r="N271" s="652"/>
      <c r="O271" s="402" t="s">
        <v>698</v>
      </c>
    </row>
    <row r="272" spans="1:15" x14ac:dyDescent="0.3">
      <c r="A272" s="399" t="s">
        <v>105</v>
      </c>
      <c r="B272" s="468">
        <f>'1A'!B1508</f>
        <v>0.42465753424657499</v>
      </c>
      <c r="C272" s="469">
        <f>'1A'!C1508</f>
        <v>0.70810810810810798</v>
      </c>
      <c r="D272" s="469">
        <f>'1A'!D1508</f>
        <v>0.69855394883203603</v>
      </c>
      <c r="E272" s="468">
        <f>'1A'!E1508</f>
        <v>0.42465753424657499</v>
      </c>
      <c r="F272" s="469">
        <f>'1A'!F1508</f>
        <v>0.63030303030303003</v>
      </c>
      <c r="G272" s="469">
        <f>'1A'!G1508</f>
        <v>0.61290322580645196</v>
      </c>
      <c r="H272" s="468">
        <f>'1A'!H1508</f>
        <v>0</v>
      </c>
      <c r="I272" s="469">
        <f>'1A'!I1508</f>
        <v>0</v>
      </c>
      <c r="J272" s="469">
        <f>'1A'!J1508</f>
        <v>0</v>
      </c>
      <c r="K272" s="468">
        <f>'1A'!K1508</f>
        <v>0</v>
      </c>
      <c r="L272" s="469">
        <f>'1A'!L1508</f>
        <v>0</v>
      </c>
      <c r="M272" s="469">
        <f>'1A'!M1508</f>
        <v>0</v>
      </c>
      <c r="N272" s="652"/>
      <c r="O272" s="402" t="s">
        <v>698</v>
      </c>
    </row>
    <row r="273" spans="1:15" x14ac:dyDescent="0.3">
      <c r="A273" s="473" t="s">
        <v>259</v>
      </c>
      <c r="B273" s="471">
        <f>'1A'!B1509</f>
        <v>73</v>
      </c>
      <c r="C273" s="472">
        <f>'1A'!C1509</f>
        <v>370</v>
      </c>
      <c r="D273" s="472">
        <f>'1A'!D1509</f>
        <v>899</v>
      </c>
      <c r="E273" s="471">
        <f>'1A'!E1509</f>
        <v>73</v>
      </c>
      <c r="F273" s="472">
        <f>'1A'!F1509</f>
        <v>165</v>
      </c>
      <c r="G273" s="472">
        <f>'1A'!G1509</f>
        <v>372</v>
      </c>
      <c r="H273" s="471">
        <f>'1A'!H1509</f>
        <v>0</v>
      </c>
      <c r="I273" s="472">
        <f>'1A'!I1509</f>
        <v>0</v>
      </c>
      <c r="J273" s="472">
        <f>'1A'!J1509</f>
        <v>0</v>
      </c>
      <c r="K273" s="471">
        <f>'1A'!K1509</f>
        <v>0</v>
      </c>
      <c r="L273" s="472">
        <f>'1A'!L1509</f>
        <v>0</v>
      </c>
      <c r="M273" s="472">
        <f>'1A'!M1509</f>
        <v>0</v>
      </c>
      <c r="N273" s="653"/>
      <c r="O273" s="402" t="s">
        <v>698</v>
      </c>
    </row>
    <row r="274" spans="1:15" x14ac:dyDescent="0.3">
      <c r="A274" s="399" t="s">
        <v>194</v>
      </c>
      <c r="B274" s="400">
        <f>'1A'!B1510</f>
        <v>1.7397260273972599</v>
      </c>
      <c r="C274" s="401">
        <f>'1A'!C1510</f>
        <v>1.3351351351351399</v>
      </c>
      <c r="D274" s="401">
        <f>'1A'!D1510</f>
        <v>1.3559510567297</v>
      </c>
      <c r="E274" s="400">
        <f>'1A'!E1510</f>
        <v>1.7397260273972599</v>
      </c>
      <c r="F274" s="401">
        <f>'1A'!F1510</f>
        <v>1.44848484848485</v>
      </c>
      <c r="G274" s="401">
        <f>'1A'!G1510</f>
        <v>1.45698924731183</v>
      </c>
      <c r="H274" s="400">
        <f>'1A'!H1510</f>
        <v>0</v>
      </c>
      <c r="I274" s="401">
        <f>'1A'!I1510</f>
        <v>0</v>
      </c>
      <c r="J274" s="401">
        <f>'1A'!J1510</f>
        <v>0</v>
      </c>
      <c r="K274" s="400">
        <f>'1A'!K1510</f>
        <v>0</v>
      </c>
      <c r="L274" s="401">
        <f>'1A'!L1510</f>
        <v>0</v>
      </c>
      <c r="M274" s="401">
        <f>'1A'!M1510</f>
        <v>0</v>
      </c>
      <c r="N274" s="654"/>
      <c r="O274" s="402" t="s">
        <v>698</v>
      </c>
    </row>
    <row r="275" spans="1:15" x14ac:dyDescent="0.3">
      <c r="A275" s="399" t="s">
        <v>174</v>
      </c>
      <c r="B275" s="400">
        <f>'1A'!B1511</f>
        <v>0.72700674878943705</v>
      </c>
      <c r="C275" s="401">
        <f>'1A'!C1511</f>
        <v>0.55690599802129603</v>
      </c>
      <c r="D275" s="401">
        <f>'1A'!D1511</f>
        <v>0.58192490450559797</v>
      </c>
      <c r="E275" s="400">
        <f>'1A'!E1511</f>
        <v>0.72700674878943705</v>
      </c>
      <c r="F275" s="401">
        <f>'1A'!F1511</f>
        <v>0.63827187232459104</v>
      </c>
      <c r="G275" s="401">
        <f>'1A'!G1511</f>
        <v>0.62368314739752295</v>
      </c>
      <c r="H275" s="400">
        <f>'1A'!H1511</f>
        <v>0</v>
      </c>
      <c r="I275" s="401">
        <f>'1A'!I1511</f>
        <v>0</v>
      </c>
      <c r="J275" s="401">
        <f>'1A'!J1511</f>
        <v>0</v>
      </c>
      <c r="K275" s="400">
        <f>'1A'!K1511</f>
        <v>0</v>
      </c>
      <c r="L275" s="401">
        <f>'1A'!L1511</f>
        <v>0</v>
      </c>
      <c r="M275" s="401">
        <f>'1A'!M1511</f>
        <v>0</v>
      </c>
      <c r="N275" s="654"/>
      <c r="O275" s="402" t="s">
        <v>698</v>
      </c>
    </row>
    <row r="276" spans="1:15" x14ac:dyDescent="0.3">
      <c r="A276" s="399" t="s">
        <v>260</v>
      </c>
      <c r="B276" s="400" t="str">
        <f>'1A'!B1512</f>
        <v>-</v>
      </c>
      <c r="C276" s="401" t="str">
        <f>'1A'!C1512</f>
        <v>***</v>
      </c>
      <c r="D276" s="401" t="str">
        <f>'1A'!D1512</f>
        <v>***</v>
      </c>
      <c r="E276" s="400" t="str">
        <f>'1A'!E1512</f>
        <v>-</v>
      </c>
      <c r="F276" s="401" t="str">
        <f>'1A'!F1512</f>
        <v>**</v>
      </c>
      <c r="G276" s="401" t="str">
        <f>'1A'!G1512</f>
        <v>***</v>
      </c>
      <c r="H276" s="400">
        <f>'1A'!H1512</f>
        <v>0</v>
      </c>
      <c r="I276" s="401">
        <f>'1A'!I1512</f>
        <v>0</v>
      </c>
      <c r="J276" s="401">
        <f>'1A'!J1512</f>
        <v>0</v>
      </c>
      <c r="K276" s="400">
        <f>'1A'!K1512</f>
        <v>0</v>
      </c>
      <c r="L276" s="401">
        <f>'1A'!L1512</f>
        <v>0</v>
      </c>
      <c r="M276" s="401">
        <f>'1A'!M1512</f>
        <v>0</v>
      </c>
      <c r="N276" s="654"/>
      <c r="O276" s="402" t="s">
        <v>698</v>
      </c>
    </row>
    <row r="277" spans="1:15" x14ac:dyDescent="0.3">
      <c r="A277" s="399" t="s">
        <v>173</v>
      </c>
      <c r="B277" s="400" t="str">
        <f>'1A'!B1513</f>
        <v>-</v>
      </c>
      <c r="C277" s="401">
        <f>'1A'!C1513</f>
        <v>0.72649763820042113</v>
      </c>
      <c r="D277" s="401">
        <f>'1A'!D1513</f>
        <v>0.65949226042080855</v>
      </c>
      <c r="E277" s="400" t="str">
        <f>'1A'!E1513</f>
        <v>-</v>
      </c>
      <c r="F277" s="401">
        <f>'1A'!F1513</f>
        <v>0.45629643344881743</v>
      </c>
      <c r="G277" s="401">
        <f>'1A'!G1513</f>
        <v>0.45333400664299051</v>
      </c>
      <c r="H277" s="400">
        <f>'1A'!H1513</f>
        <v>0</v>
      </c>
      <c r="I277" s="401">
        <f>'1A'!I1513</f>
        <v>0</v>
      </c>
      <c r="J277" s="401">
        <f>'1A'!J1513</f>
        <v>0</v>
      </c>
      <c r="K277" s="400">
        <f>'1A'!K1513</f>
        <v>0</v>
      </c>
      <c r="L277" s="401">
        <f>'1A'!L1513</f>
        <v>0</v>
      </c>
      <c r="M277" s="401">
        <f>'1A'!M1513</f>
        <v>0</v>
      </c>
      <c r="N277" s="654"/>
      <c r="O277" s="402" t="s">
        <v>698</v>
      </c>
    </row>
    <row r="278" spans="1:15" ht="52" x14ac:dyDescent="0.3">
      <c r="A278" s="465" t="s">
        <v>949</v>
      </c>
      <c r="B278" s="466">
        <f>'1A'!B1562</f>
        <v>5.4794520547945202E-2</v>
      </c>
      <c r="C278" s="467">
        <f>'1A'!C1562</f>
        <v>0.112903225806452</v>
      </c>
      <c r="D278" s="467">
        <f>'1A'!D1562</f>
        <v>0.12235817575083401</v>
      </c>
      <c r="E278" s="466">
        <f>'1A'!E1562</f>
        <v>5.4794520547945202E-2</v>
      </c>
      <c r="F278" s="467">
        <f>'1A'!F1562</f>
        <v>6.5868263473053898E-2</v>
      </c>
      <c r="G278" s="467">
        <f>'1A'!G1562</f>
        <v>0.10427807486630999</v>
      </c>
      <c r="H278" s="466">
        <f>'1A'!H1562</f>
        <v>0</v>
      </c>
      <c r="I278" s="467">
        <f>'1A'!I1562</f>
        <v>0</v>
      </c>
      <c r="J278" s="467">
        <f>'1A'!J1562</f>
        <v>0</v>
      </c>
      <c r="K278" s="466">
        <f>'1A'!K1562</f>
        <v>0</v>
      </c>
      <c r="L278" s="467">
        <f>'1A'!L1562</f>
        <v>0</v>
      </c>
      <c r="M278" s="467">
        <f>'1A'!M1562</f>
        <v>0</v>
      </c>
      <c r="N278" s="651" t="s">
        <v>208</v>
      </c>
      <c r="O278" s="402" t="s">
        <v>695</v>
      </c>
    </row>
    <row r="279" spans="1:15" x14ac:dyDescent="0.3">
      <c r="A279" s="399" t="s">
        <v>104</v>
      </c>
      <c r="B279" s="468">
        <f>'1A'!B1563</f>
        <v>0.65753424657534199</v>
      </c>
      <c r="C279" s="469">
        <f>'1A'!C1563</f>
        <v>0.40322580645161299</v>
      </c>
      <c r="D279" s="469">
        <f>'1A'!D1563</f>
        <v>0.51056729699666303</v>
      </c>
      <c r="E279" s="468">
        <f>'1A'!E1563</f>
        <v>0.65753424657534199</v>
      </c>
      <c r="F279" s="469">
        <f>'1A'!F1563</f>
        <v>0.449101796407186</v>
      </c>
      <c r="G279" s="469">
        <f>'1A'!G1563</f>
        <v>0.50534759358288805</v>
      </c>
      <c r="H279" s="468">
        <f>'1A'!H1563</f>
        <v>0</v>
      </c>
      <c r="I279" s="469">
        <f>'1A'!I1563</f>
        <v>0</v>
      </c>
      <c r="J279" s="469">
        <f>'1A'!J1563</f>
        <v>0</v>
      </c>
      <c r="K279" s="468">
        <f>'1A'!K1563</f>
        <v>0</v>
      </c>
      <c r="L279" s="469">
        <f>'1A'!L1563</f>
        <v>0</v>
      </c>
      <c r="M279" s="469">
        <f>'1A'!M1563</f>
        <v>0</v>
      </c>
      <c r="N279" s="652"/>
      <c r="O279" s="402" t="s">
        <v>695</v>
      </c>
    </row>
    <row r="280" spans="1:15" x14ac:dyDescent="0.3">
      <c r="A280" s="399" t="s">
        <v>105</v>
      </c>
      <c r="B280" s="468">
        <f>'1A'!B1564</f>
        <v>0.28767123287671198</v>
      </c>
      <c r="C280" s="469">
        <f>'1A'!C1564</f>
        <v>0.483870967741935</v>
      </c>
      <c r="D280" s="469">
        <f>'1A'!D1564</f>
        <v>0.367074527252503</v>
      </c>
      <c r="E280" s="468">
        <f>'1A'!E1564</f>
        <v>0.28767123287671198</v>
      </c>
      <c r="F280" s="469">
        <f>'1A'!F1564</f>
        <v>0.48502994011975997</v>
      </c>
      <c r="G280" s="469">
        <f>'1A'!G1564</f>
        <v>0.39037433155080198</v>
      </c>
      <c r="H280" s="468">
        <f>'1A'!H1564</f>
        <v>0</v>
      </c>
      <c r="I280" s="469">
        <f>'1A'!I1564</f>
        <v>0</v>
      </c>
      <c r="J280" s="469">
        <f>'1A'!J1564</f>
        <v>0</v>
      </c>
      <c r="K280" s="468">
        <f>'1A'!K1564</f>
        <v>0</v>
      </c>
      <c r="L280" s="469">
        <f>'1A'!L1564</f>
        <v>0</v>
      </c>
      <c r="M280" s="469">
        <f>'1A'!M1564</f>
        <v>0</v>
      </c>
      <c r="N280" s="652"/>
      <c r="O280" s="402" t="s">
        <v>695</v>
      </c>
    </row>
    <row r="281" spans="1:15" x14ac:dyDescent="0.3">
      <c r="A281" s="473" t="s">
        <v>259</v>
      </c>
      <c r="B281" s="471">
        <f>'1A'!B1565</f>
        <v>73</v>
      </c>
      <c r="C281" s="472">
        <f>'1A'!C1565</f>
        <v>372</v>
      </c>
      <c r="D281" s="472">
        <f>'1A'!D1565</f>
        <v>899</v>
      </c>
      <c r="E281" s="471">
        <f>'1A'!E1565</f>
        <v>73</v>
      </c>
      <c r="F281" s="472">
        <f>'1A'!F1565</f>
        <v>167</v>
      </c>
      <c r="G281" s="472">
        <f>'1A'!G1565</f>
        <v>374</v>
      </c>
      <c r="H281" s="471">
        <f>'1A'!H1565</f>
        <v>0</v>
      </c>
      <c r="I281" s="472">
        <f>'1A'!I1565</f>
        <v>0</v>
      </c>
      <c r="J281" s="472">
        <f>'1A'!J1565</f>
        <v>0</v>
      </c>
      <c r="K281" s="471">
        <f>'1A'!K1565</f>
        <v>0</v>
      </c>
      <c r="L281" s="472">
        <f>'1A'!L1565</f>
        <v>0</v>
      </c>
      <c r="M281" s="472">
        <f>'1A'!M1565</f>
        <v>0</v>
      </c>
      <c r="N281" s="653"/>
      <c r="O281" s="402" t="s">
        <v>695</v>
      </c>
    </row>
    <row r="282" spans="1:15" x14ac:dyDescent="0.3">
      <c r="A282" s="399" t="s">
        <v>194</v>
      </c>
      <c r="B282" s="400">
        <f>'1A'!B1566</f>
        <v>1.7671232876712299</v>
      </c>
      <c r="C282" s="401">
        <f>'1A'!C1566</f>
        <v>1.62903225806452</v>
      </c>
      <c r="D282" s="401">
        <f>'1A'!D1566</f>
        <v>1.7552836484983301</v>
      </c>
      <c r="E282" s="400">
        <f>'1A'!E1566</f>
        <v>1.7671232876712299</v>
      </c>
      <c r="F282" s="401">
        <f>'1A'!F1566</f>
        <v>1.5808383233532901</v>
      </c>
      <c r="G282" s="401">
        <f>'1A'!G1566</f>
        <v>1.71390374331551</v>
      </c>
      <c r="H282" s="400">
        <f>'1A'!H1566</f>
        <v>0</v>
      </c>
      <c r="I282" s="401">
        <f>'1A'!I1566</f>
        <v>0</v>
      </c>
      <c r="J282" s="401">
        <f>'1A'!J1566</f>
        <v>0</v>
      </c>
      <c r="K282" s="400">
        <f>'1A'!K1566</f>
        <v>0</v>
      </c>
      <c r="L282" s="401">
        <f>'1A'!L1566</f>
        <v>0</v>
      </c>
      <c r="M282" s="401">
        <f>'1A'!M1566</f>
        <v>0</v>
      </c>
      <c r="N282" s="654"/>
      <c r="O282" s="402" t="s">
        <v>695</v>
      </c>
    </row>
    <row r="283" spans="1:15" x14ac:dyDescent="0.3">
      <c r="A283" s="399" t="s">
        <v>174</v>
      </c>
      <c r="B283" s="400">
        <f>'1A'!B1567</f>
        <v>0.54058990271958896</v>
      </c>
      <c r="C283" s="401">
        <f>'1A'!C1567</f>
        <v>0.67852394820135697</v>
      </c>
      <c r="D283" s="401">
        <f>'1A'!D1567</f>
        <v>0.65576287428732805</v>
      </c>
      <c r="E283" s="400">
        <f>'1A'!E1567</f>
        <v>0.54058990271958896</v>
      </c>
      <c r="F283" s="401">
        <f>'1A'!F1567</f>
        <v>0.61437931571848503</v>
      </c>
      <c r="G283" s="401">
        <f>'1A'!G1567</f>
        <v>0.64335685612971705</v>
      </c>
      <c r="H283" s="400">
        <f>'1A'!H1567</f>
        <v>0</v>
      </c>
      <c r="I283" s="401">
        <f>'1A'!I1567</f>
        <v>0</v>
      </c>
      <c r="J283" s="401">
        <f>'1A'!J1567</f>
        <v>0</v>
      </c>
      <c r="K283" s="400">
        <f>'1A'!K1567</f>
        <v>0</v>
      </c>
      <c r="L283" s="401">
        <f>'1A'!L1567</f>
        <v>0</v>
      </c>
      <c r="M283" s="401">
        <f>'1A'!M1567</f>
        <v>0</v>
      </c>
      <c r="N283" s="654"/>
      <c r="O283" s="402" t="s">
        <v>695</v>
      </c>
    </row>
    <row r="284" spans="1:15" x14ac:dyDescent="0.3">
      <c r="A284" s="399" t="s">
        <v>260</v>
      </c>
      <c r="B284" s="400" t="str">
        <f>'1A'!B1568</f>
        <v>-</v>
      </c>
      <c r="C284" s="401" t="str">
        <f>'1A'!C1568</f>
        <v xml:space="preserve"> </v>
      </c>
      <c r="D284" s="401" t="str">
        <f>'1A'!D1568</f>
        <v xml:space="preserve"> </v>
      </c>
      <c r="E284" s="400" t="str">
        <f>'1A'!E1568</f>
        <v>-</v>
      </c>
      <c r="F284" s="401" t="str">
        <f>'1A'!F1568</f>
        <v>*</v>
      </c>
      <c r="G284" s="401" t="str">
        <f>'1A'!G1568</f>
        <v xml:space="preserve"> </v>
      </c>
      <c r="H284" s="400">
        <f>'1A'!H1568</f>
        <v>0</v>
      </c>
      <c r="I284" s="401">
        <f>'1A'!I1568</f>
        <v>0</v>
      </c>
      <c r="J284" s="401">
        <f>'1A'!J1568</f>
        <v>0</v>
      </c>
      <c r="K284" s="400">
        <f>'1A'!K1568</f>
        <v>0</v>
      </c>
      <c r="L284" s="401">
        <f>'1A'!L1568</f>
        <v>0</v>
      </c>
      <c r="M284" s="401">
        <f>'1A'!M1568</f>
        <v>0</v>
      </c>
      <c r="N284" s="654"/>
      <c r="O284" s="402" t="s">
        <v>695</v>
      </c>
    </row>
    <row r="285" spans="1:15" x14ac:dyDescent="0.3">
      <c r="A285" s="399" t="s">
        <v>173</v>
      </c>
      <c r="B285" s="400" t="str">
        <f>'1A'!B1569</f>
        <v>-</v>
      </c>
      <c r="C285" s="401">
        <f>'1A'!C1569</f>
        <v>0.20351681023604845</v>
      </c>
      <c r="D285" s="401">
        <f>'1A'!D1569</f>
        <v>1.8054756737741508E-2</v>
      </c>
      <c r="E285" s="400" t="str">
        <f>'1A'!E1569</f>
        <v>-</v>
      </c>
      <c r="F285" s="401">
        <f>'1A'!F1569</f>
        <v>0.30320839187121584</v>
      </c>
      <c r="G285" s="401">
        <f>'1A'!G1569</f>
        <v>8.2721655716667383E-2</v>
      </c>
      <c r="H285" s="400">
        <f>'1A'!H1569</f>
        <v>0</v>
      </c>
      <c r="I285" s="401">
        <f>'1A'!I1569</f>
        <v>0</v>
      </c>
      <c r="J285" s="401">
        <f>'1A'!J1569</f>
        <v>0</v>
      </c>
      <c r="K285" s="400">
        <f>'1A'!K1569</f>
        <v>0</v>
      </c>
      <c r="L285" s="401">
        <f>'1A'!L1569</f>
        <v>0</v>
      </c>
      <c r="M285" s="401">
        <f>'1A'!M1569</f>
        <v>0</v>
      </c>
      <c r="N285" s="654"/>
      <c r="O285" s="402" t="s">
        <v>695</v>
      </c>
    </row>
    <row r="286" spans="1:15" ht="26" x14ac:dyDescent="0.3">
      <c r="A286" s="465" t="s">
        <v>739</v>
      </c>
      <c r="B286" s="466">
        <f>'1A'!B1570</f>
        <v>0.42465753424657499</v>
      </c>
      <c r="C286" s="467">
        <f>'1A'!C1570</f>
        <v>0.52291105121293802</v>
      </c>
      <c r="D286" s="467">
        <f>'1A'!D1570</f>
        <v>0.46666666666666701</v>
      </c>
      <c r="E286" s="466">
        <f>'1A'!E1570</f>
        <v>0.42465753424657499</v>
      </c>
      <c r="F286" s="467">
        <f>'1A'!F1570</f>
        <v>0.43373493975903599</v>
      </c>
      <c r="G286" s="467">
        <f>'1A'!G1570</f>
        <v>0.37801608579088503</v>
      </c>
      <c r="H286" s="466">
        <f>'1A'!H1570</f>
        <v>0</v>
      </c>
      <c r="I286" s="467">
        <f>'1A'!I1570</f>
        <v>0</v>
      </c>
      <c r="J286" s="467">
        <f>'1A'!J1570</f>
        <v>0</v>
      </c>
      <c r="K286" s="466">
        <f>'1A'!K1570</f>
        <v>0</v>
      </c>
      <c r="L286" s="467">
        <f>'1A'!L1570</f>
        <v>0</v>
      </c>
      <c r="M286" s="467">
        <f>'1A'!M1570</f>
        <v>0</v>
      </c>
      <c r="N286" s="651"/>
      <c r="O286" s="402" t="s">
        <v>695</v>
      </c>
    </row>
    <row r="287" spans="1:15" x14ac:dyDescent="0.3">
      <c r="A287" s="399" t="s">
        <v>104</v>
      </c>
      <c r="B287" s="468">
        <f>'1A'!B1571</f>
        <v>0.52054794520547898</v>
      </c>
      <c r="C287" s="469">
        <f>'1A'!C1571</f>
        <v>0.43665768194070098</v>
      </c>
      <c r="D287" s="469">
        <f>'1A'!D1571</f>
        <v>0.47</v>
      </c>
      <c r="E287" s="468">
        <f>'1A'!E1571</f>
        <v>0.52054794520547898</v>
      </c>
      <c r="F287" s="469">
        <f>'1A'!F1571</f>
        <v>0.5</v>
      </c>
      <c r="G287" s="469">
        <f>'1A'!G1571</f>
        <v>0.54155495978552304</v>
      </c>
      <c r="H287" s="468">
        <f>'1A'!H1571</f>
        <v>0</v>
      </c>
      <c r="I287" s="469">
        <f>'1A'!I1571</f>
        <v>0</v>
      </c>
      <c r="J287" s="469">
        <f>'1A'!J1571</f>
        <v>0</v>
      </c>
      <c r="K287" s="468">
        <f>'1A'!K1571</f>
        <v>0</v>
      </c>
      <c r="L287" s="469">
        <f>'1A'!L1571</f>
        <v>0</v>
      </c>
      <c r="M287" s="469">
        <f>'1A'!M1571</f>
        <v>0</v>
      </c>
      <c r="N287" s="652"/>
      <c r="O287" s="402" t="s">
        <v>695</v>
      </c>
    </row>
    <row r="288" spans="1:15" x14ac:dyDescent="0.3">
      <c r="A288" s="399" t="s">
        <v>105</v>
      </c>
      <c r="B288" s="468">
        <f>'1A'!B1572</f>
        <v>5.4794520547945202E-2</v>
      </c>
      <c r="C288" s="469">
        <f>'1A'!C1572</f>
        <v>4.0431266846361197E-2</v>
      </c>
      <c r="D288" s="469">
        <f>'1A'!D1572</f>
        <v>6.3333333333333297E-2</v>
      </c>
      <c r="E288" s="468">
        <f>'1A'!E1572</f>
        <v>5.4794520547945202E-2</v>
      </c>
      <c r="F288" s="469">
        <f>'1A'!F1572</f>
        <v>6.6265060240963902E-2</v>
      </c>
      <c r="G288" s="469">
        <f>'1A'!G1572</f>
        <v>8.0428954423592505E-2</v>
      </c>
      <c r="H288" s="468">
        <f>'1A'!H1572</f>
        <v>0</v>
      </c>
      <c r="I288" s="469">
        <f>'1A'!I1572</f>
        <v>0</v>
      </c>
      <c r="J288" s="469">
        <f>'1A'!J1572</f>
        <v>0</v>
      </c>
      <c r="K288" s="468">
        <f>'1A'!K1572</f>
        <v>0</v>
      </c>
      <c r="L288" s="469">
        <f>'1A'!L1572</f>
        <v>0</v>
      </c>
      <c r="M288" s="469">
        <f>'1A'!M1572</f>
        <v>0</v>
      </c>
      <c r="N288" s="652"/>
      <c r="O288" s="402" t="s">
        <v>695</v>
      </c>
    </row>
    <row r="289" spans="1:15" x14ac:dyDescent="0.3">
      <c r="A289" s="473" t="s">
        <v>259</v>
      </c>
      <c r="B289" s="471">
        <f>'1A'!B1573</f>
        <v>73</v>
      </c>
      <c r="C289" s="472">
        <f>'1A'!C1573</f>
        <v>371</v>
      </c>
      <c r="D289" s="472">
        <f>'1A'!D1573</f>
        <v>900</v>
      </c>
      <c r="E289" s="471">
        <f>'1A'!E1573</f>
        <v>73</v>
      </c>
      <c r="F289" s="472">
        <f>'1A'!F1573</f>
        <v>166</v>
      </c>
      <c r="G289" s="472">
        <f>'1A'!G1573</f>
        <v>373</v>
      </c>
      <c r="H289" s="471">
        <f>'1A'!H1573</f>
        <v>0</v>
      </c>
      <c r="I289" s="472">
        <f>'1A'!I1573</f>
        <v>0</v>
      </c>
      <c r="J289" s="472">
        <f>'1A'!J1573</f>
        <v>0</v>
      </c>
      <c r="K289" s="471">
        <f>'1A'!K1573</f>
        <v>0</v>
      </c>
      <c r="L289" s="472">
        <f>'1A'!L1573</f>
        <v>0</v>
      </c>
      <c r="M289" s="472">
        <f>'1A'!M1573</f>
        <v>0</v>
      </c>
      <c r="N289" s="653"/>
      <c r="O289" s="402" t="s">
        <v>695</v>
      </c>
    </row>
    <row r="290" spans="1:15" x14ac:dyDescent="0.3">
      <c r="A290" s="399" t="s">
        <v>194</v>
      </c>
      <c r="B290" s="400">
        <f>'1A'!B1574</f>
        <v>2.3698630136986298</v>
      </c>
      <c r="C290" s="401">
        <f>'1A'!C1574</f>
        <v>2.4824797843665798</v>
      </c>
      <c r="D290" s="401">
        <f>'1A'!D1574</f>
        <v>2.40333333333334</v>
      </c>
      <c r="E290" s="400">
        <f>'1A'!E1574</f>
        <v>2.3698630136986298</v>
      </c>
      <c r="F290" s="401">
        <f>'1A'!F1574</f>
        <v>2.3674698795180702</v>
      </c>
      <c r="G290" s="401">
        <f>'1A'!G1574</f>
        <v>2.29758713136729</v>
      </c>
      <c r="H290" s="400">
        <f>'1A'!H1574</f>
        <v>0</v>
      </c>
      <c r="I290" s="401">
        <f>'1A'!I1574</f>
        <v>0</v>
      </c>
      <c r="J290" s="401">
        <f>'1A'!J1574</f>
        <v>0</v>
      </c>
      <c r="K290" s="400">
        <f>'1A'!K1574</f>
        <v>0</v>
      </c>
      <c r="L290" s="401">
        <f>'1A'!L1574</f>
        <v>0</v>
      </c>
      <c r="M290" s="401">
        <f>'1A'!M1574</f>
        <v>0</v>
      </c>
      <c r="N290" s="654"/>
      <c r="O290" s="402" t="s">
        <v>695</v>
      </c>
    </row>
    <row r="291" spans="1:15" x14ac:dyDescent="0.3">
      <c r="A291" s="399" t="s">
        <v>174</v>
      </c>
      <c r="B291" s="400">
        <f>'1A'!B1575</f>
        <v>0.58941706878417199</v>
      </c>
      <c r="C291" s="401">
        <f>'1A'!C1575</f>
        <v>0.57571604909435903</v>
      </c>
      <c r="D291" s="401">
        <f>'1A'!D1575</f>
        <v>0.60640812330752003</v>
      </c>
      <c r="E291" s="400">
        <f>'1A'!E1575</f>
        <v>0.58941706878417199</v>
      </c>
      <c r="F291" s="401">
        <f>'1A'!F1575</f>
        <v>0.60595198004261097</v>
      </c>
      <c r="G291" s="401">
        <f>'1A'!G1575</f>
        <v>0.60900021279864203</v>
      </c>
      <c r="H291" s="400">
        <f>'1A'!H1575</f>
        <v>0</v>
      </c>
      <c r="I291" s="401">
        <f>'1A'!I1575</f>
        <v>0</v>
      </c>
      <c r="J291" s="401">
        <f>'1A'!J1575</f>
        <v>0</v>
      </c>
      <c r="K291" s="400">
        <f>'1A'!K1575</f>
        <v>0</v>
      </c>
      <c r="L291" s="401">
        <f>'1A'!L1575</f>
        <v>0</v>
      </c>
      <c r="M291" s="401">
        <f>'1A'!M1575</f>
        <v>0</v>
      </c>
      <c r="N291" s="654"/>
      <c r="O291" s="402" t="s">
        <v>695</v>
      </c>
    </row>
    <row r="292" spans="1:15" x14ac:dyDescent="0.3">
      <c r="A292" s="399" t="s">
        <v>260</v>
      </c>
      <c r="B292" s="400" t="str">
        <f>'1A'!B1576</f>
        <v>-</v>
      </c>
      <c r="C292" s="401" t="str">
        <f>'1A'!C1576</f>
        <v xml:space="preserve"> </v>
      </c>
      <c r="D292" s="401" t="str">
        <f>'1A'!D1576</f>
        <v xml:space="preserve"> </v>
      </c>
      <c r="E292" s="400" t="str">
        <f>'1A'!E1576</f>
        <v>-</v>
      </c>
      <c r="F292" s="401" t="str">
        <f>'1A'!F1576</f>
        <v xml:space="preserve"> </v>
      </c>
      <c r="G292" s="401" t="str">
        <f>'1A'!G1576</f>
        <v xml:space="preserve"> </v>
      </c>
      <c r="H292" s="400">
        <f>'1A'!H1576</f>
        <v>0</v>
      </c>
      <c r="I292" s="401">
        <f>'1A'!I1576</f>
        <v>0</v>
      </c>
      <c r="J292" s="401">
        <f>'1A'!J1576</f>
        <v>0</v>
      </c>
      <c r="K292" s="400">
        <f>'1A'!K1576</f>
        <v>0</v>
      </c>
      <c r="L292" s="401">
        <f>'1A'!L1576</f>
        <v>0</v>
      </c>
      <c r="M292" s="401">
        <f>'1A'!M1576</f>
        <v>0</v>
      </c>
      <c r="N292" s="654"/>
      <c r="O292" s="402" t="s">
        <v>695</v>
      </c>
    </row>
    <row r="293" spans="1:15" x14ac:dyDescent="0.3">
      <c r="A293" s="399" t="s">
        <v>173</v>
      </c>
      <c r="B293" s="400" t="str">
        <f>'1A'!B1577</f>
        <v>-</v>
      </c>
      <c r="C293" s="401">
        <f>'1A'!C1577</f>
        <v>-0.19561165759596919</v>
      </c>
      <c r="D293" s="401">
        <f>'1A'!D1577</f>
        <v>-5.5194378749667192E-2</v>
      </c>
      <c r="E293" s="400" t="str">
        <f>'1A'!E1577</f>
        <v>-</v>
      </c>
      <c r="F293" s="401">
        <f>'1A'!F1577</f>
        <v>3.9493792567380582E-3</v>
      </c>
      <c r="G293" s="401">
        <f>'1A'!G1577</f>
        <v>0.11867956827009671</v>
      </c>
      <c r="H293" s="400">
        <f>'1A'!H1577</f>
        <v>0</v>
      </c>
      <c r="I293" s="401">
        <f>'1A'!I1577</f>
        <v>0</v>
      </c>
      <c r="J293" s="401">
        <f>'1A'!J1577</f>
        <v>0</v>
      </c>
      <c r="K293" s="400">
        <f>'1A'!K1577</f>
        <v>0</v>
      </c>
      <c r="L293" s="401">
        <f>'1A'!L1577</f>
        <v>0</v>
      </c>
      <c r="M293" s="401">
        <f>'1A'!M1577</f>
        <v>0</v>
      </c>
      <c r="N293" s="654"/>
      <c r="O293" s="402" t="s">
        <v>695</v>
      </c>
    </row>
    <row r="294" spans="1:15" ht="26" x14ac:dyDescent="0.3">
      <c r="A294" s="465" t="s">
        <v>740</v>
      </c>
      <c r="B294" s="466">
        <f>'1A'!B1586</f>
        <v>0.27777777777777801</v>
      </c>
      <c r="C294" s="467">
        <f>'1A'!C1586</f>
        <v>0.17789757412398899</v>
      </c>
      <c r="D294" s="467">
        <f>'1A'!D1586</f>
        <v>0.15625</v>
      </c>
      <c r="E294" s="466">
        <f>'1A'!E1586</f>
        <v>0.27777777777777801</v>
      </c>
      <c r="F294" s="467">
        <f>'1A'!F1586</f>
        <v>0.21686746987951799</v>
      </c>
      <c r="G294" s="467">
        <f>'1A'!G1586</f>
        <v>0.16129032258064499</v>
      </c>
      <c r="H294" s="466">
        <f>'1A'!H1586</f>
        <v>0</v>
      </c>
      <c r="I294" s="467">
        <f>'1A'!I1586</f>
        <v>0</v>
      </c>
      <c r="J294" s="467">
        <f>'1A'!J1586</f>
        <v>0</v>
      </c>
      <c r="K294" s="466">
        <f>'1A'!K1586</f>
        <v>0</v>
      </c>
      <c r="L294" s="467">
        <f>'1A'!L1586</f>
        <v>0</v>
      </c>
      <c r="M294" s="467">
        <f>'1A'!M1586</f>
        <v>0</v>
      </c>
      <c r="N294" s="651"/>
      <c r="O294" s="402" t="s">
        <v>698</v>
      </c>
    </row>
    <row r="295" spans="1:15" x14ac:dyDescent="0.3">
      <c r="A295" s="399" t="s">
        <v>104</v>
      </c>
      <c r="B295" s="468">
        <f>'1A'!B1587</f>
        <v>0.52777777777777801</v>
      </c>
      <c r="C295" s="469">
        <f>'1A'!C1587</f>
        <v>0.520215633423181</v>
      </c>
      <c r="D295" s="469">
        <f>'1A'!D1587</f>
        <v>0.53348214285714302</v>
      </c>
      <c r="E295" s="468">
        <f>'1A'!E1587</f>
        <v>0.52777777777777801</v>
      </c>
      <c r="F295" s="469">
        <f>'1A'!F1587</f>
        <v>0.48192771084337299</v>
      </c>
      <c r="G295" s="469">
        <f>'1A'!G1587</f>
        <v>0.54569892473118298</v>
      </c>
      <c r="H295" s="468">
        <f>'1A'!H1587</f>
        <v>0</v>
      </c>
      <c r="I295" s="469">
        <f>'1A'!I1587</f>
        <v>0</v>
      </c>
      <c r="J295" s="469">
        <f>'1A'!J1587</f>
        <v>0</v>
      </c>
      <c r="K295" s="468">
        <f>'1A'!K1587</f>
        <v>0</v>
      </c>
      <c r="L295" s="469">
        <f>'1A'!L1587</f>
        <v>0</v>
      </c>
      <c r="M295" s="469">
        <f>'1A'!M1587</f>
        <v>0</v>
      </c>
      <c r="N295" s="652"/>
      <c r="O295" s="402" t="s">
        <v>698</v>
      </c>
    </row>
    <row r="296" spans="1:15" x14ac:dyDescent="0.3">
      <c r="A296" s="399" t="s">
        <v>105</v>
      </c>
      <c r="B296" s="468">
        <f>'1A'!B1588</f>
        <v>0.194444444444444</v>
      </c>
      <c r="C296" s="469">
        <f>'1A'!C1588</f>
        <v>0.30188679245283001</v>
      </c>
      <c r="D296" s="469">
        <f>'1A'!D1588</f>
        <v>0.31026785714285698</v>
      </c>
      <c r="E296" s="468">
        <f>'1A'!E1588</f>
        <v>0.194444444444444</v>
      </c>
      <c r="F296" s="469">
        <f>'1A'!F1588</f>
        <v>0.30120481927710802</v>
      </c>
      <c r="G296" s="469">
        <f>'1A'!G1588</f>
        <v>0.293010752688172</v>
      </c>
      <c r="H296" s="468">
        <f>'1A'!H1588</f>
        <v>0</v>
      </c>
      <c r="I296" s="469">
        <f>'1A'!I1588</f>
        <v>0</v>
      </c>
      <c r="J296" s="469">
        <f>'1A'!J1588</f>
        <v>0</v>
      </c>
      <c r="K296" s="468">
        <f>'1A'!K1588</f>
        <v>0</v>
      </c>
      <c r="L296" s="469">
        <f>'1A'!L1588</f>
        <v>0</v>
      </c>
      <c r="M296" s="469">
        <f>'1A'!M1588</f>
        <v>0</v>
      </c>
      <c r="N296" s="652"/>
      <c r="O296" s="402" t="s">
        <v>698</v>
      </c>
    </row>
    <row r="297" spans="1:15" x14ac:dyDescent="0.3">
      <c r="A297" s="473" t="s">
        <v>259</v>
      </c>
      <c r="B297" s="471">
        <f>'1A'!B1589</f>
        <v>72</v>
      </c>
      <c r="C297" s="472">
        <f>'1A'!C1589</f>
        <v>371</v>
      </c>
      <c r="D297" s="472">
        <f>'1A'!D1589</f>
        <v>896</v>
      </c>
      <c r="E297" s="471">
        <f>'1A'!E1589</f>
        <v>72</v>
      </c>
      <c r="F297" s="472">
        <f>'1A'!F1589</f>
        <v>166</v>
      </c>
      <c r="G297" s="472">
        <f>'1A'!G1589</f>
        <v>372</v>
      </c>
      <c r="H297" s="471">
        <f>'1A'!H1589</f>
        <v>0</v>
      </c>
      <c r="I297" s="472">
        <f>'1A'!I1589</f>
        <v>0</v>
      </c>
      <c r="J297" s="472">
        <f>'1A'!J1589</f>
        <v>0</v>
      </c>
      <c r="K297" s="471">
        <f>'1A'!K1589</f>
        <v>0</v>
      </c>
      <c r="L297" s="472">
        <f>'1A'!L1589</f>
        <v>0</v>
      </c>
      <c r="M297" s="472">
        <f>'1A'!M1589</f>
        <v>0</v>
      </c>
      <c r="N297" s="653"/>
      <c r="O297" s="402" t="s">
        <v>698</v>
      </c>
    </row>
    <row r="298" spans="1:15" x14ac:dyDescent="0.3">
      <c r="A298" s="399" t="s">
        <v>194</v>
      </c>
      <c r="B298" s="400">
        <f>'1A'!B1590</f>
        <v>2.0833333333333299</v>
      </c>
      <c r="C298" s="401">
        <f>'1A'!C1590</f>
        <v>1.87601078167116</v>
      </c>
      <c r="D298" s="401">
        <f>'1A'!D1590</f>
        <v>1.8459821428571399</v>
      </c>
      <c r="E298" s="400">
        <f>'1A'!E1590</f>
        <v>2.0833333333333299</v>
      </c>
      <c r="F298" s="401">
        <f>'1A'!F1590</f>
        <v>1.9156626506024099</v>
      </c>
      <c r="G298" s="401">
        <f>'1A'!G1590</f>
        <v>1.8682795698924699</v>
      </c>
      <c r="H298" s="400">
        <f>'1A'!H1590</f>
        <v>0</v>
      </c>
      <c r="I298" s="401">
        <f>'1A'!I1590</f>
        <v>0</v>
      </c>
      <c r="J298" s="401">
        <f>'1A'!J1590</f>
        <v>0</v>
      </c>
      <c r="K298" s="400">
        <f>'1A'!K1590</f>
        <v>0</v>
      </c>
      <c r="L298" s="401">
        <f>'1A'!L1590</f>
        <v>0</v>
      </c>
      <c r="M298" s="401">
        <f>'1A'!M1590</f>
        <v>0</v>
      </c>
      <c r="N298" s="654"/>
      <c r="O298" s="402" t="s">
        <v>698</v>
      </c>
    </row>
    <row r="299" spans="1:15" x14ac:dyDescent="0.3">
      <c r="A299" s="399" t="s">
        <v>174</v>
      </c>
      <c r="B299" s="400">
        <f>'1A'!B1591</f>
        <v>0.68689954572374901</v>
      </c>
      <c r="C299" s="401">
        <f>'1A'!C1591</f>
        <v>0.68239739542941302</v>
      </c>
      <c r="D299" s="401">
        <f>'1A'!D1591</f>
        <v>0.66580109744333105</v>
      </c>
      <c r="E299" s="400">
        <f>'1A'!E1591</f>
        <v>0.68689954572374901</v>
      </c>
      <c r="F299" s="401">
        <f>'1A'!F1591</f>
        <v>0.71697714391715295</v>
      </c>
      <c r="G299" s="401">
        <f>'1A'!G1591</f>
        <v>0.66191281036876204</v>
      </c>
      <c r="H299" s="400">
        <f>'1A'!H1591</f>
        <v>0</v>
      </c>
      <c r="I299" s="401">
        <f>'1A'!I1591</f>
        <v>0</v>
      </c>
      <c r="J299" s="401">
        <f>'1A'!J1591</f>
        <v>0</v>
      </c>
      <c r="K299" s="400">
        <f>'1A'!K1591</f>
        <v>0</v>
      </c>
      <c r="L299" s="401">
        <f>'1A'!L1591</f>
        <v>0</v>
      </c>
      <c r="M299" s="401">
        <f>'1A'!M1591</f>
        <v>0</v>
      </c>
      <c r="N299" s="654"/>
      <c r="O299" s="402" t="s">
        <v>698</v>
      </c>
    </row>
    <row r="300" spans="1:15" x14ac:dyDescent="0.3">
      <c r="A300" s="399" t="s">
        <v>260</v>
      </c>
      <c r="B300" s="400" t="str">
        <f>'1A'!B1592</f>
        <v>-</v>
      </c>
      <c r="C300" s="401" t="str">
        <f>'1A'!C1592</f>
        <v>*</v>
      </c>
      <c r="D300" s="401" t="str">
        <f>'1A'!D1592</f>
        <v>**</v>
      </c>
      <c r="E300" s="400" t="str">
        <f>'1A'!E1592</f>
        <v>-</v>
      </c>
      <c r="F300" s="401" t="str">
        <f>'1A'!F1592</f>
        <v xml:space="preserve"> </v>
      </c>
      <c r="G300" s="401" t="str">
        <f>'1A'!G1592</f>
        <v>*</v>
      </c>
      <c r="H300" s="400">
        <f>'1A'!H1592</f>
        <v>0</v>
      </c>
      <c r="I300" s="401">
        <f>'1A'!I1592</f>
        <v>0</v>
      </c>
      <c r="J300" s="401">
        <f>'1A'!J1592</f>
        <v>0</v>
      </c>
      <c r="K300" s="400">
        <f>'1A'!K1592</f>
        <v>0</v>
      </c>
      <c r="L300" s="401">
        <f>'1A'!L1592</f>
        <v>0</v>
      </c>
      <c r="M300" s="401">
        <f>'1A'!M1592</f>
        <v>0</v>
      </c>
      <c r="N300" s="654"/>
      <c r="O300" s="402" t="s">
        <v>698</v>
      </c>
    </row>
    <row r="301" spans="1:15" x14ac:dyDescent="0.3">
      <c r="A301" s="399" t="s">
        <v>173</v>
      </c>
      <c r="B301" s="400" t="str">
        <f>'1A'!B1593</f>
        <v>-</v>
      </c>
      <c r="C301" s="401">
        <f>'1A'!C1593</f>
        <v>0.30381498090523607</v>
      </c>
      <c r="D301" s="401">
        <f>'1A'!D1593</f>
        <v>0.35648963539954498</v>
      </c>
      <c r="E301" s="400" t="str">
        <f>'1A'!E1593</f>
        <v>-</v>
      </c>
      <c r="F301" s="401">
        <f>'1A'!F1593</f>
        <v>0.23385777936359772</v>
      </c>
      <c r="G301" s="401">
        <f>'1A'!G1593</f>
        <v>0.32489741862081534</v>
      </c>
      <c r="H301" s="400">
        <f>'1A'!H1593</f>
        <v>0</v>
      </c>
      <c r="I301" s="401">
        <f>'1A'!I1593</f>
        <v>0</v>
      </c>
      <c r="J301" s="401">
        <f>'1A'!J1593</f>
        <v>0</v>
      </c>
      <c r="K301" s="400">
        <f>'1A'!K1593</f>
        <v>0</v>
      </c>
      <c r="L301" s="401">
        <f>'1A'!L1593</f>
        <v>0</v>
      </c>
      <c r="M301" s="401">
        <f>'1A'!M1593</f>
        <v>0</v>
      </c>
      <c r="N301" s="654"/>
      <c r="O301" s="402" t="s">
        <v>698</v>
      </c>
    </row>
    <row r="302" spans="1:15" ht="26" x14ac:dyDescent="0.3">
      <c r="A302" s="465" t="s">
        <v>741</v>
      </c>
      <c r="B302" s="466">
        <f>'1A'!B1594</f>
        <v>1.3698630136986301E-2</v>
      </c>
      <c r="C302" s="467">
        <f>'1A'!C1594</f>
        <v>2.4193548387096801E-2</v>
      </c>
      <c r="D302" s="467">
        <f>'1A'!D1594</f>
        <v>2.33853006681514E-2</v>
      </c>
      <c r="E302" s="466">
        <f>'1A'!E1594</f>
        <v>1.3698630136986301E-2</v>
      </c>
      <c r="F302" s="467">
        <f>'1A'!F1594</f>
        <v>1.79640718562874E-2</v>
      </c>
      <c r="G302" s="467">
        <f>'1A'!G1594</f>
        <v>1.8666666666666699E-2</v>
      </c>
      <c r="H302" s="466">
        <f>'1A'!H1594</f>
        <v>0</v>
      </c>
      <c r="I302" s="467">
        <f>'1A'!I1594</f>
        <v>0</v>
      </c>
      <c r="J302" s="467">
        <f>'1A'!J1594</f>
        <v>0</v>
      </c>
      <c r="K302" s="466">
        <f>'1A'!K1594</f>
        <v>0</v>
      </c>
      <c r="L302" s="467">
        <f>'1A'!L1594</f>
        <v>0</v>
      </c>
      <c r="M302" s="467">
        <f>'1A'!M1594</f>
        <v>0</v>
      </c>
      <c r="N302" s="651" t="s">
        <v>208</v>
      </c>
      <c r="O302" s="454" t="s">
        <v>695</v>
      </c>
    </row>
    <row r="303" spans="1:15" x14ac:dyDescent="0.3">
      <c r="A303" s="399" t="s">
        <v>104</v>
      </c>
      <c r="B303" s="468">
        <f>'1A'!B1595</f>
        <v>4.1095890410958902E-2</v>
      </c>
      <c r="C303" s="469">
        <f>'1A'!C1595</f>
        <v>8.0645161290322606E-2</v>
      </c>
      <c r="D303" s="469">
        <f>'1A'!D1595</f>
        <v>9.4654788418708294E-2</v>
      </c>
      <c r="E303" s="468">
        <f>'1A'!E1595</f>
        <v>4.1095890410958902E-2</v>
      </c>
      <c r="F303" s="469">
        <f>'1A'!F1595</f>
        <v>5.3892215568862298E-2</v>
      </c>
      <c r="G303" s="469">
        <f>'1A'!G1595</f>
        <v>9.8666666666666694E-2</v>
      </c>
      <c r="H303" s="468">
        <f>'1A'!H1595</f>
        <v>0</v>
      </c>
      <c r="I303" s="469">
        <f>'1A'!I1595</f>
        <v>0</v>
      </c>
      <c r="J303" s="469">
        <f>'1A'!J1595</f>
        <v>0</v>
      </c>
      <c r="K303" s="468">
        <f>'1A'!K1595</f>
        <v>0</v>
      </c>
      <c r="L303" s="469">
        <f>'1A'!L1595</f>
        <v>0</v>
      </c>
      <c r="M303" s="469">
        <f>'1A'!M1595</f>
        <v>0</v>
      </c>
      <c r="N303" s="652"/>
      <c r="O303" s="454" t="s">
        <v>695</v>
      </c>
    </row>
    <row r="304" spans="1:15" x14ac:dyDescent="0.3">
      <c r="A304" s="399" t="s">
        <v>105</v>
      </c>
      <c r="B304" s="468">
        <f>'1A'!B1596</f>
        <v>0.94520547945205502</v>
      </c>
      <c r="C304" s="469">
        <f>'1A'!C1596</f>
        <v>0.89516129032258096</v>
      </c>
      <c r="D304" s="469">
        <f>'1A'!D1596</f>
        <v>0.88195991091313997</v>
      </c>
      <c r="E304" s="468">
        <f>'1A'!E1596</f>
        <v>0.94520547945205502</v>
      </c>
      <c r="F304" s="469">
        <f>'1A'!F1596</f>
        <v>0.92814371257484996</v>
      </c>
      <c r="G304" s="469">
        <f>'1A'!G1596</f>
        <v>0.88266666666666704</v>
      </c>
      <c r="H304" s="468">
        <f>'1A'!H1596</f>
        <v>0</v>
      </c>
      <c r="I304" s="469">
        <f>'1A'!I1596</f>
        <v>0</v>
      </c>
      <c r="J304" s="469">
        <f>'1A'!J1596</f>
        <v>0</v>
      </c>
      <c r="K304" s="468">
        <f>'1A'!K1596</f>
        <v>0</v>
      </c>
      <c r="L304" s="469">
        <f>'1A'!L1596</f>
        <v>0</v>
      </c>
      <c r="M304" s="469">
        <f>'1A'!M1596</f>
        <v>0</v>
      </c>
      <c r="N304" s="652"/>
      <c r="O304" s="454" t="s">
        <v>695</v>
      </c>
    </row>
    <row r="305" spans="1:15" x14ac:dyDescent="0.3">
      <c r="A305" s="473" t="s">
        <v>259</v>
      </c>
      <c r="B305" s="471">
        <f>'1A'!B1597</f>
        <v>73</v>
      </c>
      <c r="C305" s="472">
        <f>'1A'!C1597</f>
        <v>372</v>
      </c>
      <c r="D305" s="472">
        <f>'1A'!D1597</f>
        <v>898</v>
      </c>
      <c r="E305" s="471">
        <f>'1A'!E1597</f>
        <v>73</v>
      </c>
      <c r="F305" s="472">
        <f>'1A'!F1597</f>
        <v>167</v>
      </c>
      <c r="G305" s="472">
        <f>'1A'!G1597</f>
        <v>375</v>
      </c>
      <c r="H305" s="471">
        <f>'1A'!H1597</f>
        <v>0</v>
      </c>
      <c r="I305" s="472">
        <f>'1A'!I1597</f>
        <v>0</v>
      </c>
      <c r="J305" s="472">
        <f>'1A'!J1597</f>
        <v>0</v>
      </c>
      <c r="K305" s="471">
        <f>'1A'!K1597</f>
        <v>0</v>
      </c>
      <c r="L305" s="472">
        <f>'1A'!L1597</f>
        <v>0</v>
      </c>
      <c r="M305" s="472">
        <f>'1A'!M1597</f>
        <v>0</v>
      </c>
      <c r="N305" s="653"/>
      <c r="O305" s="454" t="s">
        <v>695</v>
      </c>
    </row>
    <row r="306" spans="1:15" x14ac:dyDescent="0.3">
      <c r="A306" s="399" t="s">
        <v>194</v>
      </c>
      <c r="B306" s="400">
        <f>'1A'!B1598</f>
        <v>1.06849315068493</v>
      </c>
      <c r="C306" s="401">
        <f>'1A'!C1598</f>
        <v>1.12903225806452</v>
      </c>
      <c r="D306" s="401">
        <f>'1A'!D1598</f>
        <v>1.14142538975501</v>
      </c>
      <c r="E306" s="400">
        <f>'1A'!E1598</f>
        <v>1.06849315068493</v>
      </c>
      <c r="F306" s="401">
        <f>'1A'!F1598</f>
        <v>1.0898203592814399</v>
      </c>
      <c r="G306" s="401">
        <f>'1A'!G1598</f>
        <v>1.1359999999999999</v>
      </c>
      <c r="H306" s="400">
        <f>'1A'!H1598</f>
        <v>0</v>
      </c>
      <c r="I306" s="401">
        <f>'1A'!I1598</f>
        <v>0</v>
      </c>
      <c r="J306" s="401">
        <f>'1A'!J1598</f>
        <v>0</v>
      </c>
      <c r="K306" s="400">
        <f>'1A'!K1598</f>
        <v>0</v>
      </c>
      <c r="L306" s="401">
        <f>'1A'!L1598</f>
        <v>0</v>
      </c>
      <c r="M306" s="401">
        <f>'1A'!M1598</f>
        <v>0</v>
      </c>
      <c r="N306" s="654"/>
      <c r="O306" s="454" t="s">
        <v>695</v>
      </c>
    </row>
    <row r="307" spans="1:15" x14ac:dyDescent="0.3">
      <c r="A307" s="399" t="s">
        <v>174</v>
      </c>
      <c r="B307" s="400">
        <f>'1A'!B1599</f>
        <v>0.30408182027976899</v>
      </c>
      <c r="C307" s="401">
        <f>'1A'!C1599</f>
        <v>0.40150139927487799</v>
      </c>
      <c r="D307" s="401">
        <f>'1A'!D1599</f>
        <v>0.41034419505847403</v>
      </c>
      <c r="E307" s="400">
        <f>'1A'!E1599</f>
        <v>0.30408182027976899</v>
      </c>
      <c r="F307" s="401">
        <f>'1A'!F1599</f>
        <v>0.34407808208450902</v>
      </c>
      <c r="G307" s="401">
        <f>'1A'!G1599</f>
        <v>0.39401946258832898</v>
      </c>
      <c r="H307" s="400">
        <f>'1A'!H1599</f>
        <v>0</v>
      </c>
      <c r="I307" s="401">
        <f>'1A'!I1599</f>
        <v>0</v>
      </c>
      <c r="J307" s="401">
        <f>'1A'!J1599</f>
        <v>0</v>
      </c>
      <c r="K307" s="400">
        <f>'1A'!K1599</f>
        <v>0</v>
      </c>
      <c r="L307" s="401">
        <f>'1A'!L1599</f>
        <v>0</v>
      </c>
      <c r="M307" s="401">
        <f>'1A'!M1599</f>
        <v>0</v>
      </c>
      <c r="N307" s="654"/>
      <c r="O307" s="454" t="s">
        <v>695</v>
      </c>
    </row>
    <row r="308" spans="1:15" x14ac:dyDescent="0.3">
      <c r="A308" s="399" t="s">
        <v>260</v>
      </c>
      <c r="B308" s="400" t="str">
        <f>'1A'!B1600</f>
        <v>-</v>
      </c>
      <c r="C308" s="401" t="str">
        <f>'1A'!C1600</f>
        <v xml:space="preserve"> </v>
      </c>
      <c r="D308" s="401" t="str">
        <f>'1A'!D1600</f>
        <v xml:space="preserve"> </v>
      </c>
      <c r="E308" s="400" t="str">
        <f>'1A'!E1600</f>
        <v>-</v>
      </c>
      <c r="F308" s="401" t="str">
        <f>'1A'!F1600</f>
        <v xml:space="preserve"> </v>
      </c>
      <c r="G308" s="401" t="str">
        <f>'1A'!G1600</f>
        <v xml:space="preserve"> </v>
      </c>
      <c r="H308" s="400">
        <f>'1A'!H1600</f>
        <v>0</v>
      </c>
      <c r="I308" s="401">
        <f>'1A'!I1600</f>
        <v>0</v>
      </c>
      <c r="J308" s="401">
        <f>'1A'!J1600</f>
        <v>0</v>
      </c>
      <c r="K308" s="400">
        <f>'1A'!K1600</f>
        <v>0</v>
      </c>
      <c r="L308" s="401">
        <f>'1A'!L1600</f>
        <v>0</v>
      </c>
      <c r="M308" s="401">
        <f>'1A'!M1600</f>
        <v>0</v>
      </c>
      <c r="N308" s="654"/>
      <c r="O308" s="454" t="s">
        <v>695</v>
      </c>
    </row>
    <row r="309" spans="1:15" x14ac:dyDescent="0.3">
      <c r="A309" s="399" t="s">
        <v>173</v>
      </c>
      <c r="B309" s="400" t="str">
        <f>'1A'!B1601</f>
        <v>-</v>
      </c>
      <c r="C309" s="401">
        <f>'1A'!C1601</f>
        <v>-0.1507818092014753</v>
      </c>
      <c r="D309" s="401">
        <f>'1A'!D1601</f>
        <v>-0.1777343019551845</v>
      </c>
      <c r="E309" s="400" t="str">
        <f>'1A'!E1601</f>
        <v>-</v>
      </c>
      <c r="F309" s="401">
        <f>'1A'!F1601</f>
        <v>-6.1983630190288505E-2</v>
      </c>
      <c r="G309" s="401">
        <f>'1A'!G1601</f>
        <v>-0.17132871780397549</v>
      </c>
      <c r="H309" s="400">
        <f>'1A'!H1601</f>
        <v>0</v>
      </c>
      <c r="I309" s="401">
        <f>'1A'!I1601</f>
        <v>0</v>
      </c>
      <c r="J309" s="401">
        <f>'1A'!J1601</f>
        <v>0</v>
      </c>
      <c r="K309" s="400">
        <f>'1A'!K1601</f>
        <v>0</v>
      </c>
      <c r="L309" s="401">
        <f>'1A'!L1601</f>
        <v>0</v>
      </c>
      <c r="M309" s="401">
        <f>'1A'!M1601</f>
        <v>0</v>
      </c>
      <c r="N309" s="654"/>
      <c r="O309" s="454" t="s">
        <v>695</v>
      </c>
    </row>
    <row r="310" spans="1:15" ht="52" x14ac:dyDescent="0.3">
      <c r="A310" s="465" t="s">
        <v>768</v>
      </c>
      <c r="B310" s="466">
        <f>'1A'!B1610</f>
        <v>0.57534246575342496</v>
      </c>
      <c r="C310" s="467">
        <f>'1A'!C1610</f>
        <v>0.489247311827957</v>
      </c>
      <c r="D310" s="467">
        <f>'1A'!D1610</f>
        <v>0.43589743589743601</v>
      </c>
      <c r="E310" s="466">
        <f>'1A'!E1610</f>
        <v>0.57534246575342496</v>
      </c>
      <c r="F310" s="467">
        <f>'1A'!F1610</f>
        <v>0.53293413173652704</v>
      </c>
      <c r="G310" s="467">
        <f>'1A'!G1610</f>
        <v>0.45040214477211798</v>
      </c>
      <c r="H310" s="466">
        <f>'1A'!H1610</f>
        <v>0</v>
      </c>
      <c r="I310" s="467">
        <f>'1A'!I1610</f>
        <v>0</v>
      </c>
      <c r="J310" s="467">
        <f>'1A'!J1610</f>
        <v>0</v>
      </c>
      <c r="K310" s="466">
        <f>'1A'!K1610</f>
        <v>0</v>
      </c>
      <c r="L310" s="467">
        <f>'1A'!L1610</f>
        <v>0</v>
      </c>
      <c r="M310" s="467">
        <f>'1A'!M1610</f>
        <v>0</v>
      </c>
      <c r="N310" s="661" t="str">
        <f>'1A'!N1610 &amp; ""</f>
        <v/>
      </c>
      <c r="O310" s="475" t="s">
        <v>689</v>
      </c>
    </row>
    <row r="311" spans="1:15" x14ac:dyDescent="0.3">
      <c r="A311" s="399" t="s">
        <v>104</v>
      </c>
      <c r="B311" s="468">
        <f>'1A'!B1611</f>
        <v>0.34246575342465801</v>
      </c>
      <c r="C311" s="469">
        <f>'1A'!C1611</f>
        <v>0.45967741935483902</v>
      </c>
      <c r="D311" s="469">
        <f>'1A'!D1611</f>
        <v>0.50836120401337803</v>
      </c>
      <c r="E311" s="468">
        <f>'1A'!E1611</f>
        <v>0.34246575342465801</v>
      </c>
      <c r="F311" s="469">
        <f>'1A'!F1611</f>
        <v>0.41317365269461098</v>
      </c>
      <c r="G311" s="469">
        <f>'1A'!G1611</f>
        <v>0.47453083109919603</v>
      </c>
      <c r="H311" s="468">
        <f>'1A'!H1611</f>
        <v>0</v>
      </c>
      <c r="I311" s="469">
        <f>'1A'!I1611</f>
        <v>0</v>
      </c>
      <c r="J311" s="469">
        <f>'1A'!J1611</f>
        <v>0</v>
      </c>
      <c r="K311" s="468">
        <f>'1A'!K1611</f>
        <v>0</v>
      </c>
      <c r="L311" s="469">
        <f>'1A'!L1611</f>
        <v>0</v>
      </c>
      <c r="M311" s="469">
        <f>'1A'!M1611</f>
        <v>0</v>
      </c>
      <c r="N311" s="652"/>
      <c r="O311" s="475" t="s">
        <v>689</v>
      </c>
    </row>
    <row r="312" spans="1:15" x14ac:dyDescent="0.3">
      <c r="A312" s="399" t="s">
        <v>105</v>
      </c>
      <c r="B312" s="468">
        <f>'1A'!B1612</f>
        <v>8.2191780821917804E-2</v>
      </c>
      <c r="C312" s="469">
        <f>'1A'!C1612</f>
        <v>5.1075268817204297E-2</v>
      </c>
      <c r="D312" s="469">
        <f>'1A'!D1612</f>
        <v>5.5741360089186197E-2</v>
      </c>
      <c r="E312" s="468">
        <f>'1A'!E1612</f>
        <v>8.2191780821917804E-2</v>
      </c>
      <c r="F312" s="469">
        <f>'1A'!F1612</f>
        <v>5.3892215568862298E-2</v>
      </c>
      <c r="G312" s="469">
        <f>'1A'!G1612</f>
        <v>7.5067024128686294E-2</v>
      </c>
      <c r="H312" s="468">
        <f>'1A'!H1612</f>
        <v>0</v>
      </c>
      <c r="I312" s="469">
        <f>'1A'!I1612</f>
        <v>0</v>
      </c>
      <c r="J312" s="469">
        <f>'1A'!J1612</f>
        <v>0</v>
      </c>
      <c r="K312" s="468">
        <f>'1A'!K1612</f>
        <v>0</v>
      </c>
      <c r="L312" s="469">
        <f>'1A'!L1612</f>
        <v>0</v>
      </c>
      <c r="M312" s="469">
        <f>'1A'!M1612</f>
        <v>0</v>
      </c>
      <c r="N312" s="652"/>
      <c r="O312" s="475" t="s">
        <v>689</v>
      </c>
    </row>
    <row r="313" spans="1:15" x14ac:dyDescent="0.3">
      <c r="A313" s="473" t="s">
        <v>259</v>
      </c>
      <c r="B313" s="471">
        <f>'1A'!B1613</f>
        <v>73</v>
      </c>
      <c r="C313" s="472">
        <f>'1A'!C1613</f>
        <v>372</v>
      </c>
      <c r="D313" s="472">
        <f>'1A'!D1613</f>
        <v>897</v>
      </c>
      <c r="E313" s="471">
        <f>'1A'!E1613</f>
        <v>73</v>
      </c>
      <c r="F313" s="472">
        <f>'1A'!F1613</f>
        <v>167</v>
      </c>
      <c r="G313" s="472">
        <f>'1A'!G1613</f>
        <v>373</v>
      </c>
      <c r="H313" s="471">
        <f>'1A'!H1613</f>
        <v>0</v>
      </c>
      <c r="I313" s="472">
        <f>'1A'!I1613</f>
        <v>0</v>
      </c>
      <c r="J313" s="472">
        <f>'1A'!J1613</f>
        <v>0</v>
      </c>
      <c r="K313" s="471">
        <f>'1A'!K1613</f>
        <v>0</v>
      </c>
      <c r="L313" s="472">
        <f>'1A'!L1613</f>
        <v>0</v>
      </c>
      <c r="M313" s="472">
        <f>'1A'!M1613</f>
        <v>0</v>
      </c>
      <c r="N313" s="653"/>
      <c r="O313" s="475" t="s">
        <v>689</v>
      </c>
    </row>
    <row r="314" spans="1:15" x14ac:dyDescent="0.3">
      <c r="A314" s="399" t="s">
        <v>194</v>
      </c>
      <c r="B314" s="400">
        <f>'1A'!B1614</f>
        <v>2.4931506849315102</v>
      </c>
      <c r="C314" s="401">
        <f>'1A'!C1614</f>
        <v>2.4381720430107499</v>
      </c>
      <c r="D314" s="401">
        <f>'1A'!D1614</f>
        <v>2.3801560758082498</v>
      </c>
      <c r="E314" s="400">
        <f>'1A'!E1614</f>
        <v>2.4931506849315102</v>
      </c>
      <c r="F314" s="401">
        <f>'1A'!F1614</f>
        <v>2.4790419161676698</v>
      </c>
      <c r="G314" s="401">
        <f>'1A'!G1614</f>
        <v>2.3753351206434301</v>
      </c>
      <c r="H314" s="400">
        <f>'1A'!H1614</f>
        <v>0</v>
      </c>
      <c r="I314" s="401">
        <f>'1A'!I1614</f>
        <v>0</v>
      </c>
      <c r="J314" s="401">
        <f>'1A'!J1614</f>
        <v>0</v>
      </c>
      <c r="K314" s="400">
        <f>'1A'!K1614</f>
        <v>0</v>
      </c>
      <c r="L314" s="401">
        <f>'1A'!L1614</f>
        <v>0</v>
      </c>
      <c r="M314" s="401">
        <f>'1A'!M1614</f>
        <v>0</v>
      </c>
      <c r="N314" s="654"/>
      <c r="O314" s="475" t="s">
        <v>689</v>
      </c>
    </row>
    <row r="315" spans="1:15" x14ac:dyDescent="0.3">
      <c r="A315" s="399" t="s">
        <v>174</v>
      </c>
      <c r="B315" s="400">
        <f>'1A'!B1615</f>
        <v>0.64814452416179003</v>
      </c>
      <c r="C315" s="401">
        <f>'1A'!C1615</f>
        <v>0.59098792748180395</v>
      </c>
      <c r="D315" s="401">
        <f>'1A'!D1615</f>
        <v>0.58949772255613497</v>
      </c>
      <c r="E315" s="400">
        <f>'1A'!E1615</f>
        <v>0.64814452416179003</v>
      </c>
      <c r="F315" s="401">
        <f>'1A'!F1615</f>
        <v>0.59958141375998897</v>
      </c>
      <c r="G315" s="401">
        <f>'1A'!G1615</f>
        <v>0.62098837952073105</v>
      </c>
      <c r="H315" s="400">
        <f>'1A'!H1615</f>
        <v>0</v>
      </c>
      <c r="I315" s="401">
        <f>'1A'!I1615</f>
        <v>0</v>
      </c>
      <c r="J315" s="401">
        <f>'1A'!J1615</f>
        <v>0</v>
      </c>
      <c r="K315" s="400">
        <f>'1A'!K1615</f>
        <v>0</v>
      </c>
      <c r="L315" s="401">
        <f>'1A'!L1615</f>
        <v>0</v>
      </c>
      <c r="M315" s="401">
        <f>'1A'!M1615</f>
        <v>0</v>
      </c>
      <c r="N315" s="654"/>
      <c r="O315" s="475" t="s">
        <v>689</v>
      </c>
    </row>
    <row r="316" spans="1:15" x14ac:dyDescent="0.3">
      <c r="A316" s="399" t="s">
        <v>260</v>
      </c>
      <c r="B316" s="400" t="str">
        <f>'1A'!B1616</f>
        <v>-</v>
      </c>
      <c r="C316" s="401" t="str">
        <f>'1A'!C1616</f>
        <v xml:space="preserve"> </v>
      </c>
      <c r="D316" s="401" t="str">
        <f>'1A'!D1616</f>
        <v xml:space="preserve"> </v>
      </c>
      <c r="E316" s="400" t="str">
        <f>'1A'!E1616</f>
        <v>-</v>
      </c>
      <c r="F316" s="401" t="str">
        <f>'1A'!F1616</f>
        <v xml:space="preserve"> </v>
      </c>
      <c r="G316" s="401" t="str">
        <f>'1A'!G1616</f>
        <v xml:space="preserve"> </v>
      </c>
      <c r="H316" s="400">
        <f>'1A'!H1616</f>
        <v>0</v>
      </c>
      <c r="I316" s="401">
        <f>'1A'!I1616</f>
        <v>0</v>
      </c>
      <c r="J316" s="401">
        <f>'1A'!J1616</f>
        <v>0</v>
      </c>
      <c r="K316" s="400">
        <f>'1A'!K1616</f>
        <v>0</v>
      </c>
      <c r="L316" s="401">
        <f>'1A'!L1616</f>
        <v>0</v>
      </c>
      <c r="M316" s="401">
        <f>'1A'!M1616</f>
        <v>0</v>
      </c>
      <c r="N316" s="654"/>
      <c r="O316" s="475" t="s">
        <v>689</v>
      </c>
    </row>
    <row r="317" spans="1:15" x14ac:dyDescent="0.3">
      <c r="A317" s="399" t="s">
        <v>173</v>
      </c>
      <c r="B317" s="400" t="str">
        <f>'1A'!B1617</f>
        <v>-</v>
      </c>
      <c r="C317" s="401">
        <f>'1A'!C1617</f>
        <v>9.3028367186828942E-2</v>
      </c>
      <c r="D317" s="401">
        <f>'1A'!D1617</f>
        <v>0.19167946677266492</v>
      </c>
      <c r="E317" s="400" t="str">
        <f>'1A'!E1617</f>
        <v>-</v>
      </c>
      <c r="F317" s="401">
        <f>'1A'!F1617</f>
        <v>2.3531030882635199E-2</v>
      </c>
      <c r="G317" s="401">
        <f>'1A'!G1617</f>
        <v>0.18972265532409516</v>
      </c>
      <c r="H317" s="400">
        <f>'1A'!H1617</f>
        <v>0</v>
      </c>
      <c r="I317" s="401">
        <f>'1A'!I1617</f>
        <v>0</v>
      </c>
      <c r="J317" s="401">
        <f>'1A'!J1617</f>
        <v>0</v>
      </c>
      <c r="K317" s="400">
        <f>'1A'!K1617</f>
        <v>0</v>
      </c>
      <c r="L317" s="401">
        <f>'1A'!L1617</f>
        <v>0</v>
      </c>
      <c r="M317" s="401">
        <f>'1A'!M1617</f>
        <v>0</v>
      </c>
      <c r="N317" s="654"/>
      <c r="O317" s="475" t="s">
        <v>689</v>
      </c>
    </row>
    <row r="318" spans="1:15" ht="26" x14ac:dyDescent="0.3">
      <c r="A318" s="465" t="s">
        <v>769</v>
      </c>
      <c r="B318" s="466">
        <f>'1A'!B1618</f>
        <v>0.63888888888888895</v>
      </c>
      <c r="C318" s="467">
        <f>'1A'!C1618</f>
        <v>0.60270270270270299</v>
      </c>
      <c r="D318" s="467">
        <f>'1A'!D1618</f>
        <v>0.56138392857142905</v>
      </c>
      <c r="E318" s="466">
        <f>'1A'!E1618</f>
        <v>0.63888888888888895</v>
      </c>
      <c r="F318" s="467">
        <f>'1A'!F1618</f>
        <v>0.61212121212121196</v>
      </c>
      <c r="G318" s="467">
        <f>'1A'!G1618</f>
        <v>0.54032258064516103</v>
      </c>
      <c r="H318" s="466">
        <f>'1A'!H1618</f>
        <v>0</v>
      </c>
      <c r="I318" s="467">
        <f>'1A'!I1618</f>
        <v>0</v>
      </c>
      <c r="J318" s="467">
        <f>'1A'!J1618</f>
        <v>0</v>
      </c>
      <c r="K318" s="466">
        <f>'1A'!K1618</f>
        <v>0</v>
      </c>
      <c r="L318" s="467">
        <f>'1A'!L1618</f>
        <v>0</v>
      </c>
      <c r="M318" s="467">
        <f>'1A'!M1618</f>
        <v>0</v>
      </c>
      <c r="N318" s="661" t="str">
        <f>'1A'!N1618 &amp; ""</f>
        <v/>
      </c>
      <c r="O318" s="475" t="s">
        <v>689</v>
      </c>
    </row>
    <row r="319" spans="1:15" x14ac:dyDescent="0.3">
      <c r="A319" s="399" t="s">
        <v>104</v>
      </c>
      <c r="B319" s="468">
        <f>'1A'!B1619</f>
        <v>0.31944444444444398</v>
      </c>
      <c r="C319" s="469">
        <f>'1A'!C1619</f>
        <v>0.375675675675676</v>
      </c>
      <c r="D319" s="469">
        <f>'1A'!D1619</f>
        <v>0.39508928571428598</v>
      </c>
      <c r="E319" s="468">
        <f>'1A'!E1619</f>
        <v>0.31944444444444398</v>
      </c>
      <c r="F319" s="469">
        <f>'1A'!F1619</f>
        <v>0.36363636363636398</v>
      </c>
      <c r="G319" s="469">
        <f>'1A'!G1619</f>
        <v>0.39516129032258102</v>
      </c>
      <c r="H319" s="468">
        <f>'1A'!H1619</f>
        <v>0</v>
      </c>
      <c r="I319" s="469">
        <f>'1A'!I1619</f>
        <v>0</v>
      </c>
      <c r="J319" s="469">
        <f>'1A'!J1619</f>
        <v>0</v>
      </c>
      <c r="K319" s="468">
        <f>'1A'!K1619</f>
        <v>0</v>
      </c>
      <c r="L319" s="469">
        <f>'1A'!L1619</f>
        <v>0</v>
      </c>
      <c r="M319" s="469">
        <f>'1A'!M1619</f>
        <v>0</v>
      </c>
      <c r="N319" s="652" t="str">
        <f>'1A'!N1619 &amp; ""</f>
        <v/>
      </c>
      <c r="O319" s="475" t="s">
        <v>689</v>
      </c>
    </row>
    <row r="320" spans="1:15" x14ac:dyDescent="0.3">
      <c r="A320" s="399" t="s">
        <v>105</v>
      </c>
      <c r="B320" s="468">
        <f>'1A'!B1620</f>
        <v>4.1666666666666699E-2</v>
      </c>
      <c r="C320" s="469">
        <f>'1A'!C1620</f>
        <v>2.1621621621621599E-2</v>
      </c>
      <c r="D320" s="469">
        <f>'1A'!D1620</f>
        <v>4.3526785714285698E-2</v>
      </c>
      <c r="E320" s="468">
        <f>'1A'!E1620</f>
        <v>4.1666666666666699E-2</v>
      </c>
      <c r="F320" s="469">
        <f>'1A'!F1620</f>
        <v>2.4242424242424201E-2</v>
      </c>
      <c r="G320" s="469">
        <f>'1A'!G1620</f>
        <v>6.4516129032258104E-2</v>
      </c>
      <c r="H320" s="468">
        <f>'1A'!H1620</f>
        <v>0</v>
      </c>
      <c r="I320" s="469">
        <f>'1A'!I1620</f>
        <v>0</v>
      </c>
      <c r="J320" s="469">
        <f>'1A'!J1620</f>
        <v>0</v>
      </c>
      <c r="K320" s="468">
        <f>'1A'!K1620</f>
        <v>0</v>
      </c>
      <c r="L320" s="469">
        <f>'1A'!L1620</f>
        <v>0</v>
      </c>
      <c r="M320" s="469">
        <f>'1A'!M1620</f>
        <v>0</v>
      </c>
      <c r="N320" s="652" t="str">
        <f>'1A'!N1620 &amp; ""</f>
        <v/>
      </c>
      <c r="O320" s="475" t="s">
        <v>689</v>
      </c>
    </row>
    <row r="321" spans="1:15" x14ac:dyDescent="0.3">
      <c r="A321" s="473" t="s">
        <v>259</v>
      </c>
      <c r="B321" s="471">
        <f>'1A'!B1621</f>
        <v>72</v>
      </c>
      <c r="C321" s="472">
        <f>'1A'!C1621</f>
        <v>370</v>
      </c>
      <c r="D321" s="472">
        <f>'1A'!D1621</f>
        <v>896</v>
      </c>
      <c r="E321" s="471">
        <f>'1A'!E1621</f>
        <v>72</v>
      </c>
      <c r="F321" s="472">
        <f>'1A'!F1621</f>
        <v>165</v>
      </c>
      <c r="G321" s="472">
        <f>'1A'!G1621</f>
        <v>372</v>
      </c>
      <c r="H321" s="471">
        <f>'1A'!H1621</f>
        <v>0</v>
      </c>
      <c r="I321" s="472">
        <f>'1A'!I1621</f>
        <v>0</v>
      </c>
      <c r="J321" s="472">
        <f>'1A'!J1621</f>
        <v>0</v>
      </c>
      <c r="K321" s="471">
        <f>'1A'!K1621</f>
        <v>0</v>
      </c>
      <c r="L321" s="472">
        <f>'1A'!L1621</f>
        <v>0</v>
      </c>
      <c r="M321" s="472">
        <f>'1A'!M1621</f>
        <v>0</v>
      </c>
      <c r="N321" s="653" t="str">
        <f>'1A'!N1621 &amp; ""</f>
        <v/>
      </c>
      <c r="O321" s="475" t="s">
        <v>689</v>
      </c>
    </row>
    <row r="322" spans="1:15" x14ac:dyDescent="0.3">
      <c r="A322" s="399" t="s">
        <v>194</v>
      </c>
      <c r="B322" s="400">
        <f>'1A'!B1622</f>
        <v>2.5972222222222201</v>
      </c>
      <c r="C322" s="401">
        <f>'1A'!C1622</f>
        <v>2.5810810810810798</v>
      </c>
      <c r="D322" s="401">
        <f>'1A'!D1622</f>
        <v>2.5178571428571401</v>
      </c>
      <c r="E322" s="400">
        <f>'1A'!E1622</f>
        <v>2.5972222222222201</v>
      </c>
      <c r="F322" s="401">
        <f>'1A'!F1622</f>
        <v>2.5878787878787901</v>
      </c>
      <c r="G322" s="401">
        <f>'1A'!G1622</f>
        <v>2.4758064516128999</v>
      </c>
      <c r="H322" s="400">
        <f>'1A'!H1622</f>
        <v>0</v>
      </c>
      <c r="I322" s="401">
        <f>'1A'!I1622</f>
        <v>0</v>
      </c>
      <c r="J322" s="401">
        <f>'1A'!J1622</f>
        <v>0</v>
      </c>
      <c r="K322" s="400">
        <f>'1A'!K1622</f>
        <v>0</v>
      </c>
      <c r="L322" s="401">
        <f>'1A'!L1622</f>
        <v>0</v>
      </c>
      <c r="M322" s="401">
        <f>'1A'!M1622</f>
        <v>0</v>
      </c>
      <c r="N322" s="654" t="str">
        <f>'1A'!N1622 &amp; ""</f>
        <v/>
      </c>
      <c r="O322" s="475" t="s">
        <v>689</v>
      </c>
    </row>
    <row r="323" spans="1:15" x14ac:dyDescent="0.3">
      <c r="A323" s="399" t="s">
        <v>174</v>
      </c>
      <c r="B323" s="400">
        <f>'1A'!B1623</f>
        <v>0.57309936267563399</v>
      </c>
      <c r="C323" s="401">
        <f>'1A'!C1623</f>
        <v>0.53613989085679303</v>
      </c>
      <c r="D323" s="401">
        <f>'1A'!D1623</f>
        <v>0.58061255046629701</v>
      </c>
      <c r="E323" s="400">
        <f>'1A'!E1623</f>
        <v>0.57309936267563399</v>
      </c>
      <c r="F323" s="401">
        <f>'1A'!F1623</f>
        <v>0.54086514693521703</v>
      </c>
      <c r="G323" s="401">
        <f>'1A'!G1623</f>
        <v>0.61600893083567898</v>
      </c>
      <c r="H323" s="400">
        <f>'1A'!H1623</f>
        <v>0</v>
      </c>
      <c r="I323" s="401">
        <f>'1A'!I1623</f>
        <v>0</v>
      </c>
      <c r="J323" s="401">
        <f>'1A'!J1623</f>
        <v>0</v>
      </c>
      <c r="K323" s="400">
        <f>'1A'!K1623</f>
        <v>0</v>
      </c>
      <c r="L323" s="401">
        <f>'1A'!L1623</f>
        <v>0</v>
      </c>
      <c r="M323" s="401">
        <f>'1A'!M1623</f>
        <v>0</v>
      </c>
      <c r="N323" s="654" t="str">
        <f>'1A'!N1623 &amp; ""</f>
        <v/>
      </c>
      <c r="O323" s="475" t="s">
        <v>689</v>
      </c>
    </row>
    <row r="324" spans="1:15" x14ac:dyDescent="0.3">
      <c r="A324" s="399" t="s">
        <v>260</v>
      </c>
      <c r="B324" s="400" t="str">
        <f>'1A'!B1624</f>
        <v>-</v>
      </c>
      <c r="C324" s="401" t="str">
        <f>'1A'!C1624</f>
        <v xml:space="preserve"> </v>
      </c>
      <c r="D324" s="401" t="str">
        <f>'1A'!D1624</f>
        <v xml:space="preserve"> </v>
      </c>
      <c r="E324" s="400" t="str">
        <f>'1A'!E1624</f>
        <v>-</v>
      </c>
      <c r="F324" s="401" t="str">
        <f>'1A'!F1624</f>
        <v xml:space="preserve"> </v>
      </c>
      <c r="G324" s="401" t="str">
        <f>'1A'!G1624</f>
        <v xml:space="preserve"> </v>
      </c>
      <c r="H324" s="400">
        <f>'1A'!H1624</f>
        <v>0</v>
      </c>
      <c r="I324" s="401">
        <f>'1A'!I1624</f>
        <v>0</v>
      </c>
      <c r="J324" s="401">
        <f>'1A'!J1624</f>
        <v>0</v>
      </c>
      <c r="K324" s="400">
        <f>'1A'!K1624</f>
        <v>0</v>
      </c>
      <c r="L324" s="401">
        <f>'1A'!L1624</f>
        <v>0</v>
      </c>
      <c r="M324" s="401">
        <f>'1A'!M1624</f>
        <v>0</v>
      </c>
      <c r="N324" s="654" t="str">
        <f>'1A'!N1624 &amp; ""</f>
        <v/>
      </c>
      <c r="O324" s="475" t="s">
        <v>689</v>
      </c>
    </row>
    <row r="325" spans="1:15" x14ac:dyDescent="0.3">
      <c r="A325" s="399" t="s">
        <v>173</v>
      </c>
      <c r="B325" s="400" t="str">
        <f>'1A'!B1625</f>
        <v>-</v>
      </c>
      <c r="C325" s="401">
        <f>'1A'!C1625</f>
        <v>3.0106211860761747E-2</v>
      </c>
      <c r="D325" s="401">
        <f>'1A'!D1625</f>
        <v>0.13669198039439712</v>
      </c>
      <c r="E325" s="400" t="str">
        <f>'1A'!E1625</f>
        <v>-</v>
      </c>
      <c r="F325" s="401">
        <f>'1A'!F1625</f>
        <v>1.7274979533020481E-2</v>
      </c>
      <c r="G325" s="401">
        <f>'1A'!G1625</f>
        <v>0.19710066612931618</v>
      </c>
      <c r="H325" s="400">
        <f>'1A'!H1625</f>
        <v>0</v>
      </c>
      <c r="I325" s="401">
        <f>'1A'!I1625</f>
        <v>0</v>
      </c>
      <c r="J325" s="401">
        <f>'1A'!J1625</f>
        <v>0</v>
      </c>
      <c r="K325" s="400">
        <f>'1A'!K1625</f>
        <v>0</v>
      </c>
      <c r="L325" s="401">
        <f>'1A'!L1625</f>
        <v>0</v>
      </c>
      <c r="M325" s="401">
        <f>'1A'!M1625</f>
        <v>0</v>
      </c>
      <c r="N325" s="654" t="str">
        <f>'1A'!N1625 &amp; ""</f>
        <v/>
      </c>
      <c r="O325" s="475" t="s">
        <v>689</v>
      </c>
    </row>
    <row r="326" spans="1:15" ht="52" x14ac:dyDescent="0.3">
      <c r="A326" s="465" t="s">
        <v>947</v>
      </c>
      <c r="B326" s="466">
        <f>'1A'!B1650</f>
        <v>0.323943661971831</v>
      </c>
      <c r="C326" s="467">
        <f>'1A'!C1650</f>
        <v>0.34770114942528701</v>
      </c>
      <c r="D326" s="467">
        <f>'1A'!D1650</f>
        <v>0.26571767497034399</v>
      </c>
      <c r="E326" s="466">
        <f>'1A'!E1650</f>
        <v>0.323943661971831</v>
      </c>
      <c r="F326" s="467">
        <f>'1A'!F1650</f>
        <v>0.386075949367089</v>
      </c>
      <c r="G326" s="467">
        <f>'1A'!G1650</f>
        <v>0.29428571428571398</v>
      </c>
      <c r="H326" s="466">
        <f>'1A'!H1650</f>
        <v>0</v>
      </c>
      <c r="I326" s="467">
        <f>'1A'!I1650</f>
        <v>0</v>
      </c>
      <c r="J326" s="467">
        <f>'1A'!J1650</f>
        <v>0</v>
      </c>
      <c r="K326" s="466">
        <f>'1A'!K1650</f>
        <v>0</v>
      </c>
      <c r="L326" s="467">
        <f>'1A'!L1650</f>
        <v>0</v>
      </c>
      <c r="M326" s="682">
        <f>'1A'!M1650</f>
        <v>0</v>
      </c>
      <c r="N326" s="684" t="str">
        <f>'1A'!N1650 &amp;""</f>
        <v>Academic
Self-Concept</v>
      </c>
      <c r="O326" s="464" t="s">
        <v>688</v>
      </c>
    </row>
    <row r="327" spans="1:15" x14ac:dyDescent="0.3">
      <c r="A327" s="399" t="s">
        <v>112</v>
      </c>
      <c r="B327" s="468">
        <f>'1A'!B1651</f>
        <v>0.52112676056338003</v>
      </c>
      <c r="C327" s="469">
        <f>'1A'!C1651</f>
        <v>0.497126436781609</v>
      </c>
      <c r="D327" s="469">
        <f>'1A'!D1651</f>
        <v>0.46737841043890899</v>
      </c>
      <c r="E327" s="468">
        <f>'1A'!E1651</f>
        <v>0.52112676056338003</v>
      </c>
      <c r="F327" s="469">
        <f>'1A'!F1651</f>
        <v>0.455696202531646</v>
      </c>
      <c r="G327" s="469">
        <f>'1A'!G1651</f>
        <v>0.44857142857142901</v>
      </c>
      <c r="H327" s="468">
        <f>'1A'!H1651</f>
        <v>0</v>
      </c>
      <c r="I327" s="469">
        <f>'1A'!I1651</f>
        <v>0</v>
      </c>
      <c r="J327" s="469">
        <f>'1A'!J1651</f>
        <v>0</v>
      </c>
      <c r="K327" s="468">
        <f>'1A'!K1651</f>
        <v>0</v>
      </c>
      <c r="L327" s="469">
        <f>'1A'!L1651</f>
        <v>0</v>
      </c>
      <c r="M327" s="469">
        <f>'1A'!M1651</f>
        <v>0</v>
      </c>
      <c r="N327" s="652"/>
      <c r="O327" s="464" t="s">
        <v>688</v>
      </c>
    </row>
    <row r="328" spans="1:15" x14ac:dyDescent="0.3">
      <c r="A328" s="399" t="s">
        <v>113</v>
      </c>
      <c r="B328" s="468">
        <f>'1A'!B1652</f>
        <v>0.154929577464789</v>
      </c>
      <c r="C328" s="469">
        <f>'1A'!C1652</f>
        <v>0.12068965517241401</v>
      </c>
      <c r="D328" s="469">
        <f>'1A'!D1652</f>
        <v>0.23843416370106801</v>
      </c>
      <c r="E328" s="468">
        <f>'1A'!E1652</f>
        <v>0.154929577464789</v>
      </c>
      <c r="F328" s="469">
        <f>'1A'!F1652</f>
        <v>0.132911392405063</v>
      </c>
      <c r="G328" s="469">
        <f>'1A'!G1652</f>
        <v>0.22857142857142901</v>
      </c>
      <c r="H328" s="468">
        <f>'1A'!H1652</f>
        <v>0</v>
      </c>
      <c r="I328" s="469">
        <f>'1A'!I1652</f>
        <v>0</v>
      </c>
      <c r="J328" s="469">
        <f>'1A'!J1652</f>
        <v>0</v>
      </c>
      <c r="K328" s="468">
        <f>'1A'!K1652</f>
        <v>0</v>
      </c>
      <c r="L328" s="469">
        <f>'1A'!L1652</f>
        <v>0</v>
      </c>
      <c r="M328" s="469">
        <f>'1A'!M1652</f>
        <v>0</v>
      </c>
      <c r="N328" s="652"/>
      <c r="O328" s="464" t="s">
        <v>688</v>
      </c>
    </row>
    <row r="329" spans="1:15" x14ac:dyDescent="0.3">
      <c r="A329" s="399" t="s">
        <v>114</v>
      </c>
      <c r="B329" s="468">
        <f>'1A'!B1653</f>
        <v>0</v>
      </c>
      <c r="C329" s="469">
        <f>'1A'!C1653</f>
        <v>3.1609195402298902E-2</v>
      </c>
      <c r="D329" s="469">
        <f>'1A'!D1653</f>
        <v>2.4911032028469799E-2</v>
      </c>
      <c r="E329" s="468">
        <f>'1A'!E1653</f>
        <v>0</v>
      </c>
      <c r="F329" s="469">
        <f>'1A'!F1653</f>
        <v>2.53164556962025E-2</v>
      </c>
      <c r="G329" s="469">
        <f>'1A'!G1653</f>
        <v>2.2857142857142899E-2</v>
      </c>
      <c r="H329" s="468">
        <f>'1A'!H1653</f>
        <v>0</v>
      </c>
      <c r="I329" s="469">
        <f>'1A'!I1653</f>
        <v>0</v>
      </c>
      <c r="J329" s="469">
        <f>'1A'!J1653</f>
        <v>0</v>
      </c>
      <c r="K329" s="468">
        <f>'1A'!K1653</f>
        <v>0</v>
      </c>
      <c r="L329" s="469">
        <f>'1A'!L1653</f>
        <v>0</v>
      </c>
      <c r="M329" s="469">
        <f>'1A'!M1653</f>
        <v>0</v>
      </c>
      <c r="N329" s="652"/>
      <c r="O329" s="464" t="s">
        <v>688</v>
      </c>
    </row>
    <row r="330" spans="1:15" x14ac:dyDescent="0.3">
      <c r="A330" s="399" t="s">
        <v>115</v>
      </c>
      <c r="B330" s="468">
        <f>'1A'!B1654</f>
        <v>0</v>
      </c>
      <c r="C330" s="469">
        <f>'1A'!C1654</f>
        <v>2.8735632183907998E-3</v>
      </c>
      <c r="D330" s="469">
        <f>'1A'!D1654</f>
        <v>3.5587188612099599E-3</v>
      </c>
      <c r="E330" s="468">
        <f>'1A'!E1654</f>
        <v>0</v>
      </c>
      <c r="F330" s="469">
        <f>'1A'!F1654</f>
        <v>0</v>
      </c>
      <c r="G330" s="469">
        <f>'1A'!G1654</f>
        <v>5.7142857142857099E-3</v>
      </c>
      <c r="H330" s="468">
        <f>'1A'!H1654</f>
        <v>0</v>
      </c>
      <c r="I330" s="469">
        <f>'1A'!I1654</f>
        <v>0</v>
      </c>
      <c r="J330" s="469">
        <f>'1A'!J1654</f>
        <v>0</v>
      </c>
      <c r="K330" s="468">
        <f>'1A'!K1654</f>
        <v>0</v>
      </c>
      <c r="L330" s="469">
        <f>'1A'!L1654</f>
        <v>0</v>
      </c>
      <c r="M330" s="469">
        <f>'1A'!M1654</f>
        <v>0</v>
      </c>
      <c r="N330" s="652"/>
      <c r="O330" s="464" t="s">
        <v>688</v>
      </c>
    </row>
    <row r="331" spans="1:15" x14ac:dyDescent="0.3">
      <c r="A331" s="473" t="s">
        <v>259</v>
      </c>
      <c r="B331" s="471">
        <f>'1A'!B1655</f>
        <v>71</v>
      </c>
      <c r="C331" s="472">
        <f>'1A'!C1655</f>
        <v>348</v>
      </c>
      <c r="D331" s="472">
        <f>'1A'!D1655</f>
        <v>843</v>
      </c>
      <c r="E331" s="471">
        <f>'1A'!E1655</f>
        <v>71</v>
      </c>
      <c r="F331" s="472">
        <f>'1A'!F1655</f>
        <v>158</v>
      </c>
      <c r="G331" s="472">
        <f>'1A'!G1655</f>
        <v>350</v>
      </c>
      <c r="H331" s="471">
        <f>'1A'!H1655</f>
        <v>0</v>
      </c>
      <c r="I331" s="472">
        <f>'1A'!I1655</f>
        <v>0</v>
      </c>
      <c r="J331" s="472">
        <f>'1A'!J1655</f>
        <v>0</v>
      </c>
      <c r="K331" s="471">
        <f>'1A'!K1655</f>
        <v>0</v>
      </c>
      <c r="L331" s="472">
        <f>'1A'!L1655</f>
        <v>0</v>
      </c>
      <c r="M331" s="472">
        <f>'1A'!M1655</f>
        <v>0</v>
      </c>
      <c r="N331" s="653"/>
      <c r="O331" s="464" t="s">
        <v>688</v>
      </c>
    </row>
    <row r="332" spans="1:15" x14ac:dyDescent="0.3">
      <c r="A332" s="399" t="s">
        <v>194</v>
      </c>
      <c r="B332" s="400">
        <f>'1A'!B1656</f>
        <v>4.1690140845070403</v>
      </c>
      <c r="C332" s="401">
        <f>'1A'!C1656</f>
        <v>4.1551724137931103</v>
      </c>
      <c r="D332" s="401">
        <f>'1A'!D1656</f>
        <v>3.9667852906287102</v>
      </c>
      <c r="E332" s="400">
        <f>'1A'!E1656</f>
        <v>4.1690140845070403</v>
      </c>
      <c r="F332" s="401">
        <f>'1A'!F1656</f>
        <v>4.2025316455696196</v>
      </c>
      <c r="G332" s="401">
        <f>'1A'!G1656</f>
        <v>4.00285714285714</v>
      </c>
      <c r="H332" s="400">
        <f>'1A'!H1656</f>
        <v>0</v>
      </c>
      <c r="I332" s="401">
        <f>'1A'!I1656</f>
        <v>0</v>
      </c>
      <c r="J332" s="401">
        <f>'1A'!J1656</f>
        <v>0</v>
      </c>
      <c r="K332" s="400">
        <f>'1A'!K1656</f>
        <v>0</v>
      </c>
      <c r="L332" s="401">
        <f>'1A'!L1656</f>
        <v>0</v>
      </c>
      <c r="M332" s="401">
        <f>'1A'!M1656</f>
        <v>0</v>
      </c>
      <c r="N332" s="654"/>
      <c r="O332" s="464" t="s">
        <v>688</v>
      </c>
    </row>
    <row r="333" spans="1:15" x14ac:dyDescent="0.3">
      <c r="A333" s="399" t="s">
        <v>174</v>
      </c>
      <c r="B333" s="400">
        <f>'1A'!B1657</f>
        <v>0.67582574873700596</v>
      </c>
      <c r="C333" s="401">
        <f>'1A'!C1657</f>
        <v>0.77351827240101401</v>
      </c>
      <c r="D333" s="401">
        <f>'1A'!D1657</f>
        <v>0.79716688672703095</v>
      </c>
      <c r="E333" s="400">
        <f>'1A'!E1657</f>
        <v>0.67582574873700596</v>
      </c>
      <c r="F333" s="401">
        <f>'1A'!F1657</f>
        <v>0.76349426078610805</v>
      </c>
      <c r="G333" s="401">
        <f>'1A'!G1657</f>
        <v>0.81707624481963004</v>
      </c>
      <c r="H333" s="400">
        <f>'1A'!H1657</f>
        <v>0</v>
      </c>
      <c r="I333" s="401">
        <f>'1A'!I1657</f>
        <v>0</v>
      </c>
      <c r="J333" s="401">
        <f>'1A'!J1657</f>
        <v>0</v>
      </c>
      <c r="K333" s="400">
        <f>'1A'!K1657</f>
        <v>0</v>
      </c>
      <c r="L333" s="401">
        <f>'1A'!L1657</f>
        <v>0</v>
      </c>
      <c r="M333" s="401">
        <f>'1A'!M1657</f>
        <v>0</v>
      </c>
      <c r="N333" s="654"/>
      <c r="O333" s="464" t="s">
        <v>688</v>
      </c>
    </row>
    <row r="334" spans="1:15" x14ac:dyDescent="0.3">
      <c r="A334" s="399" t="s">
        <v>260</v>
      </c>
      <c r="B334" s="400" t="str">
        <f>'1A'!B1658</f>
        <v>-</v>
      </c>
      <c r="C334" s="401" t="str">
        <f>'1A'!C1658</f>
        <v xml:space="preserve"> </v>
      </c>
      <c r="D334" s="401" t="str">
        <f>'1A'!D1658</f>
        <v>*</v>
      </c>
      <c r="E334" s="400" t="str">
        <f>'1A'!E1658</f>
        <v>-</v>
      </c>
      <c r="F334" s="401" t="str">
        <f>'1A'!F1658</f>
        <v xml:space="preserve"> </v>
      </c>
      <c r="G334" s="401" t="str">
        <f>'1A'!G1658</f>
        <v xml:space="preserve"> </v>
      </c>
      <c r="H334" s="400">
        <f>'1A'!H1658</f>
        <v>0</v>
      </c>
      <c r="I334" s="401">
        <f>'1A'!I1658</f>
        <v>0</v>
      </c>
      <c r="J334" s="401">
        <f>'1A'!J1658</f>
        <v>0</v>
      </c>
      <c r="K334" s="400">
        <f>'1A'!K1658</f>
        <v>0</v>
      </c>
      <c r="L334" s="401">
        <f>'1A'!L1658</f>
        <v>0</v>
      </c>
      <c r="M334" s="401">
        <f>'1A'!M1658</f>
        <v>0</v>
      </c>
      <c r="N334" s="654"/>
      <c r="O334" s="464" t="s">
        <v>688</v>
      </c>
    </row>
    <row r="335" spans="1:15" x14ac:dyDescent="0.3">
      <c r="A335" s="399" t="s">
        <v>173</v>
      </c>
      <c r="B335" s="400" t="str">
        <f>'1A'!B1659</f>
        <v>-</v>
      </c>
      <c r="C335" s="401">
        <f>'1A'!C1659</f>
        <v>1.789443275976553E-2</v>
      </c>
      <c r="D335" s="401">
        <f>'1A'!D1659</f>
        <v>0.25368438810677546</v>
      </c>
      <c r="E335" s="400" t="str">
        <f>'1A'!E1659</f>
        <v>-</v>
      </c>
      <c r="F335" s="401">
        <f>'1A'!F1659</f>
        <v>-4.3900213510536405E-2</v>
      </c>
      <c r="G335" s="401">
        <f>'1A'!G1659</f>
        <v>0.20335549185691901</v>
      </c>
      <c r="H335" s="400">
        <f>'1A'!H1659</f>
        <v>0</v>
      </c>
      <c r="I335" s="401">
        <f>'1A'!I1659</f>
        <v>0</v>
      </c>
      <c r="J335" s="401">
        <f>'1A'!J1659</f>
        <v>0</v>
      </c>
      <c r="K335" s="400">
        <f>'1A'!K1659</f>
        <v>0</v>
      </c>
      <c r="L335" s="401">
        <f>'1A'!L1659</f>
        <v>0</v>
      </c>
      <c r="M335" s="401">
        <f>'1A'!M1659</f>
        <v>0</v>
      </c>
      <c r="N335" s="654"/>
      <c r="O335" s="464" t="s">
        <v>688</v>
      </c>
    </row>
    <row r="336" spans="1:15" ht="26" x14ac:dyDescent="0.3">
      <c r="A336" s="465" t="s">
        <v>742</v>
      </c>
      <c r="B336" s="466">
        <f>'1A'!B1740</f>
        <v>0.11267605633802801</v>
      </c>
      <c r="C336" s="467">
        <f>'1A'!C1740</f>
        <v>0.135446685878963</v>
      </c>
      <c r="D336" s="467">
        <f>'1A'!D1740</f>
        <v>9.6428571428571405E-2</v>
      </c>
      <c r="E336" s="466">
        <f>'1A'!E1740</f>
        <v>0.11267605633802801</v>
      </c>
      <c r="F336" s="467">
        <f>'1A'!F1740</f>
        <v>0.19620253164557</v>
      </c>
      <c r="G336" s="467">
        <f>'1A'!G1740</f>
        <v>0.14942528735632199</v>
      </c>
      <c r="H336" s="466">
        <f>'1A'!H1740</f>
        <v>0</v>
      </c>
      <c r="I336" s="467">
        <f>'1A'!I1740</f>
        <v>0</v>
      </c>
      <c r="J336" s="467">
        <f>'1A'!J1740</f>
        <v>0</v>
      </c>
      <c r="K336" s="466">
        <f>'1A'!K1740</f>
        <v>0</v>
      </c>
      <c r="L336" s="467">
        <f>'1A'!L1740</f>
        <v>0</v>
      </c>
      <c r="M336" s="682">
        <f>'1A'!M1740</f>
        <v>0</v>
      </c>
      <c r="N336" s="685" t="str">
        <f>'1A'!N1740 &amp;""</f>
        <v>Academic
Self-Concept</v>
      </c>
      <c r="O336" s="464" t="s">
        <v>688</v>
      </c>
    </row>
    <row r="337" spans="1:15" x14ac:dyDescent="0.3">
      <c r="A337" s="399" t="s">
        <v>112</v>
      </c>
      <c r="B337" s="468">
        <f>'1A'!B1741</f>
        <v>0.29577464788732399</v>
      </c>
      <c r="C337" s="469">
        <f>'1A'!C1741</f>
        <v>0.33717579250720497</v>
      </c>
      <c r="D337" s="469">
        <f>'1A'!D1741</f>
        <v>0.27857142857142903</v>
      </c>
      <c r="E337" s="468">
        <f>'1A'!E1741</f>
        <v>0.29577464788732399</v>
      </c>
      <c r="F337" s="469">
        <f>'1A'!F1741</f>
        <v>0.322784810126582</v>
      </c>
      <c r="G337" s="469">
        <f>'1A'!G1741</f>
        <v>0.30459770114942503</v>
      </c>
      <c r="H337" s="468">
        <f>'1A'!H1741</f>
        <v>0</v>
      </c>
      <c r="I337" s="469">
        <f>'1A'!I1741</f>
        <v>0</v>
      </c>
      <c r="J337" s="469">
        <f>'1A'!J1741</f>
        <v>0</v>
      </c>
      <c r="K337" s="468">
        <f>'1A'!K1741</f>
        <v>0</v>
      </c>
      <c r="L337" s="469">
        <f>'1A'!L1741</f>
        <v>0</v>
      </c>
      <c r="M337" s="469">
        <f>'1A'!M1741</f>
        <v>0</v>
      </c>
      <c r="N337" s="652"/>
      <c r="O337" s="464" t="s">
        <v>688</v>
      </c>
    </row>
    <row r="338" spans="1:15" x14ac:dyDescent="0.3">
      <c r="A338" s="399" t="s">
        <v>113</v>
      </c>
      <c r="B338" s="468">
        <f>'1A'!B1742</f>
        <v>0.352112676056338</v>
      </c>
      <c r="C338" s="469">
        <f>'1A'!C1742</f>
        <v>0.31412103746397702</v>
      </c>
      <c r="D338" s="469">
        <f>'1A'!D1742</f>
        <v>0.35</v>
      </c>
      <c r="E338" s="468">
        <f>'1A'!E1742</f>
        <v>0.352112676056338</v>
      </c>
      <c r="F338" s="469">
        <f>'1A'!F1742</f>
        <v>0.322784810126582</v>
      </c>
      <c r="G338" s="469">
        <f>'1A'!G1742</f>
        <v>0.35057471264367801</v>
      </c>
      <c r="H338" s="468">
        <f>'1A'!H1742</f>
        <v>0</v>
      </c>
      <c r="I338" s="469">
        <f>'1A'!I1742</f>
        <v>0</v>
      </c>
      <c r="J338" s="469">
        <f>'1A'!J1742</f>
        <v>0</v>
      </c>
      <c r="K338" s="468">
        <f>'1A'!K1742</f>
        <v>0</v>
      </c>
      <c r="L338" s="469">
        <f>'1A'!L1742</f>
        <v>0</v>
      </c>
      <c r="M338" s="469">
        <f>'1A'!M1742</f>
        <v>0</v>
      </c>
      <c r="N338" s="652"/>
      <c r="O338" s="464" t="s">
        <v>688</v>
      </c>
    </row>
    <row r="339" spans="1:15" x14ac:dyDescent="0.3">
      <c r="A339" s="399" t="s">
        <v>114</v>
      </c>
      <c r="B339" s="468">
        <f>'1A'!B1743</f>
        <v>0.183098591549296</v>
      </c>
      <c r="C339" s="469">
        <f>'1A'!C1743</f>
        <v>0.16714697406340101</v>
      </c>
      <c r="D339" s="469">
        <f>'1A'!D1743</f>
        <v>0.20952380952381</v>
      </c>
      <c r="E339" s="468">
        <f>'1A'!E1743</f>
        <v>0.183098591549296</v>
      </c>
      <c r="F339" s="469">
        <f>'1A'!F1743</f>
        <v>0.126582278481013</v>
      </c>
      <c r="G339" s="469">
        <f>'1A'!G1743</f>
        <v>0.15517241379310301</v>
      </c>
      <c r="H339" s="468">
        <f>'1A'!H1743</f>
        <v>0</v>
      </c>
      <c r="I339" s="469">
        <f>'1A'!I1743</f>
        <v>0</v>
      </c>
      <c r="J339" s="469">
        <f>'1A'!J1743</f>
        <v>0</v>
      </c>
      <c r="K339" s="468">
        <f>'1A'!K1743</f>
        <v>0</v>
      </c>
      <c r="L339" s="469">
        <f>'1A'!L1743</f>
        <v>0</v>
      </c>
      <c r="M339" s="469">
        <f>'1A'!M1743</f>
        <v>0</v>
      </c>
      <c r="N339" s="652"/>
      <c r="O339" s="464" t="s">
        <v>688</v>
      </c>
    </row>
    <row r="340" spans="1:15" x14ac:dyDescent="0.3">
      <c r="A340" s="399" t="s">
        <v>115</v>
      </c>
      <c r="B340" s="468">
        <f>'1A'!B1744</f>
        <v>5.63380281690141E-2</v>
      </c>
      <c r="C340" s="469">
        <f>'1A'!C1744</f>
        <v>4.6109510086455301E-2</v>
      </c>
      <c r="D340" s="469">
        <f>'1A'!D1744</f>
        <v>6.5476190476190493E-2</v>
      </c>
      <c r="E340" s="468">
        <f>'1A'!E1744</f>
        <v>5.63380281690141E-2</v>
      </c>
      <c r="F340" s="469">
        <f>'1A'!F1744</f>
        <v>3.1645569620253201E-2</v>
      </c>
      <c r="G340" s="469">
        <f>'1A'!G1744</f>
        <v>4.0229885057471299E-2</v>
      </c>
      <c r="H340" s="468">
        <f>'1A'!H1744</f>
        <v>0</v>
      </c>
      <c r="I340" s="469">
        <f>'1A'!I1744</f>
        <v>0</v>
      </c>
      <c r="J340" s="469">
        <f>'1A'!J1744</f>
        <v>0</v>
      </c>
      <c r="K340" s="468">
        <f>'1A'!K1744</f>
        <v>0</v>
      </c>
      <c r="L340" s="469">
        <f>'1A'!L1744</f>
        <v>0</v>
      </c>
      <c r="M340" s="469">
        <f>'1A'!M1744</f>
        <v>0</v>
      </c>
      <c r="N340" s="652"/>
      <c r="O340" s="464" t="s">
        <v>688</v>
      </c>
    </row>
    <row r="341" spans="1:15" x14ac:dyDescent="0.3">
      <c r="A341" s="473" t="s">
        <v>259</v>
      </c>
      <c r="B341" s="471">
        <f>'1A'!B1745</f>
        <v>71</v>
      </c>
      <c r="C341" s="472">
        <f>'1A'!C1745</f>
        <v>347</v>
      </c>
      <c r="D341" s="472">
        <f>'1A'!D1745</f>
        <v>840</v>
      </c>
      <c r="E341" s="471">
        <f>'1A'!E1745</f>
        <v>71</v>
      </c>
      <c r="F341" s="472">
        <f>'1A'!F1745</f>
        <v>158</v>
      </c>
      <c r="G341" s="472">
        <f>'1A'!G1745</f>
        <v>348</v>
      </c>
      <c r="H341" s="471">
        <f>'1A'!H1745</f>
        <v>0</v>
      </c>
      <c r="I341" s="472">
        <f>'1A'!I1745</f>
        <v>0</v>
      </c>
      <c r="J341" s="472">
        <f>'1A'!J1745</f>
        <v>0</v>
      </c>
      <c r="K341" s="471">
        <f>'1A'!K1745</f>
        <v>0</v>
      </c>
      <c r="L341" s="472">
        <f>'1A'!L1745</f>
        <v>0</v>
      </c>
      <c r="M341" s="472">
        <f>'1A'!M1745</f>
        <v>0</v>
      </c>
      <c r="N341" s="653"/>
      <c r="O341" s="464" t="s">
        <v>688</v>
      </c>
    </row>
    <row r="342" spans="1:15" x14ac:dyDescent="0.3">
      <c r="A342" s="399" t="s">
        <v>194</v>
      </c>
      <c r="B342" s="400">
        <f>'1A'!B1746</f>
        <v>3.22535211267606</v>
      </c>
      <c r="C342" s="401">
        <f>'1A'!C1746</f>
        <v>3.3487031700288199</v>
      </c>
      <c r="D342" s="401">
        <f>'1A'!D1746</f>
        <v>3.13095238095238</v>
      </c>
      <c r="E342" s="400">
        <f>'1A'!E1746</f>
        <v>3.22535211267606</v>
      </c>
      <c r="F342" s="401">
        <f>'1A'!F1746</f>
        <v>3.5253164556962</v>
      </c>
      <c r="G342" s="401">
        <f>'1A'!G1746</f>
        <v>3.3678160919540199</v>
      </c>
      <c r="H342" s="400">
        <f>'1A'!H1746</f>
        <v>0</v>
      </c>
      <c r="I342" s="401">
        <f>'1A'!I1746</f>
        <v>0</v>
      </c>
      <c r="J342" s="401">
        <f>'1A'!J1746</f>
        <v>0</v>
      </c>
      <c r="K342" s="400">
        <f>'1A'!K1746</f>
        <v>0</v>
      </c>
      <c r="L342" s="401">
        <f>'1A'!L1746</f>
        <v>0</v>
      </c>
      <c r="M342" s="401">
        <f>'1A'!M1746</f>
        <v>0</v>
      </c>
      <c r="N342" s="654"/>
      <c r="O342" s="464" t="s">
        <v>688</v>
      </c>
    </row>
    <row r="343" spans="1:15" x14ac:dyDescent="0.3">
      <c r="A343" s="399" t="s">
        <v>174</v>
      </c>
      <c r="B343" s="400">
        <f>'1A'!B1747</f>
        <v>1.05826249914783</v>
      </c>
      <c r="C343" s="401">
        <f>'1A'!C1747</f>
        <v>1.05458935989119</v>
      </c>
      <c r="D343" s="401">
        <f>'1A'!D1747</f>
        <v>1.0582527924366301</v>
      </c>
      <c r="E343" s="400">
        <f>'1A'!E1747</f>
        <v>1.05826249914783</v>
      </c>
      <c r="F343" s="401">
        <f>'1A'!F1747</f>
        <v>1.04485007664134</v>
      </c>
      <c r="G343" s="401">
        <f>'1A'!G1747</f>
        <v>1.04222044639114</v>
      </c>
      <c r="H343" s="400">
        <f>'1A'!H1747</f>
        <v>0</v>
      </c>
      <c r="I343" s="401">
        <f>'1A'!I1747</f>
        <v>0</v>
      </c>
      <c r="J343" s="401">
        <f>'1A'!J1747</f>
        <v>0</v>
      </c>
      <c r="K343" s="400">
        <f>'1A'!K1747</f>
        <v>0</v>
      </c>
      <c r="L343" s="401">
        <f>'1A'!L1747</f>
        <v>0</v>
      </c>
      <c r="M343" s="401">
        <f>'1A'!M1747</f>
        <v>0</v>
      </c>
      <c r="N343" s="654"/>
      <c r="O343" s="464" t="s">
        <v>688</v>
      </c>
    </row>
    <row r="344" spans="1:15" x14ac:dyDescent="0.3">
      <c r="A344" s="399" t="s">
        <v>260</v>
      </c>
      <c r="B344" s="400" t="str">
        <f>'1A'!B1748</f>
        <v>-</v>
      </c>
      <c r="C344" s="401" t="str">
        <f>'1A'!C1748</f>
        <v xml:space="preserve"> </v>
      </c>
      <c r="D344" s="401" t="str">
        <f>'1A'!D1748</f>
        <v xml:space="preserve"> </v>
      </c>
      <c r="E344" s="400" t="str">
        <f>'1A'!E1748</f>
        <v>-</v>
      </c>
      <c r="F344" s="401" t="str">
        <f>'1A'!F1748</f>
        <v>*</v>
      </c>
      <c r="G344" s="401" t="str">
        <f>'1A'!G1748</f>
        <v xml:space="preserve"> </v>
      </c>
      <c r="H344" s="400">
        <f>'1A'!H1748</f>
        <v>0</v>
      </c>
      <c r="I344" s="401">
        <f>'1A'!I1748</f>
        <v>0</v>
      </c>
      <c r="J344" s="401">
        <f>'1A'!J1748</f>
        <v>0</v>
      </c>
      <c r="K344" s="400">
        <f>'1A'!K1748</f>
        <v>0</v>
      </c>
      <c r="L344" s="401">
        <f>'1A'!L1748</f>
        <v>0</v>
      </c>
      <c r="M344" s="401">
        <f>'1A'!M1748</f>
        <v>0</v>
      </c>
      <c r="N344" s="654"/>
      <c r="O344" s="464" t="s">
        <v>688</v>
      </c>
    </row>
    <row r="345" spans="1:15" x14ac:dyDescent="0.3">
      <c r="A345" s="399" t="s">
        <v>173</v>
      </c>
      <c r="B345" s="400" t="str">
        <f>'1A'!B1749</f>
        <v>-</v>
      </c>
      <c r="C345" s="401">
        <f>'1A'!C1749</f>
        <v>-0.11696596044311212</v>
      </c>
      <c r="D345" s="401">
        <f>'1A'!D1749</f>
        <v>8.9203385427714624E-2</v>
      </c>
      <c r="E345" s="400" t="str">
        <f>'1A'!E1749</f>
        <v>-</v>
      </c>
      <c r="F345" s="401">
        <f>'1A'!F1749</f>
        <v>-0.28708840600784785</v>
      </c>
      <c r="G345" s="401">
        <f>'1A'!G1749</f>
        <v>-0.1366927503401654</v>
      </c>
      <c r="H345" s="400">
        <f>'1A'!H1749</f>
        <v>0</v>
      </c>
      <c r="I345" s="401">
        <f>'1A'!I1749</f>
        <v>0</v>
      </c>
      <c r="J345" s="401">
        <f>'1A'!J1749</f>
        <v>0</v>
      </c>
      <c r="K345" s="400">
        <f>'1A'!K1749</f>
        <v>0</v>
      </c>
      <c r="L345" s="401">
        <f>'1A'!L1749</f>
        <v>0</v>
      </c>
      <c r="M345" s="401">
        <f>'1A'!M1749</f>
        <v>0</v>
      </c>
      <c r="N345" s="654"/>
      <c r="O345" s="464" t="s">
        <v>688</v>
      </c>
    </row>
    <row r="346" spans="1:15" ht="52" x14ac:dyDescent="0.3">
      <c r="A346" s="465" t="s">
        <v>948</v>
      </c>
      <c r="B346" s="466">
        <f>'1A'!B1780</f>
        <v>0.22535211267605601</v>
      </c>
      <c r="C346" s="467">
        <f>'1A'!C1780</f>
        <v>0.198275862068966</v>
      </c>
      <c r="D346" s="467">
        <f>'1A'!D1780</f>
        <v>0.177592371871275</v>
      </c>
      <c r="E346" s="466">
        <f>'1A'!E1780</f>
        <v>0.22535211267605601</v>
      </c>
      <c r="F346" s="467">
        <f>'1A'!F1780</f>
        <v>0.259493670886076</v>
      </c>
      <c r="G346" s="467">
        <f>'1A'!G1780</f>
        <v>0.247126436781609</v>
      </c>
      <c r="H346" s="466">
        <f>'1A'!H1780</f>
        <v>0</v>
      </c>
      <c r="I346" s="467">
        <f>'1A'!I1780</f>
        <v>0</v>
      </c>
      <c r="J346" s="467">
        <f>'1A'!J1780</f>
        <v>0</v>
      </c>
      <c r="K346" s="466">
        <f>'1A'!K1780</f>
        <v>0</v>
      </c>
      <c r="L346" s="467">
        <f>'1A'!L1780</f>
        <v>0</v>
      </c>
      <c r="M346" s="682">
        <f>'1A'!M1780</f>
        <v>0</v>
      </c>
      <c r="N346" s="685" t="str">
        <f>'1A'!N1780 &amp;""</f>
        <v>Academic
Self-Concept</v>
      </c>
      <c r="O346" s="464" t="s">
        <v>688</v>
      </c>
    </row>
    <row r="347" spans="1:15" x14ac:dyDescent="0.3">
      <c r="A347" s="399" t="s">
        <v>112</v>
      </c>
      <c r="B347" s="468">
        <f>'1A'!B1781</f>
        <v>0.53521126760563398</v>
      </c>
      <c r="C347" s="469">
        <f>'1A'!C1781</f>
        <v>0.41091954022988503</v>
      </c>
      <c r="D347" s="469">
        <f>'1A'!D1781</f>
        <v>0.38498212157330203</v>
      </c>
      <c r="E347" s="468">
        <f>'1A'!E1781</f>
        <v>0.53521126760563398</v>
      </c>
      <c r="F347" s="469">
        <f>'1A'!F1781</f>
        <v>0.468354430379747</v>
      </c>
      <c r="G347" s="469">
        <f>'1A'!G1781</f>
        <v>0.40804597701149398</v>
      </c>
      <c r="H347" s="468">
        <f>'1A'!H1781</f>
        <v>0</v>
      </c>
      <c r="I347" s="469">
        <f>'1A'!I1781</f>
        <v>0</v>
      </c>
      <c r="J347" s="469">
        <f>'1A'!J1781</f>
        <v>0</v>
      </c>
      <c r="K347" s="468">
        <f>'1A'!K1781</f>
        <v>0</v>
      </c>
      <c r="L347" s="469">
        <f>'1A'!L1781</f>
        <v>0</v>
      </c>
      <c r="M347" s="469">
        <f>'1A'!M1781</f>
        <v>0</v>
      </c>
      <c r="N347" s="652"/>
      <c r="O347" s="464" t="s">
        <v>688</v>
      </c>
    </row>
    <row r="348" spans="1:15" x14ac:dyDescent="0.3">
      <c r="A348" s="399" t="s">
        <v>113</v>
      </c>
      <c r="B348" s="468">
        <f>'1A'!B1782</f>
        <v>0.19718309859154901</v>
      </c>
      <c r="C348" s="469">
        <f>'1A'!C1782</f>
        <v>0.28735632183908</v>
      </c>
      <c r="D348" s="469">
        <f>'1A'!D1782</f>
        <v>0.31346841477949899</v>
      </c>
      <c r="E348" s="468">
        <f>'1A'!E1782</f>
        <v>0.19718309859154901</v>
      </c>
      <c r="F348" s="469">
        <f>'1A'!F1782</f>
        <v>0.208860759493671</v>
      </c>
      <c r="G348" s="469">
        <f>'1A'!G1782</f>
        <v>0.26436781609195398</v>
      </c>
      <c r="H348" s="468">
        <f>'1A'!H1782</f>
        <v>0</v>
      </c>
      <c r="I348" s="469">
        <f>'1A'!I1782</f>
        <v>0</v>
      </c>
      <c r="J348" s="469">
        <f>'1A'!J1782</f>
        <v>0</v>
      </c>
      <c r="K348" s="468">
        <f>'1A'!K1782</f>
        <v>0</v>
      </c>
      <c r="L348" s="469">
        <f>'1A'!L1782</f>
        <v>0</v>
      </c>
      <c r="M348" s="469">
        <f>'1A'!M1782</f>
        <v>0</v>
      </c>
      <c r="N348" s="652"/>
      <c r="O348" s="464" t="s">
        <v>688</v>
      </c>
    </row>
    <row r="349" spans="1:15" x14ac:dyDescent="0.3">
      <c r="A349" s="399" t="s">
        <v>114</v>
      </c>
      <c r="B349" s="468">
        <f>'1A'!B1783</f>
        <v>4.2253521126760597E-2</v>
      </c>
      <c r="C349" s="469">
        <f>'1A'!C1783</f>
        <v>9.1954022988505704E-2</v>
      </c>
      <c r="D349" s="469">
        <f>'1A'!D1783</f>
        <v>0.109654350417163</v>
      </c>
      <c r="E349" s="468">
        <f>'1A'!E1783</f>
        <v>4.2253521126760597E-2</v>
      </c>
      <c r="F349" s="469">
        <f>'1A'!F1783</f>
        <v>5.0632911392405097E-2</v>
      </c>
      <c r="G349" s="469">
        <f>'1A'!G1783</f>
        <v>6.6091954022988494E-2</v>
      </c>
      <c r="H349" s="468">
        <f>'1A'!H1783</f>
        <v>0</v>
      </c>
      <c r="I349" s="469">
        <f>'1A'!I1783</f>
        <v>0</v>
      </c>
      <c r="J349" s="469">
        <f>'1A'!J1783</f>
        <v>0</v>
      </c>
      <c r="K349" s="468">
        <f>'1A'!K1783</f>
        <v>0</v>
      </c>
      <c r="L349" s="469">
        <f>'1A'!L1783</f>
        <v>0</v>
      </c>
      <c r="M349" s="469">
        <f>'1A'!M1783</f>
        <v>0</v>
      </c>
      <c r="N349" s="652"/>
      <c r="O349" s="464" t="s">
        <v>688</v>
      </c>
    </row>
    <row r="350" spans="1:15" x14ac:dyDescent="0.3">
      <c r="A350" s="399" t="s">
        <v>115</v>
      </c>
      <c r="B350" s="468">
        <f>'1A'!B1784</f>
        <v>0</v>
      </c>
      <c r="C350" s="469">
        <f>'1A'!C1784</f>
        <v>1.1494252873563199E-2</v>
      </c>
      <c r="D350" s="469">
        <f>'1A'!D1784</f>
        <v>1.4302741358760401E-2</v>
      </c>
      <c r="E350" s="468">
        <f>'1A'!E1784</f>
        <v>0</v>
      </c>
      <c r="F350" s="469">
        <f>'1A'!F1784</f>
        <v>1.26582278481013E-2</v>
      </c>
      <c r="G350" s="469">
        <f>'1A'!G1784</f>
        <v>1.4367816091954E-2</v>
      </c>
      <c r="H350" s="468">
        <f>'1A'!H1784</f>
        <v>0</v>
      </c>
      <c r="I350" s="469">
        <f>'1A'!I1784</f>
        <v>0</v>
      </c>
      <c r="J350" s="469">
        <f>'1A'!J1784</f>
        <v>0</v>
      </c>
      <c r="K350" s="468">
        <f>'1A'!K1784</f>
        <v>0</v>
      </c>
      <c r="L350" s="469">
        <f>'1A'!L1784</f>
        <v>0</v>
      </c>
      <c r="M350" s="469">
        <f>'1A'!M1784</f>
        <v>0</v>
      </c>
      <c r="N350" s="652"/>
      <c r="O350" s="464" t="s">
        <v>688</v>
      </c>
    </row>
    <row r="351" spans="1:15" x14ac:dyDescent="0.3">
      <c r="A351" s="473" t="s">
        <v>259</v>
      </c>
      <c r="B351" s="471">
        <f>'1A'!B1785</f>
        <v>71</v>
      </c>
      <c r="C351" s="472">
        <f>'1A'!C1785</f>
        <v>348</v>
      </c>
      <c r="D351" s="472">
        <f>'1A'!D1785</f>
        <v>839</v>
      </c>
      <c r="E351" s="471">
        <f>'1A'!E1785</f>
        <v>71</v>
      </c>
      <c r="F351" s="472">
        <f>'1A'!F1785</f>
        <v>158</v>
      </c>
      <c r="G351" s="472">
        <f>'1A'!G1785</f>
        <v>348</v>
      </c>
      <c r="H351" s="471">
        <f>'1A'!H1785</f>
        <v>0</v>
      </c>
      <c r="I351" s="472">
        <f>'1A'!I1785</f>
        <v>0</v>
      </c>
      <c r="J351" s="472">
        <f>'1A'!J1785</f>
        <v>0</v>
      </c>
      <c r="K351" s="471">
        <f>'1A'!K1785</f>
        <v>0</v>
      </c>
      <c r="L351" s="472">
        <f>'1A'!L1785</f>
        <v>0</v>
      </c>
      <c r="M351" s="472">
        <f>'1A'!M1785</f>
        <v>0</v>
      </c>
      <c r="N351" s="653"/>
      <c r="O351" s="464" t="s">
        <v>688</v>
      </c>
    </row>
    <row r="352" spans="1:15" x14ac:dyDescent="0.3">
      <c r="A352" s="399" t="s">
        <v>194</v>
      </c>
      <c r="B352" s="400">
        <f>'1A'!B1786</f>
        <v>3.94366197183099</v>
      </c>
      <c r="C352" s="401">
        <f>'1A'!C1786</f>
        <v>3.6925287356321799</v>
      </c>
      <c r="D352" s="401">
        <f>'1A'!D1786</f>
        <v>3.6019070321811699</v>
      </c>
      <c r="E352" s="400">
        <f>'1A'!E1786</f>
        <v>3.94366197183099</v>
      </c>
      <c r="F352" s="401">
        <f>'1A'!F1786</f>
        <v>3.9113924050632898</v>
      </c>
      <c r="G352" s="401">
        <f>'1A'!G1786</f>
        <v>3.8074712643678201</v>
      </c>
      <c r="H352" s="400">
        <f>'1A'!H1786</f>
        <v>0</v>
      </c>
      <c r="I352" s="401">
        <f>'1A'!I1786</f>
        <v>0</v>
      </c>
      <c r="J352" s="401">
        <f>'1A'!J1786</f>
        <v>0</v>
      </c>
      <c r="K352" s="400">
        <f>'1A'!K1786</f>
        <v>0</v>
      </c>
      <c r="L352" s="401">
        <f>'1A'!L1786</f>
        <v>0</v>
      </c>
      <c r="M352" s="401">
        <f>'1A'!M1786</f>
        <v>0</v>
      </c>
      <c r="N352" s="654"/>
      <c r="O352" s="464" t="s">
        <v>688</v>
      </c>
    </row>
    <row r="353" spans="1:15" x14ac:dyDescent="0.3">
      <c r="A353" s="399" t="s">
        <v>174</v>
      </c>
      <c r="B353" s="400">
        <f>'1A'!B1787</f>
        <v>0.77251581479257003</v>
      </c>
      <c r="C353" s="401">
        <f>'1A'!C1787</f>
        <v>0.92996943755775097</v>
      </c>
      <c r="D353" s="401">
        <f>'1A'!D1787</f>
        <v>0.94920953720623902</v>
      </c>
      <c r="E353" s="400">
        <f>'1A'!E1787</f>
        <v>0.77251581479257003</v>
      </c>
      <c r="F353" s="401">
        <f>'1A'!F1787</f>
        <v>0.88425539466789504</v>
      </c>
      <c r="G353" s="401">
        <f>'1A'!G1787</f>
        <v>0.93306315089188196</v>
      </c>
      <c r="H353" s="400">
        <f>'1A'!H1787</f>
        <v>0</v>
      </c>
      <c r="I353" s="401">
        <f>'1A'!I1787</f>
        <v>0</v>
      </c>
      <c r="J353" s="401">
        <f>'1A'!J1787</f>
        <v>0</v>
      </c>
      <c r="K353" s="400">
        <f>'1A'!K1787</f>
        <v>0</v>
      </c>
      <c r="L353" s="401">
        <f>'1A'!L1787</f>
        <v>0</v>
      </c>
      <c r="M353" s="401">
        <f>'1A'!M1787</f>
        <v>0</v>
      </c>
      <c r="N353" s="654"/>
      <c r="O353" s="464" t="s">
        <v>688</v>
      </c>
    </row>
    <row r="354" spans="1:15" x14ac:dyDescent="0.3">
      <c r="A354" s="399" t="s">
        <v>260</v>
      </c>
      <c r="B354" s="400" t="str">
        <f>'1A'!B1788</f>
        <v>-</v>
      </c>
      <c r="C354" s="401" t="str">
        <f>'1A'!C1788</f>
        <v>*</v>
      </c>
      <c r="D354" s="401" t="str">
        <f>'1A'!D1788</f>
        <v>**</v>
      </c>
      <c r="E354" s="400" t="str">
        <f>'1A'!E1788</f>
        <v>-</v>
      </c>
      <c r="F354" s="401" t="str">
        <f>'1A'!F1788</f>
        <v xml:space="preserve"> </v>
      </c>
      <c r="G354" s="401" t="str">
        <f>'1A'!G1788</f>
        <v xml:space="preserve"> </v>
      </c>
      <c r="H354" s="400">
        <f>'1A'!H1788</f>
        <v>0</v>
      </c>
      <c r="I354" s="401">
        <f>'1A'!I1788</f>
        <v>0</v>
      </c>
      <c r="J354" s="401">
        <f>'1A'!J1788</f>
        <v>0</v>
      </c>
      <c r="K354" s="400">
        <f>'1A'!K1788</f>
        <v>0</v>
      </c>
      <c r="L354" s="401">
        <f>'1A'!L1788</f>
        <v>0</v>
      </c>
      <c r="M354" s="401">
        <f>'1A'!M1788</f>
        <v>0</v>
      </c>
      <c r="N354" s="654"/>
      <c r="O354" s="464" t="s">
        <v>688</v>
      </c>
    </row>
    <row r="355" spans="1:15" x14ac:dyDescent="0.3">
      <c r="A355" s="399" t="s">
        <v>173</v>
      </c>
      <c r="B355" s="400" t="str">
        <f>'1A'!B1789</f>
        <v>-</v>
      </c>
      <c r="C355" s="401">
        <f>'1A'!C1789</f>
        <v>0.27004461228137377</v>
      </c>
      <c r="D355" s="401">
        <f>'1A'!D1789</f>
        <v>0.36004162016290975</v>
      </c>
      <c r="E355" s="400" t="str">
        <f>'1A'!E1789</f>
        <v>-</v>
      </c>
      <c r="F355" s="401">
        <f>'1A'!F1789</f>
        <v>3.6493491543605316E-2</v>
      </c>
      <c r="G355" s="401">
        <f>'1A'!G1789</f>
        <v>0.14596086806449274</v>
      </c>
      <c r="H355" s="400">
        <f>'1A'!H1789</f>
        <v>0</v>
      </c>
      <c r="I355" s="401">
        <f>'1A'!I1789</f>
        <v>0</v>
      </c>
      <c r="J355" s="401">
        <f>'1A'!J1789</f>
        <v>0</v>
      </c>
      <c r="K355" s="400">
        <f>'1A'!K1789</f>
        <v>0</v>
      </c>
      <c r="L355" s="401">
        <f>'1A'!L1789</f>
        <v>0</v>
      </c>
      <c r="M355" s="401">
        <f>'1A'!M1789</f>
        <v>0</v>
      </c>
      <c r="N355" s="654"/>
      <c r="O355" s="464" t="s">
        <v>688</v>
      </c>
    </row>
    <row r="356" spans="1:15" ht="52" x14ac:dyDescent="0.3">
      <c r="A356" s="465" t="s">
        <v>957</v>
      </c>
      <c r="B356" s="466">
        <f>'1A'!B1800</f>
        <v>8.4507042253521097E-2</v>
      </c>
      <c r="C356" s="467">
        <f>'1A'!C1800</f>
        <v>5.7636887608069197E-2</v>
      </c>
      <c r="D356" s="467">
        <f>'1A'!D1800</f>
        <v>6.83453237410072E-2</v>
      </c>
      <c r="E356" s="466">
        <f>'1A'!E1800</f>
        <v>8.4507042253521097E-2</v>
      </c>
      <c r="F356" s="467">
        <f>'1A'!F1800</f>
        <v>8.8607594936708806E-2</v>
      </c>
      <c r="G356" s="467">
        <f>'1A'!G1800</f>
        <v>9.7982708933717605E-2</v>
      </c>
      <c r="H356" s="466">
        <f>'1A'!H1800</f>
        <v>0</v>
      </c>
      <c r="I356" s="467">
        <f>'1A'!I1800</f>
        <v>0</v>
      </c>
      <c r="J356" s="467">
        <f>'1A'!J1800</f>
        <v>0</v>
      </c>
      <c r="K356" s="466">
        <f>'1A'!K1800</f>
        <v>0</v>
      </c>
      <c r="L356" s="467">
        <f>'1A'!L1800</f>
        <v>0</v>
      </c>
      <c r="M356" s="467">
        <f>'1A'!M1800</f>
        <v>0</v>
      </c>
      <c r="N356" s="651"/>
      <c r="O356" s="402" t="s">
        <v>698</v>
      </c>
    </row>
    <row r="357" spans="1:15" x14ac:dyDescent="0.3">
      <c r="A357" s="399" t="s">
        <v>112</v>
      </c>
      <c r="B357" s="468">
        <f>'1A'!B1801</f>
        <v>0.28169014084506999</v>
      </c>
      <c r="C357" s="469">
        <f>'1A'!C1801</f>
        <v>0.18731988472622499</v>
      </c>
      <c r="D357" s="469">
        <f>'1A'!D1801</f>
        <v>0.190647482014388</v>
      </c>
      <c r="E357" s="468">
        <f>'1A'!E1801</f>
        <v>0.28169014084506999</v>
      </c>
      <c r="F357" s="469">
        <f>'1A'!F1801</f>
        <v>0.227848101265823</v>
      </c>
      <c r="G357" s="469">
        <f>'1A'!G1801</f>
        <v>0.23054755043227701</v>
      </c>
      <c r="H357" s="468">
        <f>'1A'!H1801</f>
        <v>0</v>
      </c>
      <c r="I357" s="469">
        <f>'1A'!I1801</f>
        <v>0</v>
      </c>
      <c r="J357" s="469">
        <f>'1A'!J1801</f>
        <v>0</v>
      </c>
      <c r="K357" s="468">
        <f>'1A'!K1801</f>
        <v>0</v>
      </c>
      <c r="L357" s="469">
        <f>'1A'!L1801</f>
        <v>0</v>
      </c>
      <c r="M357" s="469">
        <f>'1A'!M1801</f>
        <v>0</v>
      </c>
      <c r="N357" s="652"/>
      <c r="O357" s="402" t="s">
        <v>698</v>
      </c>
    </row>
    <row r="358" spans="1:15" x14ac:dyDescent="0.3">
      <c r="A358" s="399" t="s">
        <v>113</v>
      </c>
      <c r="B358" s="468">
        <f>'1A'!B1802</f>
        <v>0.352112676056338</v>
      </c>
      <c r="C358" s="469">
        <f>'1A'!C1802</f>
        <v>0.244956772334294</v>
      </c>
      <c r="D358" s="469">
        <f>'1A'!D1802</f>
        <v>0.30695443645083897</v>
      </c>
      <c r="E358" s="468">
        <f>'1A'!E1802</f>
        <v>0.352112676056338</v>
      </c>
      <c r="F358" s="469">
        <f>'1A'!F1802</f>
        <v>0.30379746835443</v>
      </c>
      <c r="G358" s="469">
        <f>'1A'!G1802</f>
        <v>0.32276657060518699</v>
      </c>
      <c r="H358" s="468">
        <f>'1A'!H1802</f>
        <v>0</v>
      </c>
      <c r="I358" s="469">
        <f>'1A'!I1802</f>
        <v>0</v>
      </c>
      <c r="J358" s="469">
        <f>'1A'!J1802</f>
        <v>0</v>
      </c>
      <c r="K358" s="468">
        <f>'1A'!K1802</f>
        <v>0</v>
      </c>
      <c r="L358" s="469">
        <f>'1A'!L1802</f>
        <v>0</v>
      </c>
      <c r="M358" s="469">
        <f>'1A'!M1802</f>
        <v>0</v>
      </c>
      <c r="N358" s="652"/>
      <c r="O358" s="402" t="s">
        <v>698</v>
      </c>
    </row>
    <row r="359" spans="1:15" x14ac:dyDescent="0.3">
      <c r="A359" s="399" t="s">
        <v>114</v>
      </c>
      <c r="B359" s="468">
        <f>'1A'!B1803</f>
        <v>0.154929577464789</v>
      </c>
      <c r="C359" s="469">
        <f>'1A'!C1803</f>
        <v>0.291066282420749</v>
      </c>
      <c r="D359" s="469">
        <f>'1A'!D1803</f>
        <v>0.26498800959232599</v>
      </c>
      <c r="E359" s="468">
        <f>'1A'!E1803</f>
        <v>0.154929577464789</v>
      </c>
      <c r="F359" s="469">
        <f>'1A'!F1803</f>
        <v>0.208860759493671</v>
      </c>
      <c r="G359" s="469">
        <f>'1A'!G1803</f>
        <v>0.20461095100864601</v>
      </c>
      <c r="H359" s="468">
        <f>'1A'!H1803</f>
        <v>0</v>
      </c>
      <c r="I359" s="469">
        <f>'1A'!I1803</f>
        <v>0</v>
      </c>
      <c r="J359" s="469">
        <f>'1A'!J1803</f>
        <v>0</v>
      </c>
      <c r="K359" s="468">
        <f>'1A'!K1803</f>
        <v>0</v>
      </c>
      <c r="L359" s="469">
        <f>'1A'!L1803</f>
        <v>0</v>
      </c>
      <c r="M359" s="469">
        <f>'1A'!M1803</f>
        <v>0</v>
      </c>
      <c r="N359" s="652"/>
      <c r="O359" s="402" t="s">
        <v>698</v>
      </c>
    </row>
    <row r="360" spans="1:15" s="343" customFormat="1" x14ac:dyDescent="0.3">
      <c r="A360" s="399" t="s">
        <v>115</v>
      </c>
      <c r="B360" s="468">
        <f>'1A'!B1804</f>
        <v>0.12676056338028199</v>
      </c>
      <c r="C360" s="469">
        <f>'1A'!C1804</f>
        <v>0.219020172910663</v>
      </c>
      <c r="D360" s="469">
        <f>'1A'!D1804</f>
        <v>0.16906474820143899</v>
      </c>
      <c r="E360" s="468">
        <f>'1A'!E1804</f>
        <v>0.12676056338028199</v>
      </c>
      <c r="F360" s="469">
        <f>'1A'!F1804</f>
        <v>0.170886075949367</v>
      </c>
      <c r="G360" s="469">
        <f>'1A'!G1804</f>
        <v>0.144092219020173</v>
      </c>
      <c r="H360" s="468">
        <f>'1A'!H1804</f>
        <v>0</v>
      </c>
      <c r="I360" s="469">
        <f>'1A'!I1804</f>
        <v>0</v>
      </c>
      <c r="J360" s="469">
        <f>'1A'!J1804</f>
        <v>0</v>
      </c>
      <c r="K360" s="468">
        <f>'1A'!K1804</f>
        <v>0</v>
      </c>
      <c r="L360" s="469">
        <f>'1A'!L1804</f>
        <v>0</v>
      </c>
      <c r="M360" s="469">
        <f>'1A'!M1804</f>
        <v>0</v>
      </c>
      <c r="N360" s="652"/>
      <c r="O360" s="402" t="s">
        <v>698</v>
      </c>
    </row>
    <row r="361" spans="1:15" s="343" customFormat="1" x14ac:dyDescent="0.3">
      <c r="A361" s="473" t="s">
        <v>259</v>
      </c>
      <c r="B361" s="471">
        <f>'1A'!B1805</f>
        <v>71</v>
      </c>
      <c r="C361" s="472">
        <f>'1A'!C1805</f>
        <v>347</v>
      </c>
      <c r="D361" s="472">
        <f>'1A'!D1805</f>
        <v>834</v>
      </c>
      <c r="E361" s="471">
        <f>'1A'!E1805</f>
        <v>71</v>
      </c>
      <c r="F361" s="472">
        <f>'1A'!F1805</f>
        <v>158</v>
      </c>
      <c r="G361" s="472">
        <f>'1A'!G1805</f>
        <v>347</v>
      </c>
      <c r="H361" s="471">
        <f>'1A'!H1805</f>
        <v>0</v>
      </c>
      <c r="I361" s="472">
        <f>'1A'!I1805</f>
        <v>0</v>
      </c>
      <c r="J361" s="472">
        <f>'1A'!J1805</f>
        <v>0</v>
      </c>
      <c r="K361" s="471">
        <f>'1A'!K1805</f>
        <v>0</v>
      </c>
      <c r="L361" s="472">
        <f>'1A'!L1805</f>
        <v>0</v>
      </c>
      <c r="M361" s="472">
        <f>'1A'!M1805</f>
        <v>0</v>
      </c>
      <c r="N361" s="653"/>
      <c r="O361" s="402" t="s">
        <v>698</v>
      </c>
    </row>
    <row r="362" spans="1:15" s="343" customFormat="1" x14ac:dyDescent="0.3">
      <c r="A362" s="399" t="s">
        <v>194</v>
      </c>
      <c r="B362" s="400">
        <f>'1A'!B1806</f>
        <v>3.0422535211267601</v>
      </c>
      <c r="C362" s="401">
        <f>'1A'!C1806</f>
        <v>2.57348703170029</v>
      </c>
      <c r="D362" s="401">
        <f>'1A'!D1806</f>
        <v>2.7242206235011999</v>
      </c>
      <c r="E362" s="400">
        <f>'1A'!E1806</f>
        <v>3.0422535211267601</v>
      </c>
      <c r="F362" s="401">
        <f>'1A'!F1806</f>
        <v>2.85443037974684</v>
      </c>
      <c r="G362" s="401">
        <f>'1A'!G1806</f>
        <v>2.93371757925072</v>
      </c>
      <c r="H362" s="400">
        <f>'1A'!H1806</f>
        <v>0</v>
      </c>
      <c r="I362" s="401">
        <f>'1A'!I1806</f>
        <v>0</v>
      </c>
      <c r="J362" s="401">
        <f>'1A'!J1806</f>
        <v>0</v>
      </c>
      <c r="K362" s="400">
        <f>'1A'!K1806</f>
        <v>0</v>
      </c>
      <c r="L362" s="401">
        <f>'1A'!L1806</f>
        <v>0</v>
      </c>
      <c r="M362" s="401">
        <f>'1A'!M1806</f>
        <v>0</v>
      </c>
      <c r="N362" s="654"/>
      <c r="O362" s="402" t="s">
        <v>698</v>
      </c>
    </row>
    <row r="363" spans="1:15" s="343" customFormat="1" x14ac:dyDescent="0.3">
      <c r="A363" s="399" t="s">
        <v>174</v>
      </c>
      <c r="B363" s="400">
        <f>'1A'!B1807</f>
        <v>1.13938103144157</v>
      </c>
      <c r="C363" s="401">
        <f>'1A'!C1807</f>
        <v>1.1862361917329101</v>
      </c>
      <c r="D363" s="401">
        <f>'1A'!D1807</f>
        <v>1.1536105144172</v>
      </c>
      <c r="E363" s="400">
        <f>'1A'!E1807</f>
        <v>1.13938103144157</v>
      </c>
      <c r="F363" s="401">
        <f>'1A'!F1807</f>
        <v>1.2094424117548701</v>
      </c>
      <c r="G363" s="401">
        <f>'1A'!G1807</f>
        <v>1.18452876452893</v>
      </c>
      <c r="H363" s="400">
        <f>'1A'!H1807</f>
        <v>0</v>
      </c>
      <c r="I363" s="401">
        <f>'1A'!I1807</f>
        <v>0</v>
      </c>
      <c r="J363" s="401">
        <f>'1A'!J1807</f>
        <v>0</v>
      </c>
      <c r="K363" s="400">
        <f>'1A'!K1807</f>
        <v>0</v>
      </c>
      <c r="L363" s="401">
        <f>'1A'!L1807</f>
        <v>0</v>
      </c>
      <c r="M363" s="401">
        <f>'1A'!M1807</f>
        <v>0</v>
      </c>
      <c r="N363" s="654"/>
      <c r="O363" s="402" t="s">
        <v>698</v>
      </c>
    </row>
    <row r="364" spans="1:15" s="343" customFormat="1" x14ac:dyDescent="0.3">
      <c r="A364" s="399" t="s">
        <v>260</v>
      </c>
      <c r="B364" s="400" t="str">
        <f>'1A'!B1808</f>
        <v>-</v>
      </c>
      <c r="C364" s="401" t="str">
        <f>'1A'!C1808</f>
        <v>**</v>
      </c>
      <c r="D364" s="401" t="str">
        <f>'1A'!D1808</f>
        <v>*</v>
      </c>
      <c r="E364" s="400" t="str">
        <f>'1A'!E1808</f>
        <v>-</v>
      </c>
      <c r="F364" s="401" t="str">
        <f>'1A'!F1808</f>
        <v xml:space="preserve"> </v>
      </c>
      <c r="G364" s="401" t="str">
        <f>'1A'!G1808</f>
        <v xml:space="preserve"> </v>
      </c>
      <c r="H364" s="400">
        <f>'1A'!H1808</f>
        <v>0</v>
      </c>
      <c r="I364" s="401">
        <f>'1A'!I1808</f>
        <v>0</v>
      </c>
      <c r="J364" s="401">
        <f>'1A'!J1808</f>
        <v>0</v>
      </c>
      <c r="K364" s="400">
        <f>'1A'!K1808</f>
        <v>0</v>
      </c>
      <c r="L364" s="401">
        <f>'1A'!L1808</f>
        <v>0</v>
      </c>
      <c r="M364" s="401">
        <f>'1A'!M1808</f>
        <v>0</v>
      </c>
      <c r="N364" s="654"/>
      <c r="O364" s="402" t="s">
        <v>698</v>
      </c>
    </row>
    <row r="365" spans="1:15" s="343" customFormat="1" x14ac:dyDescent="0.3">
      <c r="A365" s="399" t="s">
        <v>173</v>
      </c>
      <c r="B365" s="400" t="str">
        <f>'1A'!B1809</f>
        <v>-</v>
      </c>
      <c r="C365" s="401">
        <f>'1A'!C1809</f>
        <v>0.39517129277743052</v>
      </c>
      <c r="D365" s="401">
        <f>'1A'!D1809</f>
        <v>0.27568481185890481</v>
      </c>
      <c r="E365" s="400" t="str">
        <f>'1A'!E1809</f>
        <v>-</v>
      </c>
      <c r="F365" s="401">
        <f>'1A'!F1809</f>
        <v>0.15529730027194388</v>
      </c>
      <c r="G365" s="401">
        <f>'1A'!G1809</f>
        <v>9.1627949549374837E-2</v>
      </c>
      <c r="H365" s="400">
        <f>'1A'!H1809</f>
        <v>0</v>
      </c>
      <c r="I365" s="401">
        <f>'1A'!I1809</f>
        <v>0</v>
      </c>
      <c r="J365" s="401">
        <f>'1A'!J1809</f>
        <v>0</v>
      </c>
      <c r="K365" s="400">
        <f>'1A'!K1809</f>
        <v>0</v>
      </c>
      <c r="L365" s="401">
        <f>'1A'!L1809</f>
        <v>0</v>
      </c>
      <c r="M365" s="401">
        <f>'1A'!M1809</f>
        <v>0</v>
      </c>
      <c r="N365" s="654"/>
      <c r="O365" s="402" t="s">
        <v>698</v>
      </c>
    </row>
    <row r="366" spans="1:15" s="343" customFormat="1" ht="26" x14ac:dyDescent="0.3">
      <c r="A366" s="465" t="s">
        <v>743</v>
      </c>
      <c r="B366" s="466">
        <f>'1A'!B1820</f>
        <v>0.29577464788732399</v>
      </c>
      <c r="C366" s="467">
        <f>'1A'!C1820</f>
        <v>0.22190201729106601</v>
      </c>
      <c r="D366" s="467">
        <f>'1A'!D1820</f>
        <v>0.20883054892601399</v>
      </c>
      <c r="E366" s="466">
        <f>'1A'!E1820</f>
        <v>0.29577464788732399</v>
      </c>
      <c r="F366" s="467">
        <f>'1A'!F1820</f>
        <v>0.253164556962025</v>
      </c>
      <c r="G366" s="467">
        <f>'1A'!G1820</f>
        <v>0.21551724137931</v>
      </c>
      <c r="H366" s="466">
        <f>'1A'!H1820</f>
        <v>0</v>
      </c>
      <c r="I366" s="467">
        <f>'1A'!I1820</f>
        <v>0</v>
      </c>
      <c r="J366" s="467">
        <f>'1A'!J1820</f>
        <v>0</v>
      </c>
      <c r="K366" s="466">
        <f>'1A'!K1820</f>
        <v>0</v>
      </c>
      <c r="L366" s="467">
        <f>'1A'!L1820</f>
        <v>0</v>
      </c>
      <c r="M366" s="682">
        <f>'1A'!M1820</f>
        <v>0</v>
      </c>
      <c r="N366" s="683" t="str">
        <f>'1A'!N1820 &amp;""</f>
        <v/>
      </c>
      <c r="O366" s="464" t="s">
        <v>688</v>
      </c>
    </row>
    <row r="367" spans="1:15" s="343" customFormat="1" x14ac:dyDescent="0.3">
      <c r="A367" s="399" t="s">
        <v>112</v>
      </c>
      <c r="B367" s="468">
        <f>'1A'!B1821</f>
        <v>0.45070422535211302</v>
      </c>
      <c r="C367" s="469">
        <f>'1A'!C1821</f>
        <v>0.455331412103746</v>
      </c>
      <c r="D367" s="469">
        <f>'1A'!D1821</f>
        <v>0.43198090692124103</v>
      </c>
      <c r="E367" s="468">
        <f>'1A'!E1821</f>
        <v>0.45070422535211302</v>
      </c>
      <c r="F367" s="469">
        <f>'1A'!F1821</f>
        <v>0.417721518987342</v>
      </c>
      <c r="G367" s="469">
        <f>'1A'!G1821</f>
        <v>0.41091954022988503</v>
      </c>
      <c r="H367" s="468">
        <f>'1A'!H1821</f>
        <v>0</v>
      </c>
      <c r="I367" s="469">
        <f>'1A'!I1821</f>
        <v>0</v>
      </c>
      <c r="J367" s="469">
        <f>'1A'!J1821</f>
        <v>0</v>
      </c>
      <c r="K367" s="468">
        <f>'1A'!K1821</f>
        <v>0</v>
      </c>
      <c r="L367" s="469">
        <f>'1A'!L1821</f>
        <v>0</v>
      </c>
      <c r="M367" s="469">
        <f>'1A'!M1821</f>
        <v>0</v>
      </c>
      <c r="N367" s="652"/>
      <c r="O367" s="464" t="s">
        <v>688</v>
      </c>
    </row>
    <row r="368" spans="1:15" x14ac:dyDescent="0.3">
      <c r="A368" s="399" t="s">
        <v>113</v>
      </c>
      <c r="B368" s="468">
        <f>'1A'!B1822</f>
        <v>0.183098591549296</v>
      </c>
      <c r="C368" s="469">
        <f>'1A'!C1822</f>
        <v>0.25936599423631101</v>
      </c>
      <c r="D368" s="469">
        <f>'1A'!D1822</f>
        <v>0.30548926014319799</v>
      </c>
      <c r="E368" s="468">
        <f>'1A'!E1822</f>
        <v>0.183098591549296</v>
      </c>
      <c r="F368" s="469">
        <f>'1A'!F1822</f>
        <v>0.253164556962025</v>
      </c>
      <c r="G368" s="469">
        <f>'1A'!G1822</f>
        <v>0.31321839080459801</v>
      </c>
      <c r="H368" s="468">
        <f>'1A'!H1822</f>
        <v>0</v>
      </c>
      <c r="I368" s="469">
        <f>'1A'!I1822</f>
        <v>0</v>
      </c>
      <c r="J368" s="469">
        <f>'1A'!J1822</f>
        <v>0</v>
      </c>
      <c r="K368" s="468">
        <f>'1A'!K1822</f>
        <v>0</v>
      </c>
      <c r="L368" s="469">
        <f>'1A'!L1822</f>
        <v>0</v>
      </c>
      <c r="M368" s="469">
        <f>'1A'!M1822</f>
        <v>0</v>
      </c>
      <c r="N368" s="652"/>
      <c r="O368" s="464" t="s">
        <v>688</v>
      </c>
    </row>
    <row r="369" spans="1:15" x14ac:dyDescent="0.3">
      <c r="A369" s="399" t="s">
        <v>114</v>
      </c>
      <c r="B369" s="468">
        <f>'1A'!B1823</f>
        <v>5.63380281690141E-2</v>
      </c>
      <c r="C369" s="469">
        <f>'1A'!C1823</f>
        <v>5.7636887608069197E-2</v>
      </c>
      <c r="D369" s="469">
        <f>'1A'!D1823</f>
        <v>4.89260143198091E-2</v>
      </c>
      <c r="E369" s="468">
        <f>'1A'!E1823</f>
        <v>5.63380281690141E-2</v>
      </c>
      <c r="F369" s="469">
        <f>'1A'!F1823</f>
        <v>6.9620253164557E-2</v>
      </c>
      <c r="G369" s="469">
        <f>'1A'!G1823</f>
        <v>5.1724137931034503E-2</v>
      </c>
      <c r="H369" s="468">
        <f>'1A'!H1823</f>
        <v>0</v>
      </c>
      <c r="I369" s="469">
        <f>'1A'!I1823</f>
        <v>0</v>
      </c>
      <c r="J369" s="469">
        <f>'1A'!J1823</f>
        <v>0</v>
      </c>
      <c r="K369" s="468">
        <f>'1A'!K1823</f>
        <v>0</v>
      </c>
      <c r="L369" s="469">
        <f>'1A'!L1823</f>
        <v>0</v>
      </c>
      <c r="M369" s="469">
        <f>'1A'!M1823</f>
        <v>0</v>
      </c>
      <c r="N369" s="652"/>
      <c r="O369" s="464" t="s">
        <v>688</v>
      </c>
    </row>
    <row r="370" spans="1:15" x14ac:dyDescent="0.3">
      <c r="A370" s="399" t="s">
        <v>115</v>
      </c>
      <c r="B370" s="468">
        <f>'1A'!B1824</f>
        <v>1.4084507042253501E-2</v>
      </c>
      <c r="C370" s="469">
        <f>'1A'!C1824</f>
        <v>5.7636887608069204E-3</v>
      </c>
      <c r="D370" s="469">
        <f>'1A'!D1824</f>
        <v>4.7732696897374704E-3</v>
      </c>
      <c r="E370" s="468">
        <f>'1A'!E1824</f>
        <v>1.4084507042253501E-2</v>
      </c>
      <c r="F370" s="469">
        <f>'1A'!F1824</f>
        <v>6.3291139240506302E-3</v>
      </c>
      <c r="G370" s="469">
        <f>'1A'!G1824</f>
        <v>8.6206896551724102E-3</v>
      </c>
      <c r="H370" s="468">
        <f>'1A'!H1824</f>
        <v>0</v>
      </c>
      <c r="I370" s="469">
        <f>'1A'!I1824</f>
        <v>0</v>
      </c>
      <c r="J370" s="469">
        <f>'1A'!J1824</f>
        <v>0</v>
      </c>
      <c r="K370" s="468">
        <f>'1A'!K1824</f>
        <v>0</v>
      </c>
      <c r="L370" s="469">
        <f>'1A'!L1824</f>
        <v>0</v>
      </c>
      <c r="M370" s="469">
        <f>'1A'!M1824</f>
        <v>0</v>
      </c>
      <c r="N370" s="652"/>
      <c r="O370" s="464" t="s">
        <v>688</v>
      </c>
    </row>
    <row r="371" spans="1:15" x14ac:dyDescent="0.3">
      <c r="A371" s="473" t="s">
        <v>259</v>
      </c>
      <c r="B371" s="471">
        <f>'1A'!B1825</f>
        <v>71</v>
      </c>
      <c r="C371" s="472">
        <f>'1A'!C1825</f>
        <v>347</v>
      </c>
      <c r="D371" s="472">
        <f>'1A'!D1825</f>
        <v>838</v>
      </c>
      <c r="E371" s="471">
        <f>'1A'!E1825</f>
        <v>71</v>
      </c>
      <c r="F371" s="472">
        <f>'1A'!F1825</f>
        <v>158</v>
      </c>
      <c r="G371" s="472">
        <f>'1A'!G1825</f>
        <v>348</v>
      </c>
      <c r="H371" s="471">
        <f>'1A'!H1825</f>
        <v>0</v>
      </c>
      <c r="I371" s="472">
        <f>'1A'!I1825</f>
        <v>0</v>
      </c>
      <c r="J371" s="472">
        <f>'1A'!J1825</f>
        <v>0</v>
      </c>
      <c r="K371" s="471">
        <f>'1A'!K1825</f>
        <v>0</v>
      </c>
      <c r="L371" s="472">
        <f>'1A'!L1825</f>
        <v>0</v>
      </c>
      <c r="M371" s="472">
        <f>'1A'!M1825</f>
        <v>0</v>
      </c>
      <c r="N371" s="653"/>
      <c r="O371" s="464" t="s">
        <v>688</v>
      </c>
    </row>
    <row r="372" spans="1:15" x14ac:dyDescent="0.3">
      <c r="A372" s="399" t="s">
        <v>194</v>
      </c>
      <c r="B372" s="400">
        <f>'1A'!B1826</f>
        <v>3.9577464788732399</v>
      </c>
      <c r="C372" s="401">
        <f>'1A'!C1826</f>
        <v>3.8299711815561901</v>
      </c>
      <c r="D372" s="401">
        <f>'1A'!D1826</f>
        <v>3.7911694510739902</v>
      </c>
      <c r="E372" s="400">
        <f>'1A'!E1826</f>
        <v>3.9577464788732399</v>
      </c>
      <c r="F372" s="401">
        <f>'1A'!F1826</f>
        <v>3.8417721518987298</v>
      </c>
      <c r="G372" s="401">
        <f>'1A'!G1826</f>
        <v>3.7729885057471302</v>
      </c>
      <c r="H372" s="400">
        <f>'1A'!H1826</f>
        <v>0</v>
      </c>
      <c r="I372" s="401">
        <f>'1A'!I1826</f>
        <v>0</v>
      </c>
      <c r="J372" s="401">
        <f>'1A'!J1826</f>
        <v>0</v>
      </c>
      <c r="K372" s="400">
        <f>'1A'!K1826</f>
        <v>0</v>
      </c>
      <c r="L372" s="401">
        <f>'1A'!L1826</f>
        <v>0</v>
      </c>
      <c r="M372" s="401">
        <f>'1A'!M1826</f>
        <v>0</v>
      </c>
      <c r="N372" s="654"/>
      <c r="O372" s="464" t="s">
        <v>688</v>
      </c>
    </row>
    <row r="373" spans="1:15" x14ac:dyDescent="0.3">
      <c r="A373" s="399" t="s">
        <v>174</v>
      </c>
      <c r="B373" s="400">
        <f>'1A'!B1827</f>
        <v>0.91708575262403702</v>
      </c>
      <c r="C373" s="401">
        <f>'1A'!C1827</f>
        <v>0.85843031186181096</v>
      </c>
      <c r="D373" s="401">
        <f>'1A'!D1827</f>
        <v>0.84274587748848195</v>
      </c>
      <c r="E373" s="400">
        <f>'1A'!E1827</f>
        <v>0.91708575262403702</v>
      </c>
      <c r="F373" s="401">
        <f>'1A'!F1827</f>
        <v>0.90660809656003305</v>
      </c>
      <c r="G373" s="401">
        <f>'1A'!G1827</f>
        <v>0.874001846412928</v>
      </c>
      <c r="H373" s="400">
        <f>'1A'!H1827</f>
        <v>0</v>
      </c>
      <c r="I373" s="401">
        <f>'1A'!I1827</f>
        <v>0</v>
      </c>
      <c r="J373" s="401">
        <f>'1A'!J1827</f>
        <v>0</v>
      </c>
      <c r="K373" s="400">
        <f>'1A'!K1827</f>
        <v>0</v>
      </c>
      <c r="L373" s="401">
        <f>'1A'!L1827</f>
        <v>0</v>
      </c>
      <c r="M373" s="401">
        <f>'1A'!M1827</f>
        <v>0</v>
      </c>
      <c r="N373" s="654"/>
      <c r="O373" s="464" t="s">
        <v>688</v>
      </c>
    </row>
    <row r="374" spans="1:15" x14ac:dyDescent="0.3">
      <c r="A374" s="399" t="s">
        <v>260</v>
      </c>
      <c r="B374" s="400" t="str">
        <f>'1A'!B1828</f>
        <v>-</v>
      </c>
      <c r="C374" s="401" t="str">
        <f>'1A'!C1828</f>
        <v xml:space="preserve"> </v>
      </c>
      <c r="D374" s="401" t="str">
        <f>'1A'!D1828</f>
        <v xml:space="preserve"> </v>
      </c>
      <c r="E374" s="400" t="str">
        <f>'1A'!E1828</f>
        <v>-</v>
      </c>
      <c r="F374" s="401" t="str">
        <f>'1A'!F1828</f>
        <v xml:space="preserve"> </v>
      </c>
      <c r="G374" s="401" t="str">
        <f>'1A'!G1828</f>
        <v xml:space="preserve"> </v>
      </c>
      <c r="H374" s="400">
        <f>'1A'!H1828</f>
        <v>0</v>
      </c>
      <c r="I374" s="401">
        <f>'1A'!I1828</f>
        <v>0</v>
      </c>
      <c r="J374" s="401">
        <f>'1A'!J1828</f>
        <v>0</v>
      </c>
      <c r="K374" s="400">
        <f>'1A'!K1828</f>
        <v>0</v>
      </c>
      <c r="L374" s="401">
        <f>'1A'!L1828</f>
        <v>0</v>
      </c>
      <c r="M374" s="401">
        <f>'1A'!M1828</f>
        <v>0</v>
      </c>
      <c r="N374" s="654"/>
      <c r="O374" s="464" t="s">
        <v>688</v>
      </c>
    </row>
    <row r="375" spans="1:15" x14ac:dyDescent="0.3">
      <c r="A375" s="476" t="s">
        <v>173</v>
      </c>
      <c r="B375" s="477" t="str">
        <f>'1A'!B1829</f>
        <v>-</v>
      </c>
      <c r="C375" s="478">
        <f>'1A'!C1829</f>
        <v>0.14884760655751278</v>
      </c>
      <c r="D375" s="478">
        <f>'1A'!D1829</f>
        <v>0.19765985482560419</v>
      </c>
      <c r="E375" s="477" t="str">
        <f>'1A'!E1829</f>
        <v>-</v>
      </c>
      <c r="F375" s="478">
        <f>'1A'!F1829</f>
        <v>0.12792112425926327</v>
      </c>
      <c r="G375" s="478">
        <f>'1A'!G1829</f>
        <v>0.21139311533996419</v>
      </c>
      <c r="H375" s="477">
        <f>'1A'!H1829</f>
        <v>0</v>
      </c>
      <c r="I375" s="478">
        <f>'1A'!I1829</f>
        <v>0</v>
      </c>
      <c r="J375" s="478">
        <f>'1A'!J1829</f>
        <v>0</v>
      </c>
      <c r="K375" s="477">
        <f>'1A'!K1829</f>
        <v>0</v>
      </c>
      <c r="L375" s="478">
        <f>'1A'!L1829</f>
        <v>0</v>
      </c>
      <c r="M375" s="478">
        <f>'1A'!M1829</f>
        <v>0</v>
      </c>
      <c r="N375" s="668"/>
      <c r="O375" s="464" t="s">
        <v>688</v>
      </c>
    </row>
    <row r="376" spans="1:15" ht="65" x14ac:dyDescent="0.3">
      <c r="A376" s="465" t="s">
        <v>744</v>
      </c>
      <c r="B376" s="466">
        <f>'1A'!B1830</f>
        <v>2.7777777777777801E-2</v>
      </c>
      <c r="C376" s="467">
        <f>'1A'!C1830</f>
        <v>3.2876712328767099E-2</v>
      </c>
      <c r="D376" s="467">
        <f>'1A'!D1830</f>
        <v>3.3218785796105398E-2</v>
      </c>
      <c r="E376" s="466">
        <f>'1A'!E1830</f>
        <v>2.7777777777777801E-2</v>
      </c>
      <c r="F376" s="467">
        <f>'1A'!F1830</f>
        <v>2.4242424242424201E-2</v>
      </c>
      <c r="G376" s="467">
        <f>'1A'!G1830</f>
        <v>2.2160664819944598E-2</v>
      </c>
      <c r="H376" s="466">
        <f>'1A'!H1830</f>
        <v>0</v>
      </c>
      <c r="I376" s="467">
        <f>'1A'!I1830</f>
        <v>0</v>
      </c>
      <c r="J376" s="467">
        <f>'1A'!J1830</f>
        <v>0</v>
      </c>
      <c r="K376" s="466">
        <f>'1A'!K1830</f>
        <v>0</v>
      </c>
      <c r="L376" s="467">
        <f>'1A'!L1830</f>
        <v>0</v>
      </c>
      <c r="M376" s="467">
        <f>'1A'!M1830</f>
        <v>0</v>
      </c>
      <c r="N376" s="651"/>
      <c r="O376" s="402" t="s">
        <v>698</v>
      </c>
    </row>
    <row r="377" spans="1:15" x14ac:dyDescent="0.3">
      <c r="A377" s="399" t="s">
        <v>83</v>
      </c>
      <c r="B377" s="468">
        <f>'1A'!B1831</f>
        <v>5.5555555555555601E-2</v>
      </c>
      <c r="C377" s="469">
        <f>'1A'!C1831</f>
        <v>0.10958904109589</v>
      </c>
      <c r="D377" s="469">
        <f>'1A'!D1831</f>
        <v>0.112256586483391</v>
      </c>
      <c r="E377" s="468">
        <f>'1A'!E1831</f>
        <v>5.5555555555555601E-2</v>
      </c>
      <c r="F377" s="469">
        <f>'1A'!F1831</f>
        <v>9.0909090909090898E-2</v>
      </c>
      <c r="G377" s="469">
        <f>'1A'!G1831</f>
        <v>9.9722991689750698E-2</v>
      </c>
      <c r="H377" s="468">
        <f>'1A'!H1831</f>
        <v>0</v>
      </c>
      <c r="I377" s="469">
        <f>'1A'!I1831</f>
        <v>0</v>
      </c>
      <c r="J377" s="469">
        <f>'1A'!J1831</f>
        <v>0</v>
      </c>
      <c r="K377" s="468">
        <f>'1A'!K1831</f>
        <v>0</v>
      </c>
      <c r="L377" s="469">
        <f>'1A'!L1831</f>
        <v>0</v>
      </c>
      <c r="M377" s="469">
        <f>'1A'!M1831</f>
        <v>0</v>
      </c>
      <c r="N377" s="652"/>
      <c r="O377" s="402" t="s">
        <v>698</v>
      </c>
    </row>
    <row r="378" spans="1:15" x14ac:dyDescent="0.3">
      <c r="A378" s="399" t="s">
        <v>84</v>
      </c>
      <c r="B378" s="468">
        <f>'1A'!B1832</f>
        <v>0.23611111111111099</v>
      </c>
      <c r="C378" s="469">
        <f>'1A'!C1832</f>
        <v>0.32054794520547902</v>
      </c>
      <c r="D378" s="469">
        <f>'1A'!D1832</f>
        <v>0.35280641466208501</v>
      </c>
      <c r="E378" s="468">
        <f>'1A'!E1832</f>
        <v>0.23611111111111099</v>
      </c>
      <c r="F378" s="469">
        <f>'1A'!F1832</f>
        <v>0.30303030303030298</v>
      </c>
      <c r="G378" s="469">
        <f>'1A'!G1832</f>
        <v>0.35180055401662103</v>
      </c>
      <c r="H378" s="468">
        <f>'1A'!H1832</f>
        <v>0</v>
      </c>
      <c r="I378" s="469">
        <f>'1A'!I1832</f>
        <v>0</v>
      </c>
      <c r="J378" s="469">
        <f>'1A'!J1832</f>
        <v>0</v>
      </c>
      <c r="K378" s="468">
        <f>'1A'!K1832</f>
        <v>0</v>
      </c>
      <c r="L378" s="469">
        <f>'1A'!L1832</f>
        <v>0</v>
      </c>
      <c r="M378" s="469">
        <f>'1A'!M1832</f>
        <v>0</v>
      </c>
      <c r="N378" s="652"/>
      <c r="O378" s="402" t="s">
        <v>698</v>
      </c>
    </row>
    <row r="379" spans="1:15" x14ac:dyDescent="0.3">
      <c r="A379" s="399" t="s">
        <v>85</v>
      </c>
      <c r="B379" s="468">
        <f>'1A'!B1833</f>
        <v>0.68055555555555602</v>
      </c>
      <c r="C379" s="469">
        <f>'1A'!C1833</f>
        <v>0.53698630136986303</v>
      </c>
      <c r="D379" s="469">
        <f>'1A'!D1833</f>
        <v>0.50171821305841902</v>
      </c>
      <c r="E379" s="468">
        <f>'1A'!E1833</f>
        <v>0.68055555555555602</v>
      </c>
      <c r="F379" s="469">
        <f>'1A'!F1833</f>
        <v>0.58181818181818201</v>
      </c>
      <c r="G379" s="469">
        <f>'1A'!G1833</f>
        <v>0.52631578947368396</v>
      </c>
      <c r="H379" s="468">
        <f>'1A'!H1833</f>
        <v>0</v>
      </c>
      <c r="I379" s="469">
        <f>'1A'!I1833</f>
        <v>0</v>
      </c>
      <c r="J379" s="469">
        <f>'1A'!J1833</f>
        <v>0</v>
      </c>
      <c r="K379" s="468">
        <f>'1A'!K1833</f>
        <v>0</v>
      </c>
      <c r="L379" s="469">
        <f>'1A'!L1833</f>
        <v>0</v>
      </c>
      <c r="M379" s="469">
        <f>'1A'!M1833</f>
        <v>0</v>
      </c>
      <c r="N379" s="652"/>
      <c r="O379" s="402" t="s">
        <v>698</v>
      </c>
    </row>
    <row r="380" spans="1:15" x14ac:dyDescent="0.3">
      <c r="A380" s="473" t="s">
        <v>259</v>
      </c>
      <c r="B380" s="471">
        <f>'1A'!B1834</f>
        <v>72</v>
      </c>
      <c r="C380" s="472">
        <f>'1A'!C1834</f>
        <v>365</v>
      </c>
      <c r="D380" s="472">
        <f>'1A'!D1834</f>
        <v>873</v>
      </c>
      <c r="E380" s="471">
        <f>'1A'!E1834</f>
        <v>72</v>
      </c>
      <c r="F380" s="472">
        <f>'1A'!F1834</f>
        <v>165</v>
      </c>
      <c r="G380" s="472">
        <f>'1A'!G1834</f>
        <v>361</v>
      </c>
      <c r="H380" s="471">
        <f>'1A'!H1834</f>
        <v>0</v>
      </c>
      <c r="I380" s="472">
        <f>'1A'!I1834</f>
        <v>0</v>
      </c>
      <c r="J380" s="472">
        <f>'1A'!J1834</f>
        <v>0</v>
      </c>
      <c r="K380" s="471">
        <f>'1A'!K1834</f>
        <v>0</v>
      </c>
      <c r="L380" s="472">
        <f>'1A'!L1834</f>
        <v>0</v>
      </c>
      <c r="M380" s="472">
        <f>'1A'!M1834</f>
        <v>0</v>
      </c>
      <c r="N380" s="653"/>
      <c r="O380" s="402" t="s">
        <v>698</v>
      </c>
    </row>
    <row r="381" spans="1:15" x14ac:dyDescent="0.3">
      <c r="A381" s="399" t="s">
        <v>194</v>
      </c>
      <c r="B381" s="400">
        <f>'1A'!B1835</f>
        <v>1.43055555555556</v>
      </c>
      <c r="C381" s="401">
        <f>'1A'!C1835</f>
        <v>1.63835616438356</v>
      </c>
      <c r="D381" s="401">
        <f>'1A'!D1835</f>
        <v>1.6769759450171799</v>
      </c>
      <c r="E381" s="400">
        <f>'1A'!E1835</f>
        <v>1.43055555555556</v>
      </c>
      <c r="F381" s="401">
        <f>'1A'!F1835</f>
        <v>1.5575757575757601</v>
      </c>
      <c r="G381" s="401">
        <f>'1A'!G1835</f>
        <v>1.61772853185596</v>
      </c>
      <c r="H381" s="400">
        <f>'1A'!H1835</f>
        <v>0</v>
      </c>
      <c r="I381" s="401">
        <f>'1A'!I1835</f>
        <v>0</v>
      </c>
      <c r="J381" s="401">
        <f>'1A'!J1835</f>
        <v>0</v>
      </c>
      <c r="K381" s="400">
        <f>'1A'!K1835</f>
        <v>0</v>
      </c>
      <c r="L381" s="401">
        <f>'1A'!L1835</f>
        <v>0</v>
      </c>
      <c r="M381" s="401">
        <f>'1A'!M1835</f>
        <v>0</v>
      </c>
      <c r="N381" s="654"/>
      <c r="O381" s="402" t="s">
        <v>698</v>
      </c>
    </row>
    <row r="382" spans="1:15" x14ac:dyDescent="0.3">
      <c r="A382" s="399" t="s">
        <v>174</v>
      </c>
      <c r="B382" s="400">
        <f>'1A'!B1836</f>
        <v>0.72823129139821896</v>
      </c>
      <c r="C382" s="401">
        <f>'1A'!C1836</f>
        <v>0.80565142180584204</v>
      </c>
      <c r="D382" s="401">
        <f>'1A'!D1836</f>
        <v>0.80202382804438599</v>
      </c>
      <c r="E382" s="400">
        <f>'1A'!E1836</f>
        <v>0.72823129139821896</v>
      </c>
      <c r="F382" s="401">
        <f>'1A'!F1836</f>
        <v>0.75990624543278096</v>
      </c>
      <c r="G382" s="401">
        <f>'1A'!G1836</f>
        <v>0.75506905018334802</v>
      </c>
      <c r="H382" s="400">
        <f>'1A'!H1836</f>
        <v>0</v>
      </c>
      <c r="I382" s="401">
        <f>'1A'!I1836</f>
        <v>0</v>
      </c>
      <c r="J382" s="401">
        <f>'1A'!J1836</f>
        <v>0</v>
      </c>
      <c r="K382" s="400">
        <f>'1A'!K1836</f>
        <v>0</v>
      </c>
      <c r="L382" s="401">
        <f>'1A'!L1836</f>
        <v>0</v>
      </c>
      <c r="M382" s="401">
        <f>'1A'!M1836</f>
        <v>0</v>
      </c>
      <c r="N382" s="654"/>
      <c r="O382" s="402" t="s">
        <v>698</v>
      </c>
    </row>
    <row r="383" spans="1:15" x14ac:dyDescent="0.3">
      <c r="A383" s="399" t="s">
        <v>260</v>
      </c>
      <c r="B383" s="400" t="str">
        <f>'1A'!B1837</f>
        <v>-</v>
      </c>
      <c r="C383" s="401" t="str">
        <f>'1A'!C1837</f>
        <v>*</v>
      </c>
      <c r="D383" s="401" t="str">
        <f>'1A'!D1837</f>
        <v>*</v>
      </c>
      <c r="E383" s="400" t="str">
        <f>'1A'!E1837</f>
        <v>-</v>
      </c>
      <c r="F383" s="401" t="str">
        <f>'1A'!F1837</f>
        <v xml:space="preserve"> </v>
      </c>
      <c r="G383" s="401" t="str">
        <f>'1A'!G1837</f>
        <v xml:space="preserve"> </v>
      </c>
      <c r="H383" s="400">
        <f>'1A'!H1837</f>
        <v>0</v>
      </c>
      <c r="I383" s="401">
        <f>'1A'!I1837</f>
        <v>0</v>
      </c>
      <c r="J383" s="401">
        <f>'1A'!J1837</f>
        <v>0</v>
      </c>
      <c r="K383" s="400">
        <f>'1A'!K1837</f>
        <v>0</v>
      </c>
      <c r="L383" s="401">
        <f>'1A'!L1837</f>
        <v>0</v>
      </c>
      <c r="M383" s="401">
        <f>'1A'!M1837</f>
        <v>0</v>
      </c>
      <c r="N383" s="654"/>
      <c r="O383" s="402" t="s">
        <v>698</v>
      </c>
    </row>
    <row r="384" spans="1:15" x14ac:dyDescent="0.3">
      <c r="A384" s="399" t="s">
        <v>173</v>
      </c>
      <c r="B384" s="400" t="str">
        <f>'1A'!B1838</f>
        <v>-</v>
      </c>
      <c r="C384" s="401">
        <f>'1A'!C1838</f>
        <v>-0.2579286813175623</v>
      </c>
      <c r="D384" s="401">
        <f>'1A'!D1838</f>
        <v>-0.30724821488468596</v>
      </c>
      <c r="E384" s="400" t="str">
        <f>'1A'!E1838</f>
        <v>-</v>
      </c>
      <c r="F384" s="401">
        <f>'1A'!F1838</f>
        <v>-0.16715246490421937</v>
      </c>
      <c r="G384" s="401">
        <f>'1A'!G1838</f>
        <v>-0.24788855569560175</v>
      </c>
      <c r="H384" s="400">
        <f>'1A'!H1838</f>
        <v>0</v>
      </c>
      <c r="I384" s="401">
        <f>'1A'!I1838</f>
        <v>0</v>
      </c>
      <c r="J384" s="401">
        <f>'1A'!J1838</f>
        <v>0</v>
      </c>
      <c r="K384" s="400">
        <f>'1A'!K1838</f>
        <v>0</v>
      </c>
      <c r="L384" s="401">
        <f>'1A'!L1838</f>
        <v>0</v>
      </c>
      <c r="M384" s="401">
        <f>'1A'!M1838</f>
        <v>0</v>
      </c>
      <c r="N384" s="654"/>
      <c r="O384" s="402" t="s">
        <v>698</v>
      </c>
    </row>
    <row r="385" spans="1:15" ht="65" x14ac:dyDescent="0.3">
      <c r="A385" s="465" t="s">
        <v>953</v>
      </c>
      <c r="B385" s="466">
        <f>'1A'!B1839</f>
        <v>0.24657534246575299</v>
      </c>
      <c r="C385" s="467">
        <f>'1A'!C1839</f>
        <v>0.22131147540983601</v>
      </c>
      <c r="D385" s="467">
        <f>'1A'!D1839</f>
        <v>0.18275862068965501</v>
      </c>
      <c r="E385" s="466">
        <f>'1A'!E1839</f>
        <v>0.24657534246575299</v>
      </c>
      <c r="F385" s="467">
        <f>'1A'!F1839</f>
        <v>0.240963855421687</v>
      </c>
      <c r="G385" s="467">
        <f>'1A'!G1839</f>
        <v>0.19944598337950101</v>
      </c>
      <c r="H385" s="466">
        <f>'1A'!H1839</f>
        <v>0</v>
      </c>
      <c r="I385" s="467">
        <f>'1A'!I1839</f>
        <v>0</v>
      </c>
      <c r="J385" s="467">
        <f>'1A'!J1839</f>
        <v>0</v>
      </c>
      <c r="K385" s="466">
        <f>'1A'!K1839</f>
        <v>0</v>
      </c>
      <c r="L385" s="467">
        <f>'1A'!L1839</f>
        <v>0</v>
      </c>
      <c r="M385" s="467">
        <f>'1A'!M1839</f>
        <v>0</v>
      </c>
      <c r="N385" s="651"/>
      <c r="O385" s="474" t="s">
        <v>689</v>
      </c>
    </row>
    <row r="386" spans="1:15" x14ac:dyDescent="0.3">
      <c r="A386" s="399" t="s">
        <v>83</v>
      </c>
      <c r="B386" s="468">
        <f>'1A'!B1840</f>
        <v>0.397260273972603</v>
      </c>
      <c r="C386" s="469">
        <f>'1A'!C1840</f>
        <v>0.39344262295082</v>
      </c>
      <c r="D386" s="469">
        <f>'1A'!D1840</f>
        <v>0.42528735632183901</v>
      </c>
      <c r="E386" s="468">
        <f>'1A'!E1840</f>
        <v>0.397260273972603</v>
      </c>
      <c r="F386" s="469">
        <f>'1A'!F1840</f>
        <v>0.39759036144578302</v>
      </c>
      <c r="G386" s="469">
        <f>'1A'!G1840</f>
        <v>0.426592797783933</v>
      </c>
      <c r="H386" s="468">
        <f>'1A'!H1840</f>
        <v>0</v>
      </c>
      <c r="I386" s="469">
        <f>'1A'!I1840</f>
        <v>0</v>
      </c>
      <c r="J386" s="469">
        <f>'1A'!J1840</f>
        <v>0</v>
      </c>
      <c r="K386" s="468">
        <f>'1A'!K1840</f>
        <v>0</v>
      </c>
      <c r="L386" s="469">
        <f>'1A'!L1840</f>
        <v>0</v>
      </c>
      <c r="M386" s="469">
        <f>'1A'!M1840</f>
        <v>0</v>
      </c>
      <c r="N386" s="652"/>
      <c r="O386" s="474" t="s">
        <v>689</v>
      </c>
    </row>
    <row r="387" spans="1:15" x14ac:dyDescent="0.3">
      <c r="A387" s="399" t="s">
        <v>84</v>
      </c>
      <c r="B387" s="468">
        <f>'1A'!B1841</f>
        <v>0.20547945205479501</v>
      </c>
      <c r="C387" s="469">
        <f>'1A'!C1841</f>
        <v>0.202185792349727</v>
      </c>
      <c r="D387" s="469">
        <f>'1A'!D1841</f>
        <v>0.240229885057471</v>
      </c>
      <c r="E387" s="468">
        <f>'1A'!E1841</f>
        <v>0.20547945205479501</v>
      </c>
      <c r="F387" s="469">
        <f>'1A'!F1841</f>
        <v>0.210843373493976</v>
      </c>
      <c r="G387" s="469">
        <f>'1A'!G1841</f>
        <v>0.254847645429363</v>
      </c>
      <c r="H387" s="468">
        <f>'1A'!H1841</f>
        <v>0</v>
      </c>
      <c r="I387" s="469">
        <f>'1A'!I1841</f>
        <v>0</v>
      </c>
      <c r="J387" s="469">
        <f>'1A'!J1841</f>
        <v>0</v>
      </c>
      <c r="K387" s="468">
        <f>'1A'!K1841</f>
        <v>0</v>
      </c>
      <c r="L387" s="469">
        <f>'1A'!L1841</f>
        <v>0</v>
      </c>
      <c r="M387" s="469">
        <f>'1A'!M1841</f>
        <v>0</v>
      </c>
      <c r="N387" s="652"/>
      <c r="O387" s="474" t="s">
        <v>689</v>
      </c>
    </row>
    <row r="388" spans="1:15" x14ac:dyDescent="0.3">
      <c r="A388" s="399" t="s">
        <v>85</v>
      </c>
      <c r="B388" s="468">
        <f>'1A'!B1842</f>
        <v>0.150684931506849</v>
      </c>
      <c r="C388" s="469">
        <f>'1A'!C1842</f>
        <v>0.183060109289617</v>
      </c>
      <c r="D388" s="469">
        <f>'1A'!D1842</f>
        <v>0.15172413793103401</v>
      </c>
      <c r="E388" s="468">
        <f>'1A'!E1842</f>
        <v>0.150684931506849</v>
      </c>
      <c r="F388" s="469">
        <f>'1A'!F1842</f>
        <v>0.15060240963855401</v>
      </c>
      <c r="G388" s="469">
        <f>'1A'!G1842</f>
        <v>0.11911357340720199</v>
      </c>
      <c r="H388" s="468">
        <f>'1A'!H1842</f>
        <v>0</v>
      </c>
      <c r="I388" s="469">
        <f>'1A'!I1842</f>
        <v>0</v>
      </c>
      <c r="J388" s="469">
        <f>'1A'!J1842</f>
        <v>0</v>
      </c>
      <c r="K388" s="468">
        <f>'1A'!K1842</f>
        <v>0</v>
      </c>
      <c r="L388" s="469">
        <f>'1A'!L1842</f>
        <v>0</v>
      </c>
      <c r="M388" s="469">
        <f>'1A'!M1842</f>
        <v>0</v>
      </c>
      <c r="N388" s="652"/>
      <c r="O388" s="474" t="s">
        <v>689</v>
      </c>
    </row>
    <row r="389" spans="1:15" x14ac:dyDescent="0.3">
      <c r="A389" s="473" t="s">
        <v>259</v>
      </c>
      <c r="B389" s="471">
        <f>'1A'!B1843</f>
        <v>73</v>
      </c>
      <c r="C389" s="472">
        <f>'1A'!C1843</f>
        <v>366</v>
      </c>
      <c r="D389" s="472">
        <f>'1A'!D1843</f>
        <v>870</v>
      </c>
      <c r="E389" s="471">
        <f>'1A'!E1843</f>
        <v>73</v>
      </c>
      <c r="F389" s="472">
        <f>'1A'!F1843</f>
        <v>166</v>
      </c>
      <c r="G389" s="472">
        <f>'1A'!G1843</f>
        <v>361</v>
      </c>
      <c r="H389" s="471">
        <f>'1A'!H1843</f>
        <v>0</v>
      </c>
      <c r="I389" s="472">
        <f>'1A'!I1843</f>
        <v>0</v>
      </c>
      <c r="J389" s="472">
        <f>'1A'!J1843</f>
        <v>0</v>
      </c>
      <c r="K389" s="471">
        <f>'1A'!K1843</f>
        <v>0</v>
      </c>
      <c r="L389" s="472">
        <f>'1A'!L1843</f>
        <v>0</v>
      </c>
      <c r="M389" s="472">
        <f>'1A'!M1843</f>
        <v>0</v>
      </c>
      <c r="N389" s="653"/>
      <c r="O389" s="474" t="s">
        <v>689</v>
      </c>
    </row>
    <row r="390" spans="1:15" x14ac:dyDescent="0.3">
      <c r="A390" s="399" t="s">
        <v>194</v>
      </c>
      <c r="B390" s="400">
        <f>'1A'!B1844</f>
        <v>2.7397260273972601</v>
      </c>
      <c r="C390" s="401">
        <f>'1A'!C1844</f>
        <v>2.6530054644808798</v>
      </c>
      <c r="D390" s="401">
        <f>'1A'!D1844</f>
        <v>2.6390804597701099</v>
      </c>
      <c r="E390" s="400">
        <f>'1A'!E1844</f>
        <v>2.7397260273972601</v>
      </c>
      <c r="F390" s="401">
        <f>'1A'!F1844</f>
        <v>2.7289156626505999</v>
      </c>
      <c r="G390" s="401">
        <f>'1A'!G1844</f>
        <v>2.70637119113574</v>
      </c>
      <c r="H390" s="400">
        <f>'1A'!H1844</f>
        <v>0</v>
      </c>
      <c r="I390" s="401">
        <f>'1A'!I1844</f>
        <v>0</v>
      </c>
      <c r="J390" s="401">
        <f>'1A'!J1844</f>
        <v>0</v>
      </c>
      <c r="K390" s="400">
        <f>'1A'!K1844</f>
        <v>0</v>
      </c>
      <c r="L390" s="401">
        <f>'1A'!L1844</f>
        <v>0</v>
      </c>
      <c r="M390" s="401">
        <f>'1A'!M1844</f>
        <v>0</v>
      </c>
      <c r="N390" s="654"/>
      <c r="O390" s="474" t="s">
        <v>689</v>
      </c>
    </row>
    <row r="391" spans="1:15" x14ac:dyDescent="0.3">
      <c r="A391" s="399" t="s">
        <v>174</v>
      </c>
      <c r="B391" s="400">
        <f>'1A'!B1845</f>
        <v>1.0003804451345499</v>
      </c>
      <c r="C391" s="401">
        <f>'1A'!C1845</f>
        <v>1.0189057977200799</v>
      </c>
      <c r="D391" s="401">
        <f>'1A'!D1845</f>
        <v>0.94902970518358698</v>
      </c>
      <c r="E391" s="400">
        <f>'1A'!E1845</f>
        <v>1.0003804451345499</v>
      </c>
      <c r="F391" s="401">
        <f>'1A'!F1845</f>
        <v>0.99331463726337899</v>
      </c>
      <c r="G391" s="401">
        <f>'1A'!G1845</f>
        <v>0.92025863855462398</v>
      </c>
      <c r="H391" s="400">
        <f>'1A'!H1845</f>
        <v>0</v>
      </c>
      <c r="I391" s="401">
        <f>'1A'!I1845</f>
        <v>0</v>
      </c>
      <c r="J391" s="401">
        <f>'1A'!J1845</f>
        <v>0</v>
      </c>
      <c r="K391" s="400">
        <f>'1A'!K1845</f>
        <v>0</v>
      </c>
      <c r="L391" s="401">
        <f>'1A'!L1845</f>
        <v>0</v>
      </c>
      <c r="M391" s="401">
        <f>'1A'!M1845</f>
        <v>0</v>
      </c>
      <c r="N391" s="654"/>
      <c r="O391" s="474" t="s">
        <v>689</v>
      </c>
    </row>
    <row r="392" spans="1:15" x14ac:dyDescent="0.3">
      <c r="A392" s="399" t="s">
        <v>260</v>
      </c>
      <c r="B392" s="400" t="str">
        <f>'1A'!B1846</f>
        <v>-</v>
      </c>
      <c r="C392" s="401" t="str">
        <f>'1A'!C1846</f>
        <v xml:space="preserve"> </v>
      </c>
      <c r="D392" s="401" t="str">
        <f>'1A'!D1846</f>
        <v xml:space="preserve"> </v>
      </c>
      <c r="E392" s="400" t="str">
        <f>'1A'!E1846</f>
        <v>-</v>
      </c>
      <c r="F392" s="401" t="str">
        <f>'1A'!F1846</f>
        <v xml:space="preserve"> </v>
      </c>
      <c r="G392" s="401" t="str">
        <f>'1A'!G1846</f>
        <v xml:space="preserve"> </v>
      </c>
      <c r="H392" s="400">
        <f>'1A'!H1846</f>
        <v>0</v>
      </c>
      <c r="I392" s="401">
        <f>'1A'!I1846</f>
        <v>0</v>
      </c>
      <c r="J392" s="401">
        <f>'1A'!J1846</f>
        <v>0</v>
      </c>
      <c r="K392" s="400">
        <f>'1A'!K1846</f>
        <v>0</v>
      </c>
      <c r="L392" s="401">
        <f>'1A'!L1846</f>
        <v>0</v>
      </c>
      <c r="M392" s="401">
        <f>'1A'!M1846</f>
        <v>0</v>
      </c>
      <c r="N392" s="654"/>
      <c r="O392" s="474" t="s">
        <v>689</v>
      </c>
    </row>
    <row r="393" spans="1:15" x14ac:dyDescent="0.3">
      <c r="A393" s="399" t="s">
        <v>173</v>
      </c>
      <c r="B393" s="400" t="str">
        <f>'1A'!B1847</f>
        <v>-</v>
      </c>
      <c r="C393" s="401">
        <f>'1A'!C1847</f>
        <v>8.5111462816707534E-2</v>
      </c>
      <c r="D393" s="401">
        <f>'1A'!D1847</f>
        <v>0.10605101934894723</v>
      </c>
      <c r="E393" s="400" t="str">
        <f>'1A'!E1847</f>
        <v>-</v>
      </c>
      <c r="F393" s="401">
        <f>'1A'!F1847</f>
        <v>1.0883122367393253E-2</v>
      </c>
      <c r="G393" s="401">
        <f>'1A'!G1847</f>
        <v>3.6245067271422619E-2</v>
      </c>
      <c r="H393" s="400">
        <f>'1A'!H1847</f>
        <v>0</v>
      </c>
      <c r="I393" s="401">
        <f>'1A'!I1847</f>
        <v>0</v>
      </c>
      <c r="J393" s="401">
        <f>'1A'!J1847</f>
        <v>0</v>
      </c>
      <c r="K393" s="400">
        <f>'1A'!K1847</f>
        <v>0</v>
      </c>
      <c r="L393" s="401">
        <f>'1A'!L1847</f>
        <v>0</v>
      </c>
      <c r="M393" s="401">
        <f>'1A'!M1847</f>
        <v>0</v>
      </c>
      <c r="N393" s="654"/>
      <c r="O393" s="474" t="s">
        <v>689</v>
      </c>
    </row>
    <row r="394" spans="1:15" ht="26" x14ac:dyDescent="0.3">
      <c r="A394" s="465" t="s">
        <v>770</v>
      </c>
      <c r="B394" s="466">
        <f>'1A'!B1857</f>
        <v>0.43835616438356201</v>
      </c>
      <c r="C394" s="467">
        <f>'1A'!C1857</f>
        <v>0.45604395604395598</v>
      </c>
      <c r="D394" s="467">
        <f>'1A'!D1857</f>
        <v>0.33870967741935498</v>
      </c>
      <c r="E394" s="466">
        <f>'1A'!E1857</f>
        <v>0.43835616438356201</v>
      </c>
      <c r="F394" s="467">
        <f>'1A'!F1857</f>
        <v>0.412121212121212</v>
      </c>
      <c r="G394" s="467">
        <f>'1A'!G1857</f>
        <v>0.29166666666666702</v>
      </c>
      <c r="H394" s="466">
        <f>'1A'!H1857</f>
        <v>0</v>
      </c>
      <c r="I394" s="467">
        <f>'1A'!I1857</f>
        <v>0</v>
      </c>
      <c r="J394" s="467">
        <f>'1A'!J1857</f>
        <v>0</v>
      </c>
      <c r="K394" s="466">
        <f>'1A'!K1857</f>
        <v>0</v>
      </c>
      <c r="L394" s="467">
        <f>'1A'!L1857</f>
        <v>0</v>
      </c>
      <c r="M394" s="467">
        <f>'1A'!M1857</f>
        <v>0</v>
      </c>
      <c r="N394" s="651"/>
      <c r="O394" s="474" t="s">
        <v>689</v>
      </c>
    </row>
    <row r="395" spans="1:15" x14ac:dyDescent="0.3">
      <c r="A395" s="399" t="s">
        <v>83</v>
      </c>
      <c r="B395" s="468">
        <f>'1A'!B1858</f>
        <v>0.54794520547945202</v>
      </c>
      <c r="C395" s="469">
        <f>'1A'!C1858</f>
        <v>0.49725274725274698</v>
      </c>
      <c r="D395" s="469">
        <f>'1A'!D1858</f>
        <v>0.59792626728110598</v>
      </c>
      <c r="E395" s="468">
        <f>'1A'!E1858</f>
        <v>0.54794520547945202</v>
      </c>
      <c r="F395" s="469">
        <f>'1A'!F1858</f>
        <v>0.53939393939393898</v>
      </c>
      <c r="G395" s="469">
        <f>'1A'!G1858</f>
        <v>0.63888888888888895</v>
      </c>
      <c r="H395" s="468">
        <f>'1A'!H1858</f>
        <v>0</v>
      </c>
      <c r="I395" s="469">
        <f>'1A'!I1858</f>
        <v>0</v>
      </c>
      <c r="J395" s="469">
        <f>'1A'!J1858</f>
        <v>0</v>
      </c>
      <c r="K395" s="468">
        <f>'1A'!K1858</f>
        <v>0</v>
      </c>
      <c r="L395" s="469">
        <f>'1A'!L1858</f>
        <v>0</v>
      </c>
      <c r="M395" s="469">
        <f>'1A'!M1858</f>
        <v>0</v>
      </c>
      <c r="N395" s="652"/>
      <c r="O395" s="474" t="s">
        <v>689</v>
      </c>
    </row>
    <row r="396" spans="1:15" x14ac:dyDescent="0.3">
      <c r="A396" s="399" t="s">
        <v>84</v>
      </c>
      <c r="B396" s="468">
        <f>'1A'!B1859</f>
        <v>0</v>
      </c>
      <c r="C396" s="469">
        <f>'1A'!C1859</f>
        <v>3.5714285714285698E-2</v>
      </c>
      <c r="D396" s="469">
        <f>'1A'!D1859</f>
        <v>5.2995391705069103E-2</v>
      </c>
      <c r="E396" s="468">
        <f>'1A'!E1859</f>
        <v>0</v>
      </c>
      <c r="F396" s="469">
        <f>'1A'!F1859</f>
        <v>3.6363636363636397E-2</v>
      </c>
      <c r="G396" s="469">
        <f>'1A'!G1859</f>
        <v>5.83333333333333E-2</v>
      </c>
      <c r="H396" s="468">
        <f>'1A'!H1859</f>
        <v>0</v>
      </c>
      <c r="I396" s="469">
        <f>'1A'!I1859</f>
        <v>0</v>
      </c>
      <c r="J396" s="469">
        <f>'1A'!J1859</f>
        <v>0</v>
      </c>
      <c r="K396" s="468">
        <f>'1A'!K1859</f>
        <v>0</v>
      </c>
      <c r="L396" s="469">
        <f>'1A'!L1859</f>
        <v>0</v>
      </c>
      <c r="M396" s="469">
        <f>'1A'!M1859</f>
        <v>0</v>
      </c>
      <c r="N396" s="652"/>
      <c r="O396" s="474" t="s">
        <v>689</v>
      </c>
    </row>
    <row r="397" spans="1:15" x14ac:dyDescent="0.3">
      <c r="A397" s="399" t="s">
        <v>85</v>
      </c>
      <c r="B397" s="468">
        <f>'1A'!B1860</f>
        <v>1.3698630136986301E-2</v>
      </c>
      <c r="C397" s="469">
        <f>'1A'!C1860</f>
        <v>1.0989010989011E-2</v>
      </c>
      <c r="D397" s="469">
        <f>'1A'!D1860</f>
        <v>1.0368663594469999E-2</v>
      </c>
      <c r="E397" s="468">
        <f>'1A'!E1860</f>
        <v>1.3698630136986301E-2</v>
      </c>
      <c r="F397" s="469">
        <f>'1A'!F1860</f>
        <v>1.21212121212121E-2</v>
      </c>
      <c r="G397" s="469">
        <f>'1A'!G1860</f>
        <v>1.1111111111111099E-2</v>
      </c>
      <c r="H397" s="468">
        <f>'1A'!H1860</f>
        <v>0</v>
      </c>
      <c r="I397" s="469">
        <f>'1A'!I1860</f>
        <v>0</v>
      </c>
      <c r="J397" s="469">
        <f>'1A'!J1860</f>
        <v>0</v>
      </c>
      <c r="K397" s="468">
        <f>'1A'!K1860</f>
        <v>0</v>
      </c>
      <c r="L397" s="469">
        <f>'1A'!L1860</f>
        <v>0</v>
      </c>
      <c r="M397" s="469">
        <f>'1A'!M1860</f>
        <v>0</v>
      </c>
      <c r="N397" s="652"/>
      <c r="O397" s="474" t="s">
        <v>689</v>
      </c>
    </row>
    <row r="398" spans="1:15" x14ac:dyDescent="0.3">
      <c r="A398" s="473" t="s">
        <v>259</v>
      </c>
      <c r="B398" s="471">
        <f>'1A'!B1861</f>
        <v>73</v>
      </c>
      <c r="C398" s="472">
        <f>'1A'!C1861</f>
        <v>364</v>
      </c>
      <c r="D398" s="472">
        <f>'1A'!D1861</f>
        <v>868</v>
      </c>
      <c r="E398" s="471">
        <f>'1A'!E1861</f>
        <v>73</v>
      </c>
      <c r="F398" s="472">
        <f>'1A'!F1861</f>
        <v>165</v>
      </c>
      <c r="G398" s="472">
        <f>'1A'!G1861</f>
        <v>360</v>
      </c>
      <c r="H398" s="471">
        <f>'1A'!H1861</f>
        <v>0</v>
      </c>
      <c r="I398" s="472">
        <f>'1A'!I1861</f>
        <v>0</v>
      </c>
      <c r="J398" s="472">
        <f>'1A'!J1861</f>
        <v>0</v>
      </c>
      <c r="K398" s="471">
        <f>'1A'!K1861</f>
        <v>0</v>
      </c>
      <c r="L398" s="472">
        <f>'1A'!L1861</f>
        <v>0</v>
      </c>
      <c r="M398" s="472">
        <f>'1A'!M1861</f>
        <v>0</v>
      </c>
      <c r="N398" s="653"/>
      <c r="O398" s="474" t="s">
        <v>689</v>
      </c>
    </row>
    <row r="399" spans="1:15" x14ac:dyDescent="0.3">
      <c r="A399" s="399" t="s">
        <v>194</v>
      </c>
      <c r="B399" s="400">
        <f>'1A'!B1862</f>
        <v>3.4109589041095898</v>
      </c>
      <c r="C399" s="401">
        <f>'1A'!C1862</f>
        <v>3.39835164835165</v>
      </c>
      <c r="D399" s="401">
        <f>'1A'!D1862</f>
        <v>3.2649769585253501</v>
      </c>
      <c r="E399" s="400">
        <f>'1A'!E1862</f>
        <v>3.4109589041095898</v>
      </c>
      <c r="F399" s="401">
        <f>'1A'!F1862</f>
        <v>3.3515151515151498</v>
      </c>
      <c r="G399" s="401">
        <f>'1A'!G1862</f>
        <v>3.2111111111111099</v>
      </c>
      <c r="H399" s="400">
        <f>'1A'!H1862</f>
        <v>0</v>
      </c>
      <c r="I399" s="401">
        <f>'1A'!I1862</f>
        <v>0</v>
      </c>
      <c r="J399" s="401">
        <f>'1A'!J1862</f>
        <v>0</v>
      </c>
      <c r="K399" s="400">
        <f>'1A'!K1862</f>
        <v>0</v>
      </c>
      <c r="L399" s="401">
        <f>'1A'!L1862</f>
        <v>0</v>
      </c>
      <c r="M399" s="401">
        <f>'1A'!M1862</f>
        <v>0</v>
      </c>
      <c r="N399" s="654"/>
      <c r="O399" s="474" t="s">
        <v>689</v>
      </c>
    </row>
    <row r="400" spans="1:15" x14ac:dyDescent="0.3">
      <c r="A400" s="399" t="s">
        <v>174</v>
      </c>
      <c r="B400" s="400">
        <f>'1A'!B1863</f>
        <v>0.57338217908099598</v>
      </c>
      <c r="C400" s="401">
        <f>'1A'!C1863</f>
        <v>0.61487307698107396</v>
      </c>
      <c r="D400" s="401">
        <f>'1A'!D1863</f>
        <v>0.60281471609173598</v>
      </c>
      <c r="E400" s="400">
        <f>'1A'!E1863</f>
        <v>0.57338217908099598</v>
      </c>
      <c r="F400" s="401">
        <f>'1A'!F1863</f>
        <v>0.61293039239995994</v>
      </c>
      <c r="G400" s="401">
        <f>'1A'!G1863</f>
        <v>0.59232687739221601</v>
      </c>
      <c r="H400" s="400">
        <f>'1A'!H1863</f>
        <v>0</v>
      </c>
      <c r="I400" s="401">
        <f>'1A'!I1863</f>
        <v>0</v>
      </c>
      <c r="J400" s="401">
        <f>'1A'!J1863</f>
        <v>0</v>
      </c>
      <c r="K400" s="400">
        <f>'1A'!K1863</f>
        <v>0</v>
      </c>
      <c r="L400" s="401">
        <f>'1A'!L1863</f>
        <v>0</v>
      </c>
      <c r="M400" s="401">
        <f>'1A'!M1863</f>
        <v>0</v>
      </c>
      <c r="N400" s="654"/>
      <c r="O400" s="474" t="s">
        <v>689</v>
      </c>
    </row>
    <row r="401" spans="1:15" x14ac:dyDescent="0.3">
      <c r="A401" s="399" t="s">
        <v>260</v>
      </c>
      <c r="B401" s="400" t="str">
        <f>'1A'!B1864</f>
        <v>-</v>
      </c>
      <c r="C401" s="401" t="str">
        <f>'1A'!C1864</f>
        <v xml:space="preserve"> </v>
      </c>
      <c r="D401" s="401" t="str">
        <f>'1A'!D1864</f>
        <v>*</v>
      </c>
      <c r="E401" s="400" t="str">
        <f>'1A'!E1864</f>
        <v>-</v>
      </c>
      <c r="F401" s="401" t="str">
        <f>'1A'!F1864</f>
        <v xml:space="preserve"> </v>
      </c>
      <c r="G401" s="401" t="str">
        <f>'1A'!G1864</f>
        <v>**</v>
      </c>
      <c r="H401" s="400">
        <f>'1A'!H1864</f>
        <v>0</v>
      </c>
      <c r="I401" s="401">
        <f>'1A'!I1864</f>
        <v>0</v>
      </c>
      <c r="J401" s="401">
        <f>'1A'!J1864</f>
        <v>0</v>
      </c>
      <c r="K401" s="400">
        <f>'1A'!K1864</f>
        <v>0</v>
      </c>
      <c r="L401" s="401">
        <f>'1A'!L1864</f>
        <v>0</v>
      </c>
      <c r="M401" s="401">
        <f>'1A'!M1864</f>
        <v>0</v>
      </c>
      <c r="N401" s="654"/>
      <c r="O401" s="474" t="s">
        <v>689</v>
      </c>
    </row>
    <row r="402" spans="1:15" x14ac:dyDescent="0.3">
      <c r="A402" s="399" t="s">
        <v>173</v>
      </c>
      <c r="B402" s="400" t="str">
        <f>'1A'!B1865</f>
        <v>-</v>
      </c>
      <c r="C402" s="401">
        <f>'1A'!C1865</f>
        <v>2.0503834417078905E-2</v>
      </c>
      <c r="D402" s="401">
        <f>'1A'!D1865</f>
        <v>0.24216718949844659</v>
      </c>
      <c r="E402" s="400" t="str">
        <f>'1A'!E1865</f>
        <v>-</v>
      </c>
      <c r="F402" s="401">
        <f>'1A'!F1865</f>
        <v>9.6982876573773732E-2</v>
      </c>
      <c r="G402" s="401">
        <f>'1A'!G1865</f>
        <v>0.3373944364610495</v>
      </c>
      <c r="H402" s="400">
        <f>'1A'!H1865</f>
        <v>0</v>
      </c>
      <c r="I402" s="401">
        <f>'1A'!I1865</f>
        <v>0</v>
      </c>
      <c r="J402" s="401">
        <f>'1A'!J1865</f>
        <v>0</v>
      </c>
      <c r="K402" s="400">
        <f>'1A'!K1865</f>
        <v>0</v>
      </c>
      <c r="L402" s="401">
        <f>'1A'!L1865</f>
        <v>0</v>
      </c>
      <c r="M402" s="401">
        <f>'1A'!M1865</f>
        <v>0</v>
      </c>
      <c r="N402" s="654"/>
      <c r="O402" s="474" t="s">
        <v>689</v>
      </c>
    </row>
    <row r="403" spans="1:15" ht="26" x14ac:dyDescent="0.3">
      <c r="A403" s="465" t="s">
        <v>771</v>
      </c>
      <c r="B403" s="466">
        <f>'1A'!B1893</f>
        <v>0.61643835616438403</v>
      </c>
      <c r="C403" s="467">
        <f>'1A'!C1893</f>
        <v>0.55219780219780201</v>
      </c>
      <c r="D403" s="467">
        <f>'1A'!D1893</f>
        <v>0.46375143843498301</v>
      </c>
      <c r="E403" s="466">
        <f>'1A'!E1893</f>
        <v>0.61643835616438403</v>
      </c>
      <c r="F403" s="467">
        <f>'1A'!F1893</f>
        <v>0.6</v>
      </c>
      <c r="G403" s="467">
        <f>'1A'!G1893</f>
        <v>0.452777777777778</v>
      </c>
      <c r="H403" s="466">
        <f>'1A'!H1893</f>
        <v>0</v>
      </c>
      <c r="I403" s="467">
        <f>'1A'!I1893</f>
        <v>0</v>
      </c>
      <c r="J403" s="467">
        <f>'1A'!J1893</f>
        <v>0</v>
      </c>
      <c r="K403" s="466">
        <f>'1A'!K1893</f>
        <v>0</v>
      </c>
      <c r="L403" s="467">
        <f>'1A'!L1893</f>
        <v>0</v>
      </c>
      <c r="M403" s="467">
        <f>'1A'!M1893</f>
        <v>0</v>
      </c>
      <c r="N403" s="651"/>
      <c r="O403" s="474" t="s">
        <v>689</v>
      </c>
    </row>
    <row r="404" spans="1:15" x14ac:dyDescent="0.3">
      <c r="A404" s="399" t="s">
        <v>83</v>
      </c>
      <c r="B404" s="468">
        <f>'1A'!B1894</f>
        <v>0.38356164383561597</v>
      </c>
      <c r="C404" s="469">
        <f>'1A'!C1894</f>
        <v>0.41483516483516503</v>
      </c>
      <c r="D404" s="469">
        <f>'1A'!D1894</f>
        <v>0.49021864211737598</v>
      </c>
      <c r="E404" s="468">
        <f>'1A'!E1894</f>
        <v>0.38356164383561597</v>
      </c>
      <c r="F404" s="469">
        <f>'1A'!F1894</f>
        <v>0.381818181818182</v>
      </c>
      <c r="G404" s="469">
        <f>'1A'!G1894</f>
        <v>0.50833333333333297</v>
      </c>
      <c r="H404" s="468">
        <f>'1A'!H1894</f>
        <v>0</v>
      </c>
      <c r="I404" s="469">
        <f>'1A'!I1894</f>
        <v>0</v>
      </c>
      <c r="J404" s="469">
        <f>'1A'!J1894</f>
        <v>0</v>
      </c>
      <c r="K404" s="468">
        <f>'1A'!K1894</f>
        <v>0</v>
      </c>
      <c r="L404" s="469">
        <f>'1A'!L1894</f>
        <v>0</v>
      </c>
      <c r="M404" s="469">
        <f>'1A'!M1894</f>
        <v>0</v>
      </c>
      <c r="N404" s="652"/>
      <c r="O404" s="474" t="s">
        <v>689</v>
      </c>
    </row>
    <row r="405" spans="1:15" x14ac:dyDescent="0.3">
      <c r="A405" s="399" t="s">
        <v>84</v>
      </c>
      <c r="B405" s="468">
        <f>'1A'!B1895</f>
        <v>0</v>
      </c>
      <c r="C405" s="469">
        <f>'1A'!C1895</f>
        <v>2.1978021978022001E-2</v>
      </c>
      <c r="D405" s="469">
        <f>'1A'!D1895</f>
        <v>3.22209436133487E-2</v>
      </c>
      <c r="E405" s="468">
        <f>'1A'!E1895</f>
        <v>0</v>
      </c>
      <c r="F405" s="469">
        <f>'1A'!F1895</f>
        <v>6.0606060606060597E-3</v>
      </c>
      <c r="G405" s="469">
        <f>'1A'!G1895</f>
        <v>2.5000000000000001E-2</v>
      </c>
      <c r="H405" s="468">
        <f>'1A'!H1895</f>
        <v>0</v>
      </c>
      <c r="I405" s="469">
        <f>'1A'!I1895</f>
        <v>0</v>
      </c>
      <c r="J405" s="469">
        <f>'1A'!J1895</f>
        <v>0</v>
      </c>
      <c r="K405" s="468">
        <f>'1A'!K1895</f>
        <v>0</v>
      </c>
      <c r="L405" s="469">
        <f>'1A'!L1895</f>
        <v>0</v>
      </c>
      <c r="M405" s="469">
        <f>'1A'!M1895</f>
        <v>0</v>
      </c>
      <c r="N405" s="652"/>
      <c r="O405" s="474" t="s">
        <v>689</v>
      </c>
    </row>
    <row r="406" spans="1:15" x14ac:dyDescent="0.3">
      <c r="A406" s="399" t="s">
        <v>85</v>
      </c>
      <c r="B406" s="468">
        <f>'1A'!B1896</f>
        <v>0</v>
      </c>
      <c r="C406" s="469">
        <f>'1A'!C1896</f>
        <v>1.0989010989011E-2</v>
      </c>
      <c r="D406" s="469">
        <f>'1A'!D1896</f>
        <v>1.38089758342923E-2</v>
      </c>
      <c r="E406" s="468">
        <f>'1A'!E1896</f>
        <v>0</v>
      </c>
      <c r="F406" s="469">
        <f>'1A'!F1896</f>
        <v>1.21212121212121E-2</v>
      </c>
      <c r="G406" s="469">
        <f>'1A'!G1896</f>
        <v>1.38888888888889E-2</v>
      </c>
      <c r="H406" s="468">
        <f>'1A'!H1896</f>
        <v>0</v>
      </c>
      <c r="I406" s="469">
        <f>'1A'!I1896</f>
        <v>0</v>
      </c>
      <c r="J406" s="469">
        <f>'1A'!J1896</f>
        <v>0</v>
      </c>
      <c r="K406" s="468">
        <f>'1A'!K1896</f>
        <v>0</v>
      </c>
      <c r="L406" s="469">
        <f>'1A'!L1896</f>
        <v>0</v>
      </c>
      <c r="M406" s="469">
        <f>'1A'!M1896</f>
        <v>0</v>
      </c>
      <c r="N406" s="652"/>
      <c r="O406" s="474" t="s">
        <v>689</v>
      </c>
    </row>
    <row r="407" spans="1:15" x14ac:dyDescent="0.3">
      <c r="A407" s="473" t="s">
        <v>259</v>
      </c>
      <c r="B407" s="471">
        <f>'1A'!B1897</f>
        <v>73</v>
      </c>
      <c r="C407" s="472">
        <f>'1A'!C1897</f>
        <v>364</v>
      </c>
      <c r="D407" s="472">
        <f>'1A'!D1897</f>
        <v>869</v>
      </c>
      <c r="E407" s="471">
        <f>'1A'!E1897</f>
        <v>73</v>
      </c>
      <c r="F407" s="472">
        <f>'1A'!F1897</f>
        <v>165</v>
      </c>
      <c r="G407" s="472">
        <f>'1A'!G1897</f>
        <v>360</v>
      </c>
      <c r="H407" s="471">
        <f>'1A'!H1897</f>
        <v>0</v>
      </c>
      <c r="I407" s="472">
        <f>'1A'!I1897</f>
        <v>0</v>
      </c>
      <c r="J407" s="472">
        <f>'1A'!J1897</f>
        <v>0</v>
      </c>
      <c r="K407" s="471">
        <f>'1A'!K1897</f>
        <v>0</v>
      </c>
      <c r="L407" s="472">
        <f>'1A'!L1897</f>
        <v>0</v>
      </c>
      <c r="M407" s="472">
        <f>'1A'!M1897</f>
        <v>0</v>
      </c>
      <c r="N407" s="653"/>
      <c r="O407" s="474" t="s">
        <v>689</v>
      </c>
    </row>
    <row r="408" spans="1:15" x14ac:dyDescent="0.3">
      <c r="A408" s="399" t="s">
        <v>194</v>
      </c>
      <c r="B408" s="400">
        <f>'1A'!B1898</f>
        <v>3.6164383561643798</v>
      </c>
      <c r="C408" s="401">
        <f>'1A'!C1898</f>
        <v>3.50824175824176</v>
      </c>
      <c r="D408" s="401">
        <f>'1A'!D1898</f>
        <v>3.4039125431530501</v>
      </c>
      <c r="E408" s="400">
        <f>'1A'!E1898</f>
        <v>3.6164383561643798</v>
      </c>
      <c r="F408" s="401">
        <f>'1A'!F1898</f>
        <v>3.5696969696969698</v>
      </c>
      <c r="G408" s="401">
        <f>'1A'!G1898</f>
        <v>3.4</v>
      </c>
      <c r="H408" s="400">
        <f>'1A'!H1898</f>
        <v>0</v>
      </c>
      <c r="I408" s="401">
        <f>'1A'!I1898</f>
        <v>0</v>
      </c>
      <c r="J408" s="401">
        <f>'1A'!J1898</f>
        <v>0</v>
      </c>
      <c r="K408" s="400">
        <f>'1A'!K1898</f>
        <v>0</v>
      </c>
      <c r="L408" s="401">
        <f>'1A'!L1898</f>
        <v>0</v>
      </c>
      <c r="M408" s="401">
        <f>'1A'!M1898</f>
        <v>0</v>
      </c>
      <c r="N408" s="654"/>
      <c r="O408" s="474" t="s">
        <v>689</v>
      </c>
    </row>
    <row r="409" spans="1:15" x14ac:dyDescent="0.3">
      <c r="A409" s="399" t="s">
        <v>174</v>
      </c>
      <c r="B409" s="400">
        <f>'1A'!B1899</f>
        <v>0.48961824659346598</v>
      </c>
      <c r="C409" s="401">
        <f>'1A'!C1899</f>
        <v>0.60067747501903801</v>
      </c>
      <c r="D409" s="401">
        <f>'1A'!D1899</f>
        <v>0.62330571952474301</v>
      </c>
      <c r="E409" s="400">
        <f>'1A'!E1899</f>
        <v>0.48961824659346598</v>
      </c>
      <c r="F409" s="401">
        <f>'1A'!F1899</f>
        <v>0.57619697707745798</v>
      </c>
      <c r="G409" s="401">
        <f>'1A'!G1899</f>
        <v>0.61186048986098496</v>
      </c>
      <c r="H409" s="400">
        <f>'1A'!H1899</f>
        <v>0</v>
      </c>
      <c r="I409" s="401">
        <f>'1A'!I1899</f>
        <v>0</v>
      </c>
      <c r="J409" s="401">
        <f>'1A'!J1899</f>
        <v>0</v>
      </c>
      <c r="K409" s="400">
        <f>'1A'!K1899</f>
        <v>0</v>
      </c>
      <c r="L409" s="401">
        <f>'1A'!L1899</f>
        <v>0</v>
      </c>
      <c r="M409" s="401">
        <f>'1A'!M1899</f>
        <v>0</v>
      </c>
      <c r="N409" s="654"/>
      <c r="O409" s="474" t="s">
        <v>689</v>
      </c>
    </row>
    <row r="410" spans="1:15" x14ac:dyDescent="0.3">
      <c r="A410" s="399" t="s">
        <v>260</v>
      </c>
      <c r="B410" s="400" t="str">
        <f>'1A'!B1900</f>
        <v>-</v>
      </c>
      <c r="C410" s="401" t="str">
        <f>'1A'!C1900</f>
        <v xml:space="preserve"> </v>
      </c>
      <c r="D410" s="401" t="str">
        <f>'1A'!D1900</f>
        <v>**</v>
      </c>
      <c r="E410" s="400" t="str">
        <f>'1A'!E1900</f>
        <v>-</v>
      </c>
      <c r="F410" s="401" t="str">
        <f>'1A'!F1900</f>
        <v xml:space="preserve"> </v>
      </c>
      <c r="G410" s="401" t="str">
        <f>'1A'!G1900</f>
        <v>**</v>
      </c>
      <c r="H410" s="400">
        <f>'1A'!H1900</f>
        <v>0</v>
      </c>
      <c r="I410" s="401">
        <f>'1A'!I1900</f>
        <v>0</v>
      </c>
      <c r="J410" s="401">
        <f>'1A'!J1900</f>
        <v>0</v>
      </c>
      <c r="K410" s="400">
        <f>'1A'!K1900</f>
        <v>0</v>
      </c>
      <c r="L410" s="401">
        <f>'1A'!L1900</f>
        <v>0</v>
      </c>
      <c r="M410" s="401">
        <f>'1A'!M1900</f>
        <v>0</v>
      </c>
      <c r="N410" s="654"/>
      <c r="O410" s="474" t="s">
        <v>689</v>
      </c>
    </row>
    <row r="411" spans="1:15" x14ac:dyDescent="0.3">
      <c r="A411" s="399" t="s">
        <v>173</v>
      </c>
      <c r="B411" s="400" t="str">
        <f>'1A'!B1901</f>
        <v>-</v>
      </c>
      <c r="C411" s="401">
        <f>'1A'!C1901</f>
        <v>0.18012428037057759</v>
      </c>
      <c r="D411" s="401">
        <f>'1A'!D1901</f>
        <v>0.34096560701123674</v>
      </c>
      <c r="E411" s="400" t="str">
        <f>'1A'!E1901</f>
        <v>-</v>
      </c>
      <c r="F411" s="401">
        <f>'1A'!F1901</f>
        <v>8.1120499285657593E-2</v>
      </c>
      <c r="G411" s="401">
        <f>'1A'!G1901</f>
        <v>0.35373808204800872</v>
      </c>
      <c r="H411" s="400">
        <f>'1A'!H1901</f>
        <v>0</v>
      </c>
      <c r="I411" s="401">
        <f>'1A'!I1901</f>
        <v>0</v>
      </c>
      <c r="J411" s="401">
        <f>'1A'!J1901</f>
        <v>0</v>
      </c>
      <c r="K411" s="400">
        <f>'1A'!K1901</f>
        <v>0</v>
      </c>
      <c r="L411" s="401">
        <f>'1A'!L1901</f>
        <v>0</v>
      </c>
      <c r="M411" s="401">
        <f>'1A'!M1901</f>
        <v>0</v>
      </c>
      <c r="N411" s="654"/>
      <c r="O411" s="474" t="s">
        <v>689</v>
      </c>
    </row>
    <row r="412" spans="1:15" ht="78" x14ac:dyDescent="0.3">
      <c r="A412" s="465" t="s">
        <v>954</v>
      </c>
      <c r="B412" s="466">
        <f>'1A'!B1902</f>
        <v>4.1095890410958902E-2</v>
      </c>
      <c r="C412" s="467">
        <f>'1A'!C1902</f>
        <v>7.10382513661202E-2</v>
      </c>
      <c r="D412" s="467">
        <f>'1A'!D1902</f>
        <v>7.3478760045924199E-2</v>
      </c>
      <c r="E412" s="466">
        <f>'1A'!E1902</f>
        <v>4.1095890410958902E-2</v>
      </c>
      <c r="F412" s="467">
        <f>'1A'!F1902</f>
        <v>7.2289156626505993E-2</v>
      </c>
      <c r="G412" s="467">
        <f>'1A'!G1902</f>
        <v>5.5248618784530398E-2</v>
      </c>
      <c r="H412" s="466">
        <f>'1A'!H1902</f>
        <v>0</v>
      </c>
      <c r="I412" s="467">
        <f>'1A'!I1902</f>
        <v>0</v>
      </c>
      <c r="J412" s="467">
        <f>'1A'!J1902</f>
        <v>0</v>
      </c>
      <c r="K412" s="466">
        <f>'1A'!K1902</f>
        <v>0</v>
      </c>
      <c r="L412" s="467">
        <f>'1A'!L1902</f>
        <v>0</v>
      </c>
      <c r="M412" s="467">
        <f>'1A'!M1902</f>
        <v>0</v>
      </c>
      <c r="N412" s="651"/>
      <c r="O412" s="454" t="s">
        <v>689</v>
      </c>
    </row>
    <row r="413" spans="1:15" x14ac:dyDescent="0.3">
      <c r="A413" s="399" t="s">
        <v>83</v>
      </c>
      <c r="B413" s="468">
        <f>'1A'!B1903</f>
        <v>8.2191780821917804E-2</v>
      </c>
      <c r="C413" s="469">
        <f>'1A'!C1903</f>
        <v>0.199453551912568</v>
      </c>
      <c r="D413" s="469">
        <f>'1A'!D1903</f>
        <v>0.25487944890929998</v>
      </c>
      <c r="E413" s="468">
        <f>'1A'!E1903</f>
        <v>8.2191780821917804E-2</v>
      </c>
      <c r="F413" s="469">
        <f>'1A'!F1903</f>
        <v>0.108433734939759</v>
      </c>
      <c r="G413" s="469">
        <f>'1A'!G1903</f>
        <v>0.218232044198895</v>
      </c>
      <c r="H413" s="468">
        <f>'1A'!H1903</f>
        <v>0</v>
      </c>
      <c r="I413" s="469">
        <f>'1A'!I1903</f>
        <v>0</v>
      </c>
      <c r="J413" s="469">
        <f>'1A'!J1903</f>
        <v>0</v>
      </c>
      <c r="K413" s="468">
        <f>'1A'!K1903</f>
        <v>0</v>
      </c>
      <c r="L413" s="469">
        <f>'1A'!L1903</f>
        <v>0</v>
      </c>
      <c r="M413" s="469">
        <f>'1A'!M1903</f>
        <v>0</v>
      </c>
      <c r="N413" s="652"/>
      <c r="O413" s="454" t="s">
        <v>689</v>
      </c>
    </row>
    <row r="414" spans="1:15" x14ac:dyDescent="0.3">
      <c r="A414" s="399" t="s">
        <v>84</v>
      </c>
      <c r="B414" s="468">
        <f>'1A'!B1904</f>
        <v>0.41095890410958902</v>
      </c>
      <c r="C414" s="469">
        <f>'1A'!C1904</f>
        <v>0.45355191256830601</v>
      </c>
      <c r="D414" s="469">
        <f>'1A'!D1904</f>
        <v>0.42709529276693498</v>
      </c>
      <c r="E414" s="468">
        <f>'1A'!E1904</f>
        <v>0.41095890410958902</v>
      </c>
      <c r="F414" s="469">
        <f>'1A'!F1904</f>
        <v>0.451807228915663</v>
      </c>
      <c r="G414" s="469">
        <f>'1A'!G1904</f>
        <v>0.425414364640884</v>
      </c>
      <c r="H414" s="468">
        <f>'1A'!H1904</f>
        <v>0</v>
      </c>
      <c r="I414" s="469">
        <f>'1A'!I1904</f>
        <v>0</v>
      </c>
      <c r="J414" s="469">
        <f>'1A'!J1904</f>
        <v>0</v>
      </c>
      <c r="K414" s="468">
        <f>'1A'!K1904</f>
        <v>0</v>
      </c>
      <c r="L414" s="469">
        <f>'1A'!L1904</f>
        <v>0</v>
      </c>
      <c r="M414" s="469">
        <f>'1A'!M1904</f>
        <v>0</v>
      </c>
      <c r="N414" s="652"/>
      <c r="O414" s="454" t="s">
        <v>689</v>
      </c>
    </row>
    <row r="415" spans="1:15" x14ac:dyDescent="0.3">
      <c r="A415" s="399" t="s">
        <v>85</v>
      </c>
      <c r="B415" s="468">
        <f>'1A'!B1905</f>
        <v>0.465753424657534</v>
      </c>
      <c r="C415" s="469">
        <f>'1A'!C1905</f>
        <v>0.27595628415300499</v>
      </c>
      <c r="D415" s="469">
        <f>'1A'!D1905</f>
        <v>0.244546498277842</v>
      </c>
      <c r="E415" s="468">
        <f>'1A'!E1905</f>
        <v>0.465753424657534</v>
      </c>
      <c r="F415" s="469">
        <f>'1A'!F1905</f>
        <v>0.36746987951807197</v>
      </c>
      <c r="G415" s="469">
        <f>'1A'!G1905</f>
        <v>0.301104972375691</v>
      </c>
      <c r="H415" s="468">
        <f>'1A'!H1905</f>
        <v>0</v>
      </c>
      <c r="I415" s="469">
        <f>'1A'!I1905</f>
        <v>0</v>
      </c>
      <c r="J415" s="469">
        <f>'1A'!J1905</f>
        <v>0</v>
      </c>
      <c r="K415" s="468">
        <f>'1A'!K1905</f>
        <v>0</v>
      </c>
      <c r="L415" s="469">
        <f>'1A'!L1905</f>
        <v>0</v>
      </c>
      <c r="M415" s="469">
        <f>'1A'!M1905</f>
        <v>0</v>
      </c>
      <c r="N415" s="652"/>
      <c r="O415" s="454" t="s">
        <v>689</v>
      </c>
    </row>
    <row r="416" spans="1:15" x14ac:dyDescent="0.3">
      <c r="A416" s="473" t="s">
        <v>259</v>
      </c>
      <c r="B416" s="471">
        <f>'1A'!B1906</f>
        <v>73</v>
      </c>
      <c r="C416" s="472">
        <f>'1A'!C1906</f>
        <v>366</v>
      </c>
      <c r="D416" s="472">
        <f>'1A'!D1906</f>
        <v>871</v>
      </c>
      <c r="E416" s="471">
        <f>'1A'!E1906</f>
        <v>73</v>
      </c>
      <c r="F416" s="472">
        <f>'1A'!F1906</f>
        <v>166</v>
      </c>
      <c r="G416" s="472">
        <f>'1A'!G1906</f>
        <v>362</v>
      </c>
      <c r="H416" s="471">
        <f>'1A'!H1906</f>
        <v>0</v>
      </c>
      <c r="I416" s="472">
        <f>'1A'!I1906</f>
        <v>0</v>
      </c>
      <c r="J416" s="472">
        <f>'1A'!J1906</f>
        <v>0</v>
      </c>
      <c r="K416" s="471">
        <f>'1A'!K1906</f>
        <v>0</v>
      </c>
      <c r="L416" s="472">
        <f>'1A'!L1906</f>
        <v>0</v>
      </c>
      <c r="M416" s="472">
        <f>'1A'!M1906</f>
        <v>0</v>
      </c>
      <c r="N416" s="653"/>
      <c r="O416" s="454" t="s">
        <v>689</v>
      </c>
    </row>
    <row r="417" spans="1:15" x14ac:dyDescent="0.3">
      <c r="A417" s="399" t="s">
        <v>194</v>
      </c>
      <c r="B417" s="400">
        <f>'1A'!B1907</f>
        <v>1.6986301369862999</v>
      </c>
      <c r="C417" s="401">
        <f>'1A'!C1907</f>
        <v>2.0655737704917998</v>
      </c>
      <c r="D417" s="401">
        <f>'1A'!D1907</f>
        <v>2.1572904707233098</v>
      </c>
      <c r="E417" s="400">
        <f>'1A'!E1907</f>
        <v>1.6986301369862999</v>
      </c>
      <c r="F417" s="401">
        <f>'1A'!F1907</f>
        <v>1.8855421686747</v>
      </c>
      <c r="G417" s="401">
        <f>'1A'!G1907</f>
        <v>2.0276243093922601</v>
      </c>
      <c r="H417" s="400">
        <f>'1A'!H1907</f>
        <v>0</v>
      </c>
      <c r="I417" s="401">
        <f>'1A'!I1907</f>
        <v>0</v>
      </c>
      <c r="J417" s="401">
        <f>'1A'!J1907</f>
        <v>0</v>
      </c>
      <c r="K417" s="400">
        <f>'1A'!K1907</f>
        <v>0</v>
      </c>
      <c r="L417" s="401">
        <f>'1A'!L1907</f>
        <v>0</v>
      </c>
      <c r="M417" s="401">
        <f>'1A'!M1907</f>
        <v>0</v>
      </c>
      <c r="N417" s="654"/>
      <c r="O417" s="454" t="s">
        <v>689</v>
      </c>
    </row>
    <row r="418" spans="1:15" x14ac:dyDescent="0.3">
      <c r="A418" s="399" t="s">
        <v>174</v>
      </c>
      <c r="B418" s="400">
        <f>'1A'!B1908</f>
        <v>0.79381168188769402</v>
      </c>
      <c r="C418" s="401">
        <f>'1A'!C1908</f>
        <v>0.87024831837751604</v>
      </c>
      <c r="D418" s="401">
        <f>'1A'!D1908</f>
        <v>0.877202453408225</v>
      </c>
      <c r="E418" s="400">
        <f>'1A'!E1908</f>
        <v>0.79381168188769402</v>
      </c>
      <c r="F418" s="401">
        <f>'1A'!F1908</f>
        <v>0.86977984398289199</v>
      </c>
      <c r="G418" s="401">
        <f>'1A'!G1908</f>
        <v>0.861171908007622</v>
      </c>
      <c r="H418" s="400">
        <f>'1A'!H1908</f>
        <v>0</v>
      </c>
      <c r="I418" s="401">
        <f>'1A'!I1908</f>
        <v>0</v>
      </c>
      <c r="J418" s="401">
        <f>'1A'!J1908</f>
        <v>0</v>
      </c>
      <c r="K418" s="400">
        <f>'1A'!K1908</f>
        <v>0</v>
      </c>
      <c r="L418" s="401">
        <f>'1A'!L1908</f>
        <v>0</v>
      </c>
      <c r="M418" s="401">
        <f>'1A'!M1908</f>
        <v>0</v>
      </c>
      <c r="N418" s="654"/>
      <c r="O418" s="454" t="s">
        <v>689</v>
      </c>
    </row>
    <row r="419" spans="1:15" x14ac:dyDescent="0.3">
      <c r="A419" s="399" t="s">
        <v>260</v>
      </c>
      <c r="B419" s="400" t="str">
        <f>'1A'!B1909</f>
        <v>-</v>
      </c>
      <c r="C419" s="401" t="str">
        <f>'1A'!C1909</f>
        <v>***</v>
      </c>
      <c r="D419" s="401" t="str">
        <f>'1A'!D1909</f>
        <v>***</v>
      </c>
      <c r="E419" s="400" t="str">
        <f>'1A'!E1909</f>
        <v>-</v>
      </c>
      <c r="F419" s="401" t="str">
        <f>'1A'!F1909</f>
        <v xml:space="preserve"> </v>
      </c>
      <c r="G419" s="401" t="str">
        <f>'1A'!G1909</f>
        <v>**</v>
      </c>
      <c r="H419" s="400">
        <f>'1A'!H1909</f>
        <v>0</v>
      </c>
      <c r="I419" s="401">
        <f>'1A'!I1909</f>
        <v>0</v>
      </c>
      <c r="J419" s="401">
        <f>'1A'!J1909</f>
        <v>0</v>
      </c>
      <c r="K419" s="400">
        <f>'1A'!K1909</f>
        <v>0</v>
      </c>
      <c r="L419" s="401">
        <f>'1A'!L1909</f>
        <v>0</v>
      </c>
      <c r="M419" s="401">
        <f>'1A'!M1909</f>
        <v>0</v>
      </c>
      <c r="N419" s="654"/>
      <c r="O419" s="454" t="s">
        <v>689</v>
      </c>
    </row>
    <row r="420" spans="1:15" x14ac:dyDescent="0.3">
      <c r="A420" s="399" t="s">
        <v>173</v>
      </c>
      <c r="B420" s="400" t="str">
        <f>'1A'!B1910</f>
        <v>-</v>
      </c>
      <c r="C420" s="401">
        <f>'1A'!C1910</f>
        <v>-0.4216539414745743</v>
      </c>
      <c r="D420" s="401">
        <f>'1A'!D1910</f>
        <v>-0.52286713512366623</v>
      </c>
      <c r="E420" s="400" t="str">
        <f>'1A'!E1910</f>
        <v>-</v>
      </c>
      <c r="F420" s="401">
        <f>'1A'!F1910</f>
        <v>-0.21489579573664683</v>
      </c>
      <c r="G420" s="401">
        <f>'1A'!G1910</f>
        <v>-0.38203077613981845</v>
      </c>
      <c r="H420" s="400">
        <f>'1A'!H1910</f>
        <v>0</v>
      </c>
      <c r="I420" s="401">
        <f>'1A'!I1910</f>
        <v>0</v>
      </c>
      <c r="J420" s="401">
        <f>'1A'!J1910</f>
        <v>0</v>
      </c>
      <c r="K420" s="400">
        <f>'1A'!K1910</f>
        <v>0</v>
      </c>
      <c r="L420" s="401">
        <f>'1A'!L1910</f>
        <v>0</v>
      </c>
      <c r="M420" s="401">
        <f>'1A'!M1910</f>
        <v>0</v>
      </c>
      <c r="N420" s="654"/>
      <c r="O420" s="454" t="s">
        <v>689</v>
      </c>
    </row>
    <row r="421" spans="1:15" ht="65" x14ac:dyDescent="0.3">
      <c r="A421" s="465" t="s">
        <v>955</v>
      </c>
      <c r="B421" s="466">
        <f>'1A'!B1920</f>
        <v>0.534246575342466</v>
      </c>
      <c r="C421" s="467">
        <f>'1A'!C1920</f>
        <v>0.51639344262295095</v>
      </c>
      <c r="D421" s="467">
        <f>'1A'!D1920</f>
        <v>0.47761194029850701</v>
      </c>
      <c r="E421" s="466">
        <f>'1A'!E1920</f>
        <v>0.534246575342466</v>
      </c>
      <c r="F421" s="467">
        <f>'1A'!F1920</f>
        <v>0.53614457831325302</v>
      </c>
      <c r="G421" s="467">
        <f>'1A'!G1920</f>
        <v>0.45152354570637099</v>
      </c>
      <c r="H421" s="466">
        <f>'1A'!H1920</f>
        <v>0</v>
      </c>
      <c r="I421" s="467">
        <f>'1A'!I1920</f>
        <v>0</v>
      </c>
      <c r="J421" s="467">
        <f>'1A'!J1920</f>
        <v>0</v>
      </c>
      <c r="K421" s="466">
        <f>'1A'!K1920</f>
        <v>0</v>
      </c>
      <c r="L421" s="467">
        <f>'1A'!L1920</f>
        <v>0</v>
      </c>
      <c r="M421" s="467">
        <f>'1A'!M1920</f>
        <v>0</v>
      </c>
      <c r="N421" s="651"/>
      <c r="O421" s="454" t="s">
        <v>689</v>
      </c>
    </row>
    <row r="422" spans="1:15" x14ac:dyDescent="0.3">
      <c r="A422" s="399" t="s">
        <v>83</v>
      </c>
      <c r="B422" s="468">
        <f>'1A'!B1921</f>
        <v>0.42465753424657499</v>
      </c>
      <c r="C422" s="469">
        <f>'1A'!C1921</f>
        <v>0.40710382513661197</v>
      </c>
      <c r="D422" s="469">
        <f>'1A'!D1921</f>
        <v>0.451205510907003</v>
      </c>
      <c r="E422" s="468">
        <f>'1A'!E1921</f>
        <v>0.42465753424657499</v>
      </c>
      <c r="F422" s="469">
        <f>'1A'!F1921</f>
        <v>0.391566265060241</v>
      </c>
      <c r="G422" s="469">
        <f>'1A'!G1921</f>
        <v>0.47091412742382299</v>
      </c>
      <c r="H422" s="468">
        <f>'1A'!H1921</f>
        <v>0</v>
      </c>
      <c r="I422" s="469">
        <f>'1A'!I1921</f>
        <v>0</v>
      </c>
      <c r="J422" s="469">
        <f>'1A'!J1921</f>
        <v>0</v>
      </c>
      <c r="K422" s="468">
        <f>'1A'!K1921</f>
        <v>0</v>
      </c>
      <c r="L422" s="469">
        <f>'1A'!L1921</f>
        <v>0</v>
      </c>
      <c r="M422" s="469">
        <f>'1A'!M1921</f>
        <v>0</v>
      </c>
      <c r="N422" s="652"/>
      <c r="O422" s="454" t="s">
        <v>689</v>
      </c>
    </row>
    <row r="423" spans="1:15" x14ac:dyDescent="0.3">
      <c r="A423" s="399" t="s">
        <v>84</v>
      </c>
      <c r="B423" s="468">
        <f>'1A'!B1922</f>
        <v>4.1095890410958902E-2</v>
      </c>
      <c r="C423" s="469">
        <f>'1A'!C1922</f>
        <v>6.0109289617486301E-2</v>
      </c>
      <c r="D423" s="469">
        <f>'1A'!D1922</f>
        <v>5.6257175660160703E-2</v>
      </c>
      <c r="E423" s="468">
        <f>'1A'!E1922</f>
        <v>4.1095890410958902E-2</v>
      </c>
      <c r="F423" s="469">
        <f>'1A'!F1922</f>
        <v>5.4216867469879498E-2</v>
      </c>
      <c r="G423" s="469">
        <f>'1A'!G1922</f>
        <v>5.8171745152354598E-2</v>
      </c>
      <c r="H423" s="468">
        <f>'1A'!H1922</f>
        <v>0</v>
      </c>
      <c r="I423" s="469">
        <f>'1A'!I1922</f>
        <v>0</v>
      </c>
      <c r="J423" s="469">
        <f>'1A'!J1922</f>
        <v>0</v>
      </c>
      <c r="K423" s="468">
        <f>'1A'!K1922</f>
        <v>0</v>
      </c>
      <c r="L423" s="469">
        <f>'1A'!L1922</f>
        <v>0</v>
      </c>
      <c r="M423" s="469">
        <f>'1A'!M1922</f>
        <v>0</v>
      </c>
      <c r="N423" s="652"/>
      <c r="O423" s="454" t="s">
        <v>689</v>
      </c>
    </row>
    <row r="424" spans="1:15" x14ac:dyDescent="0.3">
      <c r="A424" s="399" t="s">
        <v>85</v>
      </c>
      <c r="B424" s="468">
        <f>'1A'!B1923</f>
        <v>0</v>
      </c>
      <c r="C424" s="469">
        <f>'1A'!C1923</f>
        <v>1.63934426229508E-2</v>
      </c>
      <c r="D424" s="469">
        <f>'1A'!D1923</f>
        <v>1.49253731343284E-2</v>
      </c>
      <c r="E424" s="468">
        <f>'1A'!E1923</f>
        <v>0</v>
      </c>
      <c r="F424" s="469">
        <f>'1A'!F1923</f>
        <v>1.8072289156626498E-2</v>
      </c>
      <c r="G424" s="469">
        <f>'1A'!G1923</f>
        <v>1.9390581717451501E-2</v>
      </c>
      <c r="H424" s="468">
        <f>'1A'!H1923</f>
        <v>0</v>
      </c>
      <c r="I424" s="469">
        <f>'1A'!I1923</f>
        <v>0</v>
      </c>
      <c r="J424" s="469">
        <f>'1A'!J1923</f>
        <v>0</v>
      </c>
      <c r="K424" s="468">
        <f>'1A'!K1923</f>
        <v>0</v>
      </c>
      <c r="L424" s="469">
        <f>'1A'!L1923</f>
        <v>0</v>
      </c>
      <c r="M424" s="469">
        <f>'1A'!M1923</f>
        <v>0</v>
      </c>
      <c r="N424" s="652"/>
      <c r="O424" s="454" t="s">
        <v>689</v>
      </c>
    </row>
    <row r="425" spans="1:15" x14ac:dyDescent="0.3">
      <c r="A425" s="473" t="s">
        <v>259</v>
      </c>
      <c r="B425" s="471">
        <f>'1A'!B1924</f>
        <v>73</v>
      </c>
      <c r="C425" s="472">
        <f>'1A'!C1924</f>
        <v>366</v>
      </c>
      <c r="D425" s="472">
        <f>'1A'!D1924</f>
        <v>871</v>
      </c>
      <c r="E425" s="471">
        <f>'1A'!E1924</f>
        <v>73</v>
      </c>
      <c r="F425" s="472">
        <f>'1A'!F1924</f>
        <v>166</v>
      </c>
      <c r="G425" s="472">
        <f>'1A'!G1924</f>
        <v>361</v>
      </c>
      <c r="H425" s="471">
        <f>'1A'!H1924</f>
        <v>0</v>
      </c>
      <c r="I425" s="472">
        <f>'1A'!I1924</f>
        <v>0</v>
      </c>
      <c r="J425" s="472">
        <f>'1A'!J1924</f>
        <v>0</v>
      </c>
      <c r="K425" s="471">
        <f>'1A'!K1924</f>
        <v>0</v>
      </c>
      <c r="L425" s="472">
        <f>'1A'!L1924</f>
        <v>0</v>
      </c>
      <c r="M425" s="472">
        <f>'1A'!M1924</f>
        <v>0</v>
      </c>
      <c r="N425" s="653"/>
      <c r="O425" s="454" t="s">
        <v>689</v>
      </c>
    </row>
    <row r="426" spans="1:15" x14ac:dyDescent="0.3">
      <c r="A426" s="399" t="s">
        <v>194</v>
      </c>
      <c r="B426" s="400">
        <f>'1A'!B1925</f>
        <v>3.4931506849315102</v>
      </c>
      <c r="C426" s="401">
        <f>'1A'!C1925</f>
        <v>3.4234972677595601</v>
      </c>
      <c r="D426" s="401">
        <f>'1A'!D1925</f>
        <v>3.3915040183696901</v>
      </c>
      <c r="E426" s="400">
        <f>'1A'!E1925</f>
        <v>3.4931506849315102</v>
      </c>
      <c r="F426" s="401">
        <f>'1A'!F1925</f>
        <v>3.4457831325301198</v>
      </c>
      <c r="G426" s="401">
        <f>'1A'!G1925</f>
        <v>3.35457063711912</v>
      </c>
      <c r="H426" s="400">
        <f>'1A'!H1925</f>
        <v>0</v>
      </c>
      <c r="I426" s="401">
        <f>'1A'!I1925</f>
        <v>0</v>
      </c>
      <c r="J426" s="401">
        <f>'1A'!J1925</f>
        <v>0</v>
      </c>
      <c r="K426" s="400">
        <f>'1A'!K1925</f>
        <v>0</v>
      </c>
      <c r="L426" s="401">
        <f>'1A'!L1925</f>
        <v>0</v>
      </c>
      <c r="M426" s="401">
        <f>'1A'!M1925</f>
        <v>0</v>
      </c>
      <c r="N426" s="654"/>
      <c r="O426" s="454" t="s">
        <v>689</v>
      </c>
    </row>
    <row r="427" spans="1:15" x14ac:dyDescent="0.3">
      <c r="A427" s="399" t="s">
        <v>174</v>
      </c>
      <c r="B427" s="400">
        <f>'1A'!B1926</f>
        <v>0.58030853075547695</v>
      </c>
      <c r="C427" s="401">
        <f>'1A'!C1926</f>
        <v>0.68117127871881</v>
      </c>
      <c r="D427" s="401">
        <f>'1A'!D1926</f>
        <v>0.66392868483524103</v>
      </c>
      <c r="E427" s="400">
        <f>'1A'!E1926</f>
        <v>0.58030853075547695</v>
      </c>
      <c r="F427" s="401">
        <f>'1A'!F1926</f>
        <v>0.68318349366535103</v>
      </c>
      <c r="G427" s="401">
        <f>'1A'!G1926</f>
        <v>0.68030826029404901</v>
      </c>
      <c r="H427" s="400">
        <f>'1A'!H1926</f>
        <v>0</v>
      </c>
      <c r="I427" s="401">
        <f>'1A'!I1926</f>
        <v>0</v>
      </c>
      <c r="J427" s="401">
        <f>'1A'!J1926</f>
        <v>0</v>
      </c>
      <c r="K427" s="400">
        <f>'1A'!K1926</f>
        <v>0</v>
      </c>
      <c r="L427" s="401">
        <f>'1A'!L1926</f>
        <v>0</v>
      </c>
      <c r="M427" s="401">
        <f>'1A'!M1926</f>
        <v>0</v>
      </c>
      <c r="N427" s="654"/>
      <c r="O427" s="454" t="s">
        <v>689</v>
      </c>
    </row>
    <row r="428" spans="1:15" x14ac:dyDescent="0.3">
      <c r="A428" s="399" t="s">
        <v>260</v>
      </c>
      <c r="B428" s="400" t="str">
        <f>'1A'!B1927</f>
        <v>-</v>
      </c>
      <c r="C428" s="401" t="str">
        <f>'1A'!C1927</f>
        <v xml:space="preserve"> </v>
      </c>
      <c r="D428" s="401" t="str">
        <f>'1A'!D1927</f>
        <v xml:space="preserve"> </v>
      </c>
      <c r="E428" s="400" t="str">
        <f>'1A'!E1927</f>
        <v>-</v>
      </c>
      <c r="F428" s="401" t="str">
        <f>'1A'!F1927</f>
        <v xml:space="preserve"> </v>
      </c>
      <c r="G428" s="401" t="str">
        <f>'1A'!G1927</f>
        <v xml:space="preserve"> </v>
      </c>
      <c r="H428" s="400">
        <f>'1A'!H1927</f>
        <v>0</v>
      </c>
      <c r="I428" s="401">
        <f>'1A'!I1927</f>
        <v>0</v>
      </c>
      <c r="J428" s="401">
        <f>'1A'!J1927</f>
        <v>0</v>
      </c>
      <c r="K428" s="400">
        <f>'1A'!K1927</f>
        <v>0</v>
      </c>
      <c r="L428" s="401">
        <f>'1A'!L1927</f>
        <v>0</v>
      </c>
      <c r="M428" s="401">
        <f>'1A'!M1927</f>
        <v>0</v>
      </c>
      <c r="N428" s="654"/>
      <c r="O428" s="454" t="s">
        <v>689</v>
      </c>
    </row>
    <row r="429" spans="1:15" x14ac:dyDescent="0.3">
      <c r="A429" s="399" t="s">
        <v>173</v>
      </c>
      <c r="B429" s="400" t="str">
        <f>'1A'!B1928</f>
        <v>-</v>
      </c>
      <c r="C429" s="401">
        <f>'1A'!C1928</f>
        <v>0.10225536417647939</v>
      </c>
      <c r="D429" s="401">
        <f>'1A'!D1928</f>
        <v>0.15309877232830282</v>
      </c>
      <c r="E429" s="400" t="str">
        <f>'1A'!E1928</f>
        <v>-</v>
      </c>
      <c r="F429" s="401">
        <f>'1A'!F1928</f>
        <v>6.9333572664729448E-2</v>
      </c>
      <c r="G429" s="401">
        <f>'1A'!G1928</f>
        <v>0.203701845031974</v>
      </c>
      <c r="H429" s="400">
        <f>'1A'!H1928</f>
        <v>0</v>
      </c>
      <c r="I429" s="401">
        <f>'1A'!I1928</f>
        <v>0</v>
      </c>
      <c r="J429" s="401">
        <f>'1A'!J1928</f>
        <v>0</v>
      </c>
      <c r="K429" s="400">
        <f>'1A'!K1928</f>
        <v>0</v>
      </c>
      <c r="L429" s="401">
        <f>'1A'!L1928</f>
        <v>0</v>
      </c>
      <c r="M429" s="401">
        <f>'1A'!M1928</f>
        <v>0</v>
      </c>
      <c r="N429" s="654"/>
      <c r="O429" s="454" t="s">
        <v>689</v>
      </c>
    </row>
    <row r="430" spans="1:15" ht="52" x14ac:dyDescent="0.3">
      <c r="A430" s="451" t="s">
        <v>951</v>
      </c>
      <c r="B430" s="452">
        <f>'1A'!B1974</f>
        <v>0.35616438356164398</v>
      </c>
      <c r="C430" s="453">
        <f>'1A'!C1974</f>
        <v>0.37631578947368399</v>
      </c>
      <c r="D430" s="453">
        <f>'1A'!D1974</f>
        <v>0.38678223185265398</v>
      </c>
      <c r="E430" s="452">
        <f>'1A'!E1974</f>
        <v>0.35616438356164398</v>
      </c>
      <c r="F430" s="453">
        <f>'1A'!F1974</f>
        <v>0.31976744186046502</v>
      </c>
      <c r="G430" s="453">
        <f>'1A'!G1974</f>
        <v>0.34278350515463901</v>
      </c>
      <c r="H430" s="452">
        <f>'1A'!H1974</f>
        <v>0</v>
      </c>
      <c r="I430" s="453">
        <f>'1A'!I1974</f>
        <v>0</v>
      </c>
      <c r="J430" s="453">
        <f>'1A'!J1974</f>
        <v>0</v>
      </c>
      <c r="K430" s="452">
        <f>'1A'!K1974</f>
        <v>0</v>
      </c>
      <c r="L430" s="453">
        <f>'1A'!L1974</f>
        <v>0</v>
      </c>
      <c r="M430" s="453">
        <f>'1A'!M1974</f>
        <v>0</v>
      </c>
      <c r="N430" s="660" t="s">
        <v>134</v>
      </c>
      <c r="O430" s="454" t="s">
        <v>695</v>
      </c>
    </row>
    <row r="431" spans="1:15" x14ac:dyDescent="0.3">
      <c r="A431" s="455" t="s">
        <v>527</v>
      </c>
      <c r="B431" s="456">
        <f>'1A'!B1975</f>
        <v>0.56164383561643805</v>
      </c>
      <c r="C431" s="457">
        <f>'1A'!C1975</f>
        <v>0.471052631578947</v>
      </c>
      <c r="D431" s="457">
        <f>'1A'!D1975</f>
        <v>0.45178764897074802</v>
      </c>
      <c r="E431" s="456">
        <f>'1A'!E1975</f>
        <v>0.56164383561643805</v>
      </c>
      <c r="F431" s="457">
        <f>'1A'!F1975</f>
        <v>0.50581395348837199</v>
      </c>
      <c r="G431" s="457">
        <f>'1A'!G1975</f>
        <v>0.45618556701030899</v>
      </c>
      <c r="H431" s="456">
        <f>'1A'!H1975</f>
        <v>0</v>
      </c>
      <c r="I431" s="457">
        <f>'1A'!I1975</f>
        <v>0</v>
      </c>
      <c r="J431" s="457">
        <f>'1A'!J1975</f>
        <v>0</v>
      </c>
      <c r="K431" s="456">
        <f>'1A'!K1975</f>
        <v>0</v>
      </c>
      <c r="L431" s="457">
        <f>'1A'!L1975</f>
        <v>0</v>
      </c>
      <c r="M431" s="457">
        <f>'1A'!M1975</f>
        <v>0</v>
      </c>
      <c r="N431" s="662"/>
      <c r="O431" s="454" t="s">
        <v>695</v>
      </c>
    </row>
    <row r="432" spans="1:15" x14ac:dyDescent="0.3">
      <c r="A432" s="455" t="s">
        <v>113</v>
      </c>
      <c r="B432" s="456">
        <f>'1A'!B1976</f>
        <v>5.4794520547945202E-2</v>
      </c>
      <c r="C432" s="457">
        <f>'1A'!C1976</f>
        <v>0.12631578947368399</v>
      </c>
      <c r="D432" s="457">
        <f>'1A'!D1976</f>
        <v>0.13976164680389999</v>
      </c>
      <c r="E432" s="456">
        <f>'1A'!E1976</f>
        <v>5.4794520547945202E-2</v>
      </c>
      <c r="F432" s="457">
        <f>'1A'!F1976</f>
        <v>0.13953488372093001</v>
      </c>
      <c r="G432" s="457">
        <f>'1A'!G1976</f>
        <v>0.17783505154639201</v>
      </c>
      <c r="H432" s="456">
        <f>'1A'!H1976</f>
        <v>0</v>
      </c>
      <c r="I432" s="457">
        <f>'1A'!I1976</f>
        <v>0</v>
      </c>
      <c r="J432" s="457">
        <f>'1A'!J1976</f>
        <v>0</v>
      </c>
      <c r="K432" s="456">
        <f>'1A'!K1976</f>
        <v>0</v>
      </c>
      <c r="L432" s="457">
        <f>'1A'!L1976</f>
        <v>0</v>
      </c>
      <c r="M432" s="457">
        <f>'1A'!M1976</f>
        <v>0</v>
      </c>
      <c r="N432" s="662"/>
      <c r="O432" s="454" t="s">
        <v>695</v>
      </c>
    </row>
    <row r="433" spans="1:15" x14ac:dyDescent="0.3">
      <c r="A433" s="455" t="s">
        <v>528</v>
      </c>
      <c r="B433" s="456">
        <f>'1A'!B1977</f>
        <v>2.7397260273972601E-2</v>
      </c>
      <c r="C433" s="457">
        <f>'1A'!C1977</f>
        <v>2.3684210526315801E-2</v>
      </c>
      <c r="D433" s="457">
        <f>'1A'!D1977</f>
        <v>1.84182015167931E-2</v>
      </c>
      <c r="E433" s="456">
        <f>'1A'!E1977</f>
        <v>2.7397260273972601E-2</v>
      </c>
      <c r="F433" s="457">
        <f>'1A'!F1977</f>
        <v>3.4883720930232599E-2</v>
      </c>
      <c r="G433" s="457">
        <f>'1A'!G1977</f>
        <v>2.3195876288659802E-2</v>
      </c>
      <c r="H433" s="456">
        <f>'1A'!H1977</f>
        <v>0</v>
      </c>
      <c r="I433" s="457">
        <f>'1A'!I1977</f>
        <v>0</v>
      </c>
      <c r="J433" s="457">
        <f>'1A'!J1977</f>
        <v>0</v>
      </c>
      <c r="K433" s="456">
        <f>'1A'!K1977</f>
        <v>0</v>
      </c>
      <c r="L433" s="457">
        <f>'1A'!L1977</f>
        <v>0</v>
      </c>
      <c r="M433" s="457">
        <f>'1A'!M1977</f>
        <v>0</v>
      </c>
      <c r="N433" s="662"/>
      <c r="O433" s="454" t="s">
        <v>695</v>
      </c>
    </row>
    <row r="434" spans="1:15" x14ac:dyDescent="0.3">
      <c r="A434" s="455" t="s">
        <v>529</v>
      </c>
      <c r="B434" s="456">
        <f>'1A'!B1978</f>
        <v>0</v>
      </c>
      <c r="C434" s="457">
        <f>'1A'!C1978</f>
        <v>2.6315789473684201E-3</v>
      </c>
      <c r="D434" s="457">
        <f>'1A'!D1978</f>
        <v>3.2502708559046601E-3</v>
      </c>
      <c r="E434" s="456">
        <f>'1A'!E1978</f>
        <v>0</v>
      </c>
      <c r="F434" s="457">
        <f>'1A'!F1978</f>
        <v>0</v>
      </c>
      <c r="G434" s="457">
        <f>'1A'!G1978</f>
        <v>0</v>
      </c>
      <c r="H434" s="456">
        <f>'1A'!H1978</f>
        <v>0</v>
      </c>
      <c r="I434" s="457">
        <f>'1A'!I1978</f>
        <v>0</v>
      </c>
      <c r="J434" s="457">
        <f>'1A'!J1978</f>
        <v>0</v>
      </c>
      <c r="K434" s="456">
        <f>'1A'!K1978</f>
        <v>0</v>
      </c>
      <c r="L434" s="457">
        <f>'1A'!L1978</f>
        <v>0</v>
      </c>
      <c r="M434" s="457">
        <f>'1A'!M1978</f>
        <v>0</v>
      </c>
      <c r="N434" s="662"/>
      <c r="O434" s="454" t="s">
        <v>695</v>
      </c>
    </row>
    <row r="435" spans="1:15" x14ac:dyDescent="0.3">
      <c r="A435" s="458" t="s">
        <v>259</v>
      </c>
      <c r="B435" s="459">
        <f>'1A'!B1979</f>
        <v>73</v>
      </c>
      <c r="C435" s="460">
        <f>'1A'!C1979</f>
        <v>380</v>
      </c>
      <c r="D435" s="460">
        <f>'1A'!D1979</f>
        <v>923</v>
      </c>
      <c r="E435" s="459">
        <f>'1A'!E1979</f>
        <v>73</v>
      </c>
      <c r="F435" s="460">
        <f>'1A'!F1979</f>
        <v>172</v>
      </c>
      <c r="G435" s="460">
        <f>'1A'!G1979</f>
        <v>388</v>
      </c>
      <c r="H435" s="459">
        <f>'1A'!H1979</f>
        <v>0</v>
      </c>
      <c r="I435" s="460">
        <f>'1A'!I1979</f>
        <v>0</v>
      </c>
      <c r="J435" s="460">
        <f>'1A'!J1979</f>
        <v>0</v>
      </c>
      <c r="K435" s="459">
        <f>'1A'!K1979</f>
        <v>0</v>
      </c>
      <c r="L435" s="460">
        <f>'1A'!L1979</f>
        <v>0</v>
      </c>
      <c r="M435" s="460">
        <f>'1A'!M1979</f>
        <v>0</v>
      </c>
      <c r="N435" s="646"/>
      <c r="O435" s="454" t="s">
        <v>695</v>
      </c>
    </row>
    <row r="436" spans="1:15" x14ac:dyDescent="0.3">
      <c r="A436" s="461" t="s">
        <v>194</v>
      </c>
      <c r="B436" s="462">
        <f>'1A'!B1980</f>
        <v>4.24657534246575</v>
      </c>
      <c r="C436" s="463">
        <f>'1A'!C1980</f>
        <v>4.19473684210526</v>
      </c>
      <c r="D436" s="463">
        <f>'1A'!D1980</f>
        <v>4.2004333694474596</v>
      </c>
      <c r="E436" s="462">
        <f>'1A'!E1980</f>
        <v>4.24657534246575</v>
      </c>
      <c r="F436" s="463">
        <f>'1A'!F1980</f>
        <v>4.1104651162790704</v>
      </c>
      <c r="G436" s="463">
        <f>'1A'!G1980</f>
        <v>4.1185567010309301</v>
      </c>
      <c r="H436" s="462">
        <f>'1A'!H1980</f>
        <v>0</v>
      </c>
      <c r="I436" s="463">
        <f>'1A'!I1980</f>
        <v>0</v>
      </c>
      <c r="J436" s="463">
        <f>'1A'!J1980</f>
        <v>0</v>
      </c>
      <c r="K436" s="462">
        <f>'1A'!K1980</f>
        <v>0</v>
      </c>
      <c r="L436" s="463">
        <f>'1A'!L1980</f>
        <v>0</v>
      </c>
      <c r="M436" s="463">
        <f>'1A'!M1980</f>
        <v>0</v>
      </c>
      <c r="N436" s="647"/>
      <c r="O436" s="454" t="s">
        <v>695</v>
      </c>
    </row>
    <row r="437" spans="1:15" x14ac:dyDescent="0.3">
      <c r="A437" s="461" t="s">
        <v>174</v>
      </c>
      <c r="B437" s="462">
        <f>'1A'!B1981</f>
        <v>0.68274002531076095</v>
      </c>
      <c r="C437" s="463">
        <f>'1A'!C1981</f>
        <v>0.76463638155698199</v>
      </c>
      <c r="D437" s="463">
        <f>'1A'!D1981</f>
        <v>0.76807209040904201</v>
      </c>
      <c r="E437" s="462">
        <f>'1A'!E1981</f>
        <v>0.68274002531076095</v>
      </c>
      <c r="F437" s="463">
        <f>'1A'!F1981</f>
        <v>0.76815706693212404</v>
      </c>
      <c r="G437" s="463">
        <f>'1A'!G1981</f>
        <v>0.77517421856516</v>
      </c>
      <c r="H437" s="462">
        <f>'1A'!H1981</f>
        <v>0</v>
      </c>
      <c r="I437" s="463">
        <f>'1A'!I1981</f>
        <v>0</v>
      </c>
      <c r="J437" s="463">
        <f>'1A'!J1981</f>
        <v>0</v>
      </c>
      <c r="K437" s="462">
        <f>'1A'!K1981</f>
        <v>0</v>
      </c>
      <c r="L437" s="463">
        <f>'1A'!L1981</f>
        <v>0</v>
      </c>
      <c r="M437" s="463">
        <f>'1A'!M1981</f>
        <v>0</v>
      </c>
      <c r="N437" s="647"/>
      <c r="O437" s="454" t="s">
        <v>695</v>
      </c>
    </row>
    <row r="438" spans="1:15" x14ac:dyDescent="0.3">
      <c r="A438" s="461" t="s">
        <v>260</v>
      </c>
      <c r="B438" s="462" t="str">
        <f>'1A'!B1982</f>
        <v>-</v>
      </c>
      <c r="C438" s="463" t="str">
        <f>'1A'!C1982</f>
        <v xml:space="preserve"> </v>
      </c>
      <c r="D438" s="463" t="str">
        <f>'1A'!D1982</f>
        <v xml:space="preserve"> </v>
      </c>
      <c r="E438" s="462" t="str">
        <f>'1A'!E1982</f>
        <v>-</v>
      </c>
      <c r="F438" s="463" t="str">
        <f>'1A'!F1982</f>
        <v xml:space="preserve"> </v>
      </c>
      <c r="G438" s="463" t="str">
        <f>'1A'!G1982</f>
        <v xml:space="preserve"> </v>
      </c>
      <c r="H438" s="462">
        <f>'1A'!H1982</f>
        <v>0</v>
      </c>
      <c r="I438" s="463">
        <f>'1A'!I1982</f>
        <v>0</v>
      </c>
      <c r="J438" s="463">
        <f>'1A'!J1982</f>
        <v>0</v>
      </c>
      <c r="K438" s="462">
        <f>'1A'!K1982</f>
        <v>0</v>
      </c>
      <c r="L438" s="463">
        <f>'1A'!L1982</f>
        <v>0</v>
      </c>
      <c r="M438" s="463">
        <f>'1A'!M1982</f>
        <v>0</v>
      </c>
      <c r="N438" s="647"/>
      <c r="O438" s="454" t="s">
        <v>695</v>
      </c>
    </row>
    <row r="439" spans="1:15" x14ac:dyDescent="0.3">
      <c r="A439" s="461" t="s">
        <v>173</v>
      </c>
      <c r="B439" s="462" t="str">
        <f>'1A'!B1983</f>
        <v>-</v>
      </c>
      <c r="C439" s="463">
        <f>'1A'!C1983</f>
        <v>6.7794969754034498E-2</v>
      </c>
      <c r="D439" s="463">
        <f>'1A'!D1983</f>
        <v>6.0075054925791078E-2</v>
      </c>
      <c r="E439" s="462" t="str">
        <f>'1A'!E1983</f>
        <v>-</v>
      </c>
      <c r="F439" s="463">
        <f>'1A'!F1983</f>
        <v>0.17719061901009178</v>
      </c>
      <c r="G439" s="463">
        <f>'1A'!G1983</f>
        <v>0.16514821877304067</v>
      </c>
      <c r="H439" s="462">
        <f>'1A'!H1983</f>
        <v>0</v>
      </c>
      <c r="I439" s="463">
        <f>'1A'!I1983</f>
        <v>0</v>
      </c>
      <c r="J439" s="463">
        <f>'1A'!J1983</f>
        <v>0</v>
      </c>
      <c r="K439" s="462">
        <f>'1A'!K1983</f>
        <v>0</v>
      </c>
      <c r="L439" s="463">
        <f>'1A'!L1983</f>
        <v>0</v>
      </c>
      <c r="M439" s="463">
        <f>'1A'!M1983</f>
        <v>0</v>
      </c>
      <c r="N439" s="647"/>
      <c r="O439" s="454" t="s">
        <v>695</v>
      </c>
    </row>
    <row r="440" spans="1:15" ht="26" x14ac:dyDescent="0.3">
      <c r="A440" s="451" t="s">
        <v>745</v>
      </c>
      <c r="B440" s="452">
        <f>'1A'!B1984</f>
        <v>0.41666666666666702</v>
      </c>
      <c r="C440" s="453">
        <f>'1A'!C1984</f>
        <v>0.35620052770448601</v>
      </c>
      <c r="D440" s="453">
        <f>'1A'!D1984</f>
        <v>0.37310195227765702</v>
      </c>
      <c r="E440" s="452">
        <f>'1A'!E1984</f>
        <v>0.41666666666666702</v>
      </c>
      <c r="F440" s="453">
        <f>'1A'!F1984</f>
        <v>0.39766081871344999</v>
      </c>
      <c r="G440" s="453">
        <f>'1A'!G1984</f>
        <v>0.387596899224806</v>
      </c>
      <c r="H440" s="452">
        <f>'1A'!H1984</f>
        <v>0</v>
      </c>
      <c r="I440" s="453">
        <f>'1A'!I1984</f>
        <v>0</v>
      </c>
      <c r="J440" s="453">
        <f>'1A'!J1984</f>
        <v>0</v>
      </c>
      <c r="K440" s="452">
        <f>'1A'!K1984</f>
        <v>0</v>
      </c>
      <c r="L440" s="453">
        <f>'1A'!L1984</f>
        <v>0</v>
      </c>
      <c r="M440" s="453">
        <f>'1A'!M1984</f>
        <v>0</v>
      </c>
      <c r="N440" s="660" t="s">
        <v>134</v>
      </c>
      <c r="O440" s="454" t="s">
        <v>695</v>
      </c>
    </row>
    <row r="441" spans="1:15" x14ac:dyDescent="0.3">
      <c r="A441" s="455" t="s">
        <v>527</v>
      </c>
      <c r="B441" s="456">
        <f>'1A'!B1985</f>
        <v>0.51388888888888895</v>
      </c>
      <c r="C441" s="457">
        <f>'1A'!C1985</f>
        <v>0.44063324538258603</v>
      </c>
      <c r="D441" s="457">
        <f>'1A'!D1985</f>
        <v>0.42407809110629102</v>
      </c>
      <c r="E441" s="456">
        <f>'1A'!E1985</f>
        <v>0.51388888888888895</v>
      </c>
      <c r="F441" s="457">
        <f>'1A'!F1985</f>
        <v>0.47368421052631599</v>
      </c>
      <c r="G441" s="457">
        <f>'1A'!G1985</f>
        <v>0.44702842377260998</v>
      </c>
      <c r="H441" s="456">
        <f>'1A'!H1985</f>
        <v>0</v>
      </c>
      <c r="I441" s="457">
        <f>'1A'!I1985</f>
        <v>0</v>
      </c>
      <c r="J441" s="457">
        <f>'1A'!J1985</f>
        <v>0</v>
      </c>
      <c r="K441" s="456">
        <f>'1A'!K1985</f>
        <v>0</v>
      </c>
      <c r="L441" s="457">
        <f>'1A'!L1985</f>
        <v>0</v>
      </c>
      <c r="M441" s="457">
        <f>'1A'!M1985</f>
        <v>0</v>
      </c>
      <c r="N441" s="662"/>
      <c r="O441" s="454" t="s">
        <v>695</v>
      </c>
    </row>
    <row r="442" spans="1:15" x14ac:dyDescent="0.3">
      <c r="A442" s="455" t="s">
        <v>113</v>
      </c>
      <c r="B442" s="456">
        <f>'1A'!B1986</f>
        <v>6.9444444444444406E-2</v>
      </c>
      <c r="C442" s="457">
        <f>'1A'!C1986</f>
        <v>0.16358839050131899</v>
      </c>
      <c r="D442" s="457">
        <f>'1A'!D1986</f>
        <v>0.16811279826464201</v>
      </c>
      <c r="E442" s="456">
        <f>'1A'!E1986</f>
        <v>6.9444444444444406E-2</v>
      </c>
      <c r="F442" s="457">
        <f>'1A'!F1986</f>
        <v>0.11111111111111099</v>
      </c>
      <c r="G442" s="457">
        <f>'1A'!G1986</f>
        <v>0.14987080103359199</v>
      </c>
      <c r="H442" s="456">
        <f>'1A'!H1986</f>
        <v>0</v>
      </c>
      <c r="I442" s="457">
        <f>'1A'!I1986</f>
        <v>0</v>
      </c>
      <c r="J442" s="457">
        <f>'1A'!J1986</f>
        <v>0</v>
      </c>
      <c r="K442" s="456">
        <f>'1A'!K1986</f>
        <v>0</v>
      </c>
      <c r="L442" s="457">
        <f>'1A'!L1986</f>
        <v>0</v>
      </c>
      <c r="M442" s="457">
        <f>'1A'!M1986</f>
        <v>0</v>
      </c>
      <c r="N442" s="662"/>
      <c r="O442" s="454" t="s">
        <v>695</v>
      </c>
    </row>
    <row r="443" spans="1:15" x14ac:dyDescent="0.3">
      <c r="A443" s="455" t="s">
        <v>528</v>
      </c>
      <c r="B443" s="456">
        <f>'1A'!B1987</f>
        <v>0</v>
      </c>
      <c r="C443" s="457">
        <f>'1A'!C1987</f>
        <v>3.9577836411609502E-2</v>
      </c>
      <c r="D443" s="457">
        <f>'1A'!D1987</f>
        <v>3.3622559652928402E-2</v>
      </c>
      <c r="E443" s="456">
        <f>'1A'!E1987</f>
        <v>0</v>
      </c>
      <c r="F443" s="457">
        <f>'1A'!F1987</f>
        <v>1.7543859649122799E-2</v>
      </c>
      <c r="G443" s="457">
        <f>'1A'!G1987</f>
        <v>1.5503875968992199E-2</v>
      </c>
      <c r="H443" s="456">
        <f>'1A'!H1987</f>
        <v>0</v>
      </c>
      <c r="I443" s="457">
        <f>'1A'!I1987</f>
        <v>0</v>
      </c>
      <c r="J443" s="457">
        <f>'1A'!J1987</f>
        <v>0</v>
      </c>
      <c r="K443" s="456">
        <f>'1A'!K1987</f>
        <v>0</v>
      </c>
      <c r="L443" s="457">
        <f>'1A'!L1987</f>
        <v>0</v>
      </c>
      <c r="M443" s="457">
        <f>'1A'!M1987</f>
        <v>0</v>
      </c>
      <c r="N443" s="662"/>
      <c r="O443" s="454" t="s">
        <v>695</v>
      </c>
    </row>
    <row r="444" spans="1:15" x14ac:dyDescent="0.3">
      <c r="A444" s="455" t="s">
        <v>529</v>
      </c>
      <c r="B444" s="456">
        <f>'1A'!B1988</f>
        <v>0</v>
      </c>
      <c r="C444" s="457">
        <f>'1A'!C1988</f>
        <v>0</v>
      </c>
      <c r="D444" s="457">
        <f>'1A'!D1988</f>
        <v>1.0845986984815599E-3</v>
      </c>
      <c r="E444" s="456">
        <f>'1A'!E1988</f>
        <v>0</v>
      </c>
      <c r="F444" s="457">
        <f>'1A'!F1988</f>
        <v>0</v>
      </c>
      <c r="G444" s="457">
        <f>'1A'!G1988</f>
        <v>0</v>
      </c>
      <c r="H444" s="456">
        <f>'1A'!H1988</f>
        <v>0</v>
      </c>
      <c r="I444" s="457">
        <f>'1A'!I1988</f>
        <v>0</v>
      </c>
      <c r="J444" s="457">
        <f>'1A'!J1988</f>
        <v>0</v>
      </c>
      <c r="K444" s="456">
        <f>'1A'!K1988</f>
        <v>0</v>
      </c>
      <c r="L444" s="457">
        <f>'1A'!L1988</f>
        <v>0</v>
      </c>
      <c r="M444" s="457">
        <f>'1A'!M1988</f>
        <v>0</v>
      </c>
      <c r="N444" s="662"/>
      <c r="O444" s="454" t="s">
        <v>695</v>
      </c>
    </row>
    <row r="445" spans="1:15" x14ac:dyDescent="0.3">
      <c r="A445" s="458" t="s">
        <v>259</v>
      </c>
      <c r="B445" s="459">
        <f>'1A'!B1989</f>
        <v>72</v>
      </c>
      <c r="C445" s="460">
        <f>'1A'!C1989</f>
        <v>379</v>
      </c>
      <c r="D445" s="460">
        <f>'1A'!D1989</f>
        <v>922</v>
      </c>
      <c r="E445" s="459">
        <f>'1A'!E1989</f>
        <v>72</v>
      </c>
      <c r="F445" s="460">
        <f>'1A'!F1989</f>
        <v>171</v>
      </c>
      <c r="G445" s="460">
        <f>'1A'!G1989</f>
        <v>387</v>
      </c>
      <c r="H445" s="459">
        <f>'1A'!H1989</f>
        <v>0</v>
      </c>
      <c r="I445" s="460">
        <f>'1A'!I1989</f>
        <v>0</v>
      </c>
      <c r="J445" s="460">
        <f>'1A'!J1989</f>
        <v>0</v>
      </c>
      <c r="K445" s="459">
        <f>'1A'!K1989</f>
        <v>0</v>
      </c>
      <c r="L445" s="460">
        <f>'1A'!L1989</f>
        <v>0</v>
      </c>
      <c r="M445" s="460">
        <f>'1A'!M1989</f>
        <v>0</v>
      </c>
      <c r="N445" s="646"/>
      <c r="O445" s="454" t="s">
        <v>695</v>
      </c>
    </row>
    <row r="446" spans="1:15" x14ac:dyDescent="0.3">
      <c r="A446" s="461" t="s">
        <v>194</v>
      </c>
      <c r="B446" s="462">
        <f>'1A'!B1990</f>
        <v>4.3472222222222197</v>
      </c>
      <c r="C446" s="463">
        <f>'1A'!C1990</f>
        <v>4.1134564643799498</v>
      </c>
      <c r="D446" s="463">
        <f>'1A'!D1990</f>
        <v>4.1344902386117202</v>
      </c>
      <c r="E446" s="462">
        <f>'1A'!E1990</f>
        <v>4.3472222222222197</v>
      </c>
      <c r="F446" s="463">
        <f>'1A'!F1990</f>
        <v>4.2514619883040901</v>
      </c>
      <c r="G446" s="463">
        <f>'1A'!G1990</f>
        <v>4.20671834625323</v>
      </c>
      <c r="H446" s="462">
        <f>'1A'!H1990</f>
        <v>0</v>
      </c>
      <c r="I446" s="463">
        <f>'1A'!I1990</f>
        <v>0</v>
      </c>
      <c r="J446" s="463">
        <f>'1A'!J1990</f>
        <v>0</v>
      </c>
      <c r="K446" s="462">
        <f>'1A'!K1990</f>
        <v>0</v>
      </c>
      <c r="L446" s="463">
        <f>'1A'!L1990</f>
        <v>0</v>
      </c>
      <c r="M446" s="463">
        <f>'1A'!M1990</f>
        <v>0</v>
      </c>
      <c r="N446" s="647"/>
      <c r="O446" s="454" t="s">
        <v>695</v>
      </c>
    </row>
    <row r="447" spans="1:15" x14ac:dyDescent="0.3">
      <c r="A447" s="461" t="s">
        <v>174</v>
      </c>
      <c r="B447" s="462">
        <f>'1A'!B1991</f>
        <v>0.60884842171592901</v>
      </c>
      <c r="C447" s="463">
        <f>'1A'!C1991</f>
        <v>0.81669318394212098</v>
      </c>
      <c r="D447" s="463">
        <f>'1A'!D1991</f>
        <v>0.81737590936599402</v>
      </c>
      <c r="E447" s="462">
        <f>'1A'!E1991</f>
        <v>0.60884842171592901</v>
      </c>
      <c r="F447" s="463">
        <f>'1A'!F1991</f>
        <v>0.72024152200300195</v>
      </c>
      <c r="G447" s="463">
        <f>'1A'!G1991</f>
        <v>0.74712320862052795</v>
      </c>
      <c r="H447" s="462">
        <f>'1A'!H1991</f>
        <v>0</v>
      </c>
      <c r="I447" s="463">
        <f>'1A'!I1991</f>
        <v>0</v>
      </c>
      <c r="J447" s="463">
        <f>'1A'!J1991</f>
        <v>0</v>
      </c>
      <c r="K447" s="462">
        <f>'1A'!K1991</f>
        <v>0</v>
      </c>
      <c r="L447" s="463">
        <f>'1A'!L1991</f>
        <v>0</v>
      </c>
      <c r="M447" s="463">
        <f>'1A'!M1991</f>
        <v>0</v>
      </c>
      <c r="N447" s="647"/>
      <c r="O447" s="454" t="s">
        <v>695</v>
      </c>
    </row>
    <row r="448" spans="1:15" x14ac:dyDescent="0.3">
      <c r="A448" s="461" t="s">
        <v>260</v>
      </c>
      <c r="B448" s="462" t="str">
        <f>'1A'!B1992</f>
        <v>-</v>
      </c>
      <c r="C448" s="463" t="str">
        <f>'1A'!C1992</f>
        <v>*</v>
      </c>
      <c r="D448" s="463" t="str">
        <f>'1A'!D1992</f>
        <v>*</v>
      </c>
      <c r="E448" s="462" t="str">
        <f>'1A'!E1992</f>
        <v>-</v>
      </c>
      <c r="F448" s="463" t="str">
        <f>'1A'!F1992</f>
        <v xml:space="preserve"> </v>
      </c>
      <c r="G448" s="463" t="str">
        <f>'1A'!G1992</f>
        <v xml:space="preserve"> </v>
      </c>
      <c r="H448" s="462">
        <f>'1A'!H1992</f>
        <v>0</v>
      </c>
      <c r="I448" s="463">
        <f>'1A'!I1992</f>
        <v>0</v>
      </c>
      <c r="J448" s="463">
        <f>'1A'!J1992</f>
        <v>0</v>
      </c>
      <c r="K448" s="462">
        <f>'1A'!K1992</f>
        <v>0</v>
      </c>
      <c r="L448" s="463">
        <f>'1A'!L1992</f>
        <v>0</v>
      </c>
      <c r="M448" s="463">
        <f>'1A'!M1992</f>
        <v>0</v>
      </c>
      <c r="N448" s="647"/>
      <c r="O448" s="454" t="s">
        <v>695</v>
      </c>
    </row>
    <row r="449" spans="1:15" x14ac:dyDescent="0.3">
      <c r="A449" s="461" t="s">
        <v>173</v>
      </c>
      <c r="B449" s="462" t="str">
        <f>'1A'!B1993</f>
        <v>-</v>
      </c>
      <c r="C449" s="463">
        <f>'1A'!C1993</f>
        <v>0.28623449104093024</v>
      </c>
      <c r="D449" s="463">
        <f>'1A'!D1993</f>
        <v>0.26026211584276715</v>
      </c>
      <c r="E449" s="462" t="str">
        <f>'1A'!E1993</f>
        <v>-</v>
      </c>
      <c r="F449" s="463">
        <f>'1A'!F1993</f>
        <v>0.13295572525702076</v>
      </c>
      <c r="G449" s="463">
        <f>'1A'!G1993</f>
        <v>0.18805984655250224</v>
      </c>
      <c r="H449" s="462">
        <f>'1A'!H1993</f>
        <v>0</v>
      </c>
      <c r="I449" s="463">
        <f>'1A'!I1993</f>
        <v>0</v>
      </c>
      <c r="J449" s="463">
        <f>'1A'!J1993</f>
        <v>0</v>
      </c>
      <c r="K449" s="462">
        <f>'1A'!K1993</f>
        <v>0</v>
      </c>
      <c r="L449" s="463">
        <f>'1A'!L1993</f>
        <v>0</v>
      </c>
      <c r="M449" s="463">
        <f>'1A'!M1993</f>
        <v>0</v>
      </c>
      <c r="N449" s="647"/>
      <c r="O449" s="454" t="s">
        <v>695</v>
      </c>
    </row>
    <row r="450" spans="1:15" ht="26" x14ac:dyDescent="0.3">
      <c r="A450" s="451" t="s">
        <v>746</v>
      </c>
      <c r="B450" s="452">
        <f>'1A'!B1994</f>
        <v>0.35616438356164398</v>
      </c>
      <c r="C450" s="453">
        <f>'1A'!C1994</f>
        <v>0.27704485488126701</v>
      </c>
      <c r="D450" s="453">
        <f>'1A'!D1994</f>
        <v>0.297062023939064</v>
      </c>
      <c r="E450" s="452">
        <f>'1A'!E1994</f>
        <v>0.35616438356164398</v>
      </c>
      <c r="F450" s="453">
        <f>'1A'!F1994</f>
        <v>0.35087719298245601</v>
      </c>
      <c r="G450" s="453">
        <f>'1A'!G1994</f>
        <v>0.35751295336787597</v>
      </c>
      <c r="H450" s="452">
        <f>'1A'!H1994</f>
        <v>0</v>
      </c>
      <c r="I450" s="453">
        <f>'1A'!I1994</f>
        <v>0</v>
      </c>
      <c r="J450" s="453">
        <f>'1A'!J1994</f>
        <v>0</v>
      </c>
      <c r="K450" s="452">
        <f>'1A'!K1994</f>
        <v>0</v>
      </c>
      <c r="L450" s="453">
        <f>'1A'!L1994</f>
        <v>0</v>
      </c>
      <c r="M450" s="453">
        <f>'1A'!M1994</f>
        <v>0</v>
      </c>
      <c r="N450" s="660" t="s">
        <v>134</v>
      </c>
      <c r="O450" s="454" t="s">
        <v>695</v>
      </c>
    </row>
    <row r="451" spans="1:15" x14ac:dyDescent="0.3">
      <c r="A451" s="455" t="s">
        <v>527</v>
      </c>
      <c r="B451" s="456">
        <f>'1A'!B1995</f>
        <v>0.49315068493150699</v>
      </c>
      <c r="C451" s="457">
        <f>'1A'!C1995</f>
        <v>0.45910290237467</v>
      </c>
      <c r="D451" s="457">
        <f>'1A'!D1995</f>
        <v>0.43416757344940099</v>
      </c>
      <c r="E451" s="456">
        <f>'1A'!E1995</f>
        <v>0.49315068493150699</v>
      </c>
      <c r="F451" s="457">
        <f>'1A'!F1995</f>
        <v>0.44444444444444398</v>
      </c>
      <c r="G451" s="457">
        <f>'1A'!G1995</f>
        <v>0.41450777202072497</v>
      </c>
      <c r="H451" s="456">
        <f>'1A'!H1995</f>
        <v>0</v>
      </c>
      <c r="I451" s="457">
        <f>'1A'!I1995</f>
        <v>0</v>
      </c>
      <c r="J451" s="457">
        <f>'1A'!J1995</f>
        <v>0</v>
      </c>
      <c r="K451" s="456">
        <f>'1A'!K1995</f>
        <v>0</v>
      </c>
      <c r="L451" s="457">
        <f>'1A'!L1995</f>
        <v>0</v>
      </c>
      <c r="M451" s="457">
        <f>'1A'!M1995</f>
        <v>0</v>
      </c>
      <c r="N451" s="662"/>
      <c r="O451" s="454" t="s">
        <v>695</v>
      </c>
    </row>
    <row r="452" spans="1:15" x14ac:dyDescent="0.3">
      <c r="A452" s="455" t="s">
        <v>113</v>
      </c>
      <c r="B452" s="456">
        <f>'1A'!B1996</f>
        <v>0.13698630136986301</v>
      </c>
      <c r="C452" s="457">
        <f>'1A'!C1996</f>
        <v>0.22163588390501299</v>
      </c>
      <c r="D452" s="457">
        <f>'1A'!D1996</f>
        <v>0.23068552774755199</v>
      </c>
      <c r="E452" s="456">
        <f>'1A'!E1996</f>
        <v>0.13698630136986301</v>
      </c>
      <c r="F452" s="457">
        <f>'1A'!F1996</f>
        <v>0.16959064327485401</v>
      </c>
      <c r="G452" s="457">
        <f>'1A'!G1996</f>
        <v>0.19689119170984501</v>
      </c>
      <c r="H452" s="456">
        <f>'1A'!H1996</f>
        <v>0</v>
      </c>
      <c r="I452" s="457">
        <f>'1A'!I1996</f>
        <v>0</v>
      </c>
      <c r="J452" s="457">
        <f>'1A'!J1996</f>
        <v>0</v>
      </c>
      <c r="K452" s="456">
        <f>'1A'!K1996</f>
        <v>0</v>
      </c>
      <c r="L452" s="457">
        <f>'1A'!L1996</f>
        <v>0</v>
      </c>
      <c r="M452" s="457">
        <f>'1A'!M1996</f>
        <v>0</v>
      </c>
      <c r="N452" s="662"/>
      <c r="O452" s="454" t="s">
        <v>695</v>
      </c>
    </row>
    <row r="453" spans="1:15" x14ac:dyDescent="0.3">
      <c r="A453" s="455" t="s">
        <v>528</v>
      </c>
      <c r="B453" s="456">
        <f>'1A'!B1997</f>
        <v>1.3698630136986301E-2</v>
      </c>
      <c r="C453" s="457">
        <f>'1A'!C1997</f>
        <v>4.2216358839050103E-2</v>
      </c>
      <c r="D453" s="457">
        <f>'1A'!D1997</f>
        <v>3.6996735582154501E-2</v>
      </c>
      <c r="E453" s="456">
        <f>'1A'!E1997</f>
        <v>1.3698630136986301E-2</v>
      </c>
      <c r="F453" s="457">
        <f>'1A'!F1997</f>
        <v>3.5087719298245598E-2</v>
      </c>
      <c r="G453" s="457">
        <f>'1A'!G1997</f>
        <v>3.10880829015544E-2</v>
      </c>
      <c r="H453" s="456">
        <f>'1A'!H1997</f>
        <v>0</v>
      </c>
      <c r="I453" s="457">
        <f>'1A'!I1997</f>
        <v>0</v>
      </c>
      <c r="J453" s="457">
        <f>'1A'!J1997</f>
        <v>0</v>
      </c>
      <c r="K453" s="456">
        <f>'1A'!K1997</f>
        <v>0</v>
      </c>
      <c r="L453" s="457">
        <f>'1A'!L1997</f>
        <v>0</v>
      </c>
      <c r="M453" s="457">
        <f>'1A'!M1997</f>
        <v>0</v>
      </c>
      <c r="N453" s="662"/>
      <c r="O453" s="454" t="s">
        <v>695</v>
      </c>
    </row>
    <row r="454" spans="1:15" x14ac:dyDescent="0.3">
      <c r="A454" s="455" t="s">
        <v>529</v>
      </c>
      <c r="B454" s="456">
        <f>'1A'!B1998</f>
        <v>0</v>
      </c>
      <c r="C454" s="457">
        <f>'1A'!C1998</f>
        <v>0</v>
      </c>
      <c r="D454" s="457">
        <f>'1A'!D1998</f>
        <v>1.0881392818280699E-3</v>
      </c>
      <c r="E454" s="456">
        <f>'1A'!E1998</f>
        <v>0</v>
      </c>
      <c r="F454" s="457">
        <f>'1A'!F1998</f>
        <v>0</v>
      </c>
      <c r="G454" s="457">
        <f>'1A'!G1998</f>
        <v>0</v>
      </c>
      <c r="H454" s="456">
        <f>'1A'!H1998</f>
        <v>0</v>
      </c>
      <c r="I454" s="457">
        <f>'1A'!I1998</f>
        <v>0</v>
      </c>
      <c r="J454" s="457">
        <f>'1A'!J1998</f>
        <v>0</v>
      </c>
      <c r="K454" s="456">
        <f>'1A'!K1998</f>
        <v>0</v>
      </c>
      <c r="L454" s="457">
        <f>'1A'!L1998</f>
        <v>0</v>
      </c>
      <c r="M454" s="457">
        <f>'1A'!M1998</f>
        <v>0</v>
      </c>
      <c r="N454" s="662"/>
      <c r="O454" s="454" t="s">
        <v>695</v>
      </c>
    </row>
    <row r="455" spans="1:15" x14ac:dyDescent="0.3">
      <c r="A455" s="458" t="s">
        <v>259</v>
      </c>
      <c r="B455" s="459">
        <f>'1A'!B1999</f>
        <v>73</v>
      </c>
      <c r="C455" s="460">
        <f>'1A'!C1999</f>
        <v>379</v>
      </c>
      <c r="D455" s="460">
        <f>'1A'!D1999</f>
        <v>919</v>
      </c>
      <c r="E455" s="459">
        <f>'1A'!E1999</f>
        <v>73</v>
      </c>
      <c r="F455" s="460">
        <f>'1A'!F1999</f>
        <v>171</v>
      </c>
      <c r="G455" s="460">
        <f>'1A'!G1999</f>
        <v>386</v>
      </c>
      <c r="H455" s="459">
        <f>'1A'!H1999</f>
        <v>0</v>
      </c>
      <c r="I455" s="460">
        <f>'1A'!I1999</f>
        <v>0</v>
      </c>
      <c r="J455" s="460">
        <f>'1A'!J1999</f>
        <v>0</v>
      </c>
      <c r="K455" s="459">
        <f>'1A'!K1999</f>
        <v>0</v>
      </c>
      <c r="L455" s="460">
        <f>'1A'!L1999</f>
        <v>0</v>
      </c>
      <c r="M455" s="460">
        <f>'1A'!M1999</f>
        <v>0</v>
      </c>
      <c r="N455" s="646"/>
      <c r="O455" s="454" t="s">
        <v>695</v>
      </c>
    </row>
    <row r="456" spans="1:15" x14ac:dyDescent="0.3">
      <c r="A456" s="461" t="s">
        <v>194</v>
      </c>
      <c r="B456" s="462">
        <f>'1A'!B2000</f>
        <v>4.1917808219178099</v>
      </c>
      <c r="C456" s="463">
        <f>'1A'!C2000</f>
        <v>3.9709762532981601</v>
      </c>
      <c r="D456" s="463">
        <f>'1A'!D2000</f>
        <v>3.98911860718172</v>
      </c>
      <c r="E456" s="462">
        <f>'1A'!E2000</f>
        <v>4.1917808219178099</v>
      </c>
      <c r="F456" s="463">
        <f>'1A'!F2000</f>
        <v>4.1111111111111098</v>
      </c>
      <c r="G456" s="463">
        <f>'1A'!G2000</f>
        <v>4.09844559585492</v>
      </c>
      <c r="H456" s="462">
        <f>'1A'!H2000</f>
        <v>0</v>
      </c>
      <c r="I456" s="463">
        <f>'1A'!I2000</f>
        <v>0</v>
      </c>
      <c r="J456" s="463">
        <f>'1A'!J2000</f>
        <v>0</v>
      </c>
      <c r="K456" s="462">
        <f>'1A'!K2000</f>
        <v>0</v>
      </c>
      <c r="L456" s="463">
        <f>'1A'!L2000</f>
        <v>0</v>
      </c>
      <c r="M456" s="463">
        <f>'1A'!M2000</f>
        <v>0</v>
      </c>
      <c r="N456" s="647"/>
      <c r="O456" s="454" t="s">
        <v>695</v>
      </c>
    </row>
    <row r="457" spans="1:15" x14ac:dyDescent="0.3">
      <c r="A457" s="461" t="s">
        <v>174</v>
      </c>
      <c r="B457" s="462">
        <f>'1A'!B2001</f>
        <v>0.71990613289695504</v>
      </c>
      <c r="C457" s="463">
        <f>'1A'!C2001</f>
        <v>0.81759865638751295</v>
      </c>
      <c r="D457" s="463">
        <f>'1A'!D2001</f>
        <v>0.828345324193413</v>
      </c>
      <c r="E457" s="462">
        <f>'1A'!E2001</f>
        <v>0.71990613289695504</v>
      </c>
      <c r="F457" s="463">
        <f>'1A'!F2001</f>
        <v>0.80764322674021505</v>
      </c>
      <c r="G457" s="463">
        <f>'1A'!G2001</f>
        <v>0.81902550165252896</v>
      </c>
      <c r="H457" s="462">
        <f>'1A'!H2001</f>
        <v>0</v>
      </c>
      <c r="I457" s="463">
        <f>'1A'!I2001</f>
        <v>0</v>
      </c>
      <c r="J457" s="463">
        <f>'1A'!J2001</f>
        <v>0</v>
      </c>
      <c r="K457" s="462">
        <f>'1A'!K2001</f>
        <v>0</v>
      </c>
      <c r="L457" s="463">
        <f>'1A'!L2001</f>
        <v>0</v>
      </c>
      <c r="M457" s="463">
        <f>'1A'!M2001</f>
        <v>0</v>
      </c>
      <c r="N457" s="647"/>
      <c r="O457" s="454" t="s">
        <v>695</v>
      </c>
    </row>
    <row r="458" spans="1:15" x14ac:dyDescent="0.3">
      <c r="A458" s="461" t="s">
        <v>260</v>
      </c>
      <c r="B458" s="462" t="str">
        <f>'1A'!B2002</f>
        <v>-</v>
      </c>
      <c r="C458" s="463" t="str">
        <f>'1A'!C2002</f>
        <v>*</v>
      </c>
      <c r="D458" s="463" t="str">
        <f>'1A'!D2002</f>
        <v>*</v>
      </c>
      <c r="E458" s="462" t="str">
        <f>'1A'!E2002</f>
        <v>-</v>
      </c>
      <c r="F458" s="463" t="str">
        <f>'1A'!F2002</f>
        <v xml:space="preserve"> </v>
      </c>
      <c r="G458" s="463" t="str">
        <f>'1A'!G2002</f>
        <v xml:space="preserve"> </v>
      </c>
      <c r="H458" s="462">
        <f>'1A'!H2002</f>
        <v>0</v>
      </c>
      <c r="I458" s="463">
        <f>'1A'!I2002</f>
        <v>0</v>
      </c>
      <c r="J458" s="463">
        <f>'1A'!J2002</f>
        <v>0</v>
      </c>
      <c r="K458" s="462">
        <f>'1A'!K2002</f>
        <v>0</v>
      </c>
      <c r="L458" s="463">
        <f>'1A'!L2002</f>
        <v>0</v>
      </c>
      <c r="M458" s="463">
        <f>'1A'!M2002</f>
        <v>0</v>
      </c>
      <c r="N458" s="647"/>
      <c r="O458" s="454" t="s">
        <v>695</v>
      </c>
    </row>
    <row r="459" spans="1:15" x14ac:dyDescent="0.3">
      <c r="A459" s="461" t="s">
        <v>173</v>
      </c>
      <c r="B459" s="462" t="str">
        <f>'1A'!B2003</f>
        <v>-</v>
      </c>
      <c r="C459" s="463">
        <f>'1A'!C2003</f>
        <v>0.27006474007094777</v>
      </c>
      <c r="D459" s="463">
        <f>'1A'!D2003</f>
        <v>0.24465909182674359</v>
      </c>
      <c r="E459" s="462" t="str">
        <f>'1A'!E2003</f>
        <v>-</v>
      </c>
      <c r="F459" s="463">
        <f>'1A'!F2003</f>
        <v>9.9882854379026581E-2</v>
      </c>
      <c r="G459" s="463">
        <f>'1A'!G2003</f>
        <v>0.1139588765851241</v>
      </c>
      <c r="H459" s="462">
        <f>'1A'!H2003</f>
        <v>0</v>
      </c>
      <c r="I459" s="463">
        <f>'1A'!I2003</f>
        <v>0</v>
      </c>
      <c r="J459" s="463">
        <f>'1A'!J2003</f>
        <v>0</v>
      </c>
      <c r="K459" s="462">
        <f>'1A'!K2003</f>
        <v>0</v>
      </c>
      <c r="L459" s="463">
        <f>'1A'!L2003</f>
        <v>0</v>
      </c>
      <c r="M459" s="463">
        <f>'1A'!M2003</f>
        <v>0</v>
      </c>
      <c r="N459" s="647"/>
      <c r="O459" s="454" t="s">
        <v>695</v>
      </c>
    </row>
    <row r="460" spans="1:15" ht="52" x14ac:dyDescent="0.3">
      <c r="A460" s="451" t="s">
        <v>950</v>
      </c>
      <c r="B460" s="452">
        <f>'1A'!B2004</f>
        <v>0.43835616438356201</v>
      </c>
      <c r="C460" s="453">
        <f>'1A'!C2004</f>
        <v>0.32105263157894698</v>
      </c>
      <c r="D460" s="453">
        <f>'1A'!D2004</f>
        <v>0.325732899022801</v>
      </c>
      <c r="E460" s="452">
        <f>'1A'!E2004</f>
        <v>0.43835616438356201</v>
      </c>
      <c r="F460" s="453">
        <f>'1A'!F2004</f>
        <v>0.412790697674419</v>
      </c>
      <c r="G460" s="453">
        <f>'1A'!G2004</f>
        <v>0.384020618556701</v>
      </c>
      <c r="H460" s="452">
        <f>'1A'!H2004</f>
        <v>0</v>
      </c>
      <c r="I460" s="453">
        <f>'1A'!I2004</f>
        <v>0</v>
      </c>
      <c r="J460" s="453">
        <f>'1A'!J2004</f>
        <v>0</v>
      </c>
      <c r="K460" s="452">
        <f>'1A'!K2004</f>
        <v>0</v>
      </c>
      <c r="L460" s="453">
        <f>'1A'!L2004</f>
        <v>0</v>
      </c>
      <c r="M460" s="453">
        <f>'1A'!M2004</f>
        <v>0</v>
      </c>
      <c r="N460" s="660" t="s">
        <v>134</v>
      </c>
      <c r="O460" s="454" t="s">
        <v>695</v>
      </c>
    </row>
    <row r="461" spans="1:15" x14ac:dyDescent="0.3">
      <c r="A461" s="455" t="s">
        <v>527</v>
      </c>
      <c r="B461" s="456">
        <f>'1A'!B2005</f>
        <v>0.35616438356164398</v>
      </c>
      <c r="C461" s="457">
        <f>'1A'!C2005</f>
        <v>0.423684210526316</v>
      </c>
      <c r="D461" s="457">
        <f>'1A'!D2005</f>
        <v>0.412595005428882</v>
      </c>
      <c r="E461" s="456">
        <f>'1A'!E2005</f>
        <v>0.35616438356164398</v>
      </c>
      <c r="F461" s="457">
        <f>'1A'!F2005</f>
        <v>0.337209302325581</v>
      </c>
      <c r="G461" s="457">
        <f>'1A'!G2005</f>
        <v>0.365979381443299</v>
      </c>
      <c r="H461" s="456">
        <f>'1A'!H2005</f>
        <v>0</v>
      </c>
      <c r="I461" s="457">
        <f>'1A'!I2005</f>
        <v>0</v>
      </c>
      <c r="J461" s="457">
        <f>'1A'!J2005</f>
        <v>0</v>
      </c>
      <c r="K461" s="456">
        <f>'1A'!K2005</f>
        <v>0</v>
      </c>
      <c r="L461" s="457">
        <f>'1A'!L2005</f>
        <v>0</v>
      </c>
      <c r="M461" s="457">
        <f>'1A'!M2005</f>
        <v>0</v>
      </c>
      <c r="N461" s="662"/>
      <c r="O461" s="454" t="s">
        <v>695</v>
      </c>
    </row>
    <row r="462" spans="1:15" x14ac:dyDescent="0.3">
      <c r="A462" s="455" t="s">
        <v>113</v>
      </c>
      <c r="B462" s="456">
        <f>'1A'!B2006</f>
        <v>0.19178082191780799</v>
      </c>
      <c r="C462" s="457">
        <f>'1A'!C2006</f>
        <v>0.20526315789473701</v>
      </c>
      <c r="D462" s="457">
        <f>'1A'!D2006</f>
        <v>0.211726384364821</v>
      </c>
      <c r="E462" s="456">
        <f>'1A'!E2006</f>
        <v>0.19178082191780799</v>
      </c>
      <c r="F462" s="457">
        <f>'1A'!F2006</f>
        <v>0.21511627906976699</v>
      </c>
      <c r="G462" s="457">
        <f>'1A'!G2006</f>
        <v>0.219072164948454</v>
      </c>
      <c r="H462" s="456">
        <f>'1A'!H2006</f>
        <v>0</v>
      </c>
      <c r="I462" s="457">
        <f>'1A'!I2006</f>
        <v>0</v>
      </c>
      <c r="J462" s="457">
        <f>'1A'!J2006</f>
        <v>0</v>
      </c>
      <c r="K462" s="456">
        <f>'1A'!K2006</f>
        <v>0</v>
      </c>
      <c r="L462" s="457">
        <f>'1A'!L2006</f>
        <v>0</v>
      </c>
      <c r="M462" s="457">
        <f>'1A'!M2006</f>
        <v>0</v>
      </c>
      <c r="N462" s="662"/>
      <c r="O462" s="454" t="s">
        <v>695</v>
      </c>
    </row>
    <row r="463" spans="1:15" x14ac:dyDescent="0.3">
      <c r="A463" s="455" t="s">
        <v>528</v>
      </c>
      <c r="B463" s="456">
        <f>'1A'!B2007</f>
        <v>1.3698630136986301E-2</v>
      </c>
      <c r="C463" s="457">
        <f>'1A'!C2007</f>
        <v>4.2105263157894701E-2</v>
      </c>
      <c r="D463" s="457">
        <f>'1A'!D2007</f>
        <v>4.1259500542888197E-2</v>
      </c>
      <c r="E463" s="456">
        <f>'1A'!E2007</f>
        <v>1.3698630136986301E-2</v>
      </c>
      <c r="F463" s="457">
        <f>'1A'!F2007</f>
        <v>2.9069767441860499E-2</v>
      </c>
      <c r="G463" s="457">
        <f>'1A'!G2007</f>
        <v>2.8350515463917501E-2</v>
      </c>
      <c r="H463" s="456">
        <f>'1A'!H2007</f>
        <v>0</v>
      </c>
      <c r="I463" s="457">
        <f>'1A'!I2007</f>
        <v>0</v>
      </c>
      <c r="J463" s="457">
        <f>'1A'!J2007</f>
        <v>0</v>
      </c>
      <c r="K463" s="456">
        <f>'1A'!K2007</f>
        <v>0</v>
      </c>
      <c r="L463" s="457">
        <f>'1A'!L2007</f>
        <v>0</v>
      </c>
      <c r="M463" s="457">
        <f>'1A'!M2007</f>
        <v>0</v>
      </c>
      <c r="N463" s="662"/>
      <c r="O463" s="454" t="s">
        <v>695</v>
      </c>
    </row>
    <row r="464" spans="1:15" x14ac:dyDescent="0.3">
      <c r="A464" s="455" t="s">
        <v>529</v>
      </c>
      <c r="B464" s="456">
        <f>'1A'!B2008</f>
        <v>0</v>
      </c>
      <c r="C464" s="457">
        <f>'1A'!C2008</f>
        <v>7.8947368421052599E-3</v>
      </c>
      <c r="D464" s="457">
        <f>'1A'!D2008</f>
        <v>8.6862106406080403E-3</v>
      </c>
      <c r="E464" s="456">
        <f>'1A'!E2008</f>
        <v>0</v>
      </c>
      <c r="F464" s="457">
        <f>'1A'!F2008</f>
        <v>5.8139534883720903E-3</v>
      </c>
      <c r="G464" s="457">
        <f>'1A'!G2008</f>
        <v>2.5773195876288698E-3</v>
      </c>
      <c r="H464" s="456">
        <f>'1A'!H2008</f>
        <v>0</v>
      </c>
      <c r="I464" s="457">
        <f>'1A'!I2008</f>
        <v>0</v>
      </c>
      <c r="J464" s="457">
        <f>'1A'!J2008</f>
        <v>0</v>
      </c>
      <c r="K464" s="456">
        <f>'1A'!K2008</f>
        <v>0</v>
      </c>
      <c r="L464" s="457">
        <f>'1A'!L2008</f>
        <v>0</v>
      </c>
      <c r="M464" s="457">
        <f>'1A'!M2008</f>
        <v>0</v>
      </c>
      <c r="N464" s="662"/>
      <c r="O464" s="454" t="s">
        <v>695</v>
      </c>
    </row>
    <row r="465" spans="1:15" x14ac:dyDescent="0.3">
      <c r="A465" s="458" t="s">
        <v>259</v>
      </c>
      <c r="B465" s="459">
        <f>'1A'!B2009</f>
        <v>73</v>
      </c>
      <c r="C465" s="460">
        <f>'1A'!C2009</f>
        <v>380</v>
      </c>
      <c r="D465" s="460">
        <f>'1A'!D2009</f>
        <v>921</v>
      </c>
      <c r="E465" s="459">
        <f>'1A'!E2009</f>
        <v>73</v>
      </c>
      <c r="F465" s="460">
        <f>'1A'!F2009</f>
        <v>172</v>
      </c>
      <c r="G465" s="460">
        <f>'1A'!G2009</f>
        <v>388</v>
      </c>
      <c r="H465" s="459">
        <f>'1A'!H2009</f>
        <v>0</v>
      </c>
      <c r="I465" s="460">
        <f>'1A'!I2009</f>
        <v>0</v>
      </c>
      <c r="J465" s="460">
        <f>'1A'!J2009</f>
        <v>0</v>
      </c>
      <c r="K465" s="459">
        <f>'1A'!K2009</f>
        <v>0</v>
      </c>
      <c r="L465" s="460">
        <f>'1A'!L2009</f>
        <v>0</v>
      </c>
      <c r="M465" s="460">
        <f>'1A'!M2009</f>
        <v>0</v>
      </c>
      <c r="N465" s="646"/>
      <c r="O465" s="454" t="s">
        <v>695</v>
      </c>
    </row>
    <row r="466" spans="1:15" x14ac:dyDescent="0.3">
      <c r="A466" s="461" t="s">
        <v>194</v>
      </c>
      <c r="B466" s="462">
        <f>'1A'!B2010</f>
        <v>4.2191780821917799</v>
      </c>
      <c r="C466" s="463">
        <f>'1A'!C2010</f>
        <v>4.0078947368421103</v>
      </c>
      <c r="D466" s="463">
        <f>'1A'!D2010</f>
        <v>4.0054288816503796</v>
      </c>
      <c r="E466" s="462">
        <f>'1A'!E2010</f>
        <v>4.2191780821917799</v>
      </c>
      <c r="F466" s="463">
        <f>'1A'!F2010</f>
        <v>4.1220930232558102</v>
      </c>
      <c r="G466" s="463">
        <f>'1A'!G2010</f>
        <v>4.1005154639175299</v>
      </c>
      <c r="H466" s="462">
        <f>'1A'!H2010</f>
        <v>0</v>
      </c>
      <c r="I466" s="463">
        <f>'1A'!I2010</f>
        <v>0</v>
      </c>
      <c r="J466" s="463">
        <f>'1A'!J2010</f>
        <v>0</v>
      </c>
      <c r="K466" s="462">
        <f>'1A'!K2010</f>
        <v>0</v>
      </c>
      <c r="L466" s="463">
        <f>'1A'!L2010</f>
        <v>0</v>
      </c>
      <c r="M466" s="463">
        <f>'1A'!M2010</f>
        <v>0</v>
      </c>
      <c r="N466" s="647"/>
      <c r="O466" s="454" t="s">
        <v>695</v>
      </c>
    </row>
    <row r="467" spans="1:15" x14ac:dyDescent="0.3">
      <c r="A467" s="461" t="s">
        <v>174</v>
      </c>
      <c r="B467" s="462">
        <f>'1A'!B2011</f>
        <v>0.80357837449584302</v>
      </c>
      <c r="C467" s="463">
        <f>'1A'!C2011</f>
        <v>0.87621203773092105</v>
      </c>
      <c r="D467" s="463">
        <f>'1A'!D2011</f>
        <v>0.88402049429798701</v>
      </c>
      <c r="E467" s="462">
        <f>'1A'!E2011</f>
        <v>0.80357837449584302</v>
      </c>
      <c r="F467" s="463">
        <f>'1A'!F2011</f>
        <v>0.88666550096093999</v>
      </c>
      <c r="G467" s="463">
        <f>'1A'!G2011</f>
        <v>0.855261715399113</v>
      </c>
      <c r="H467" s="462">
        <f>'1A'!H2011</f>
        <v>0</v>
      </c>
      <c r="I467" s="463">
        <f>'1A'!I2011</f>
        <v>0</v>
      </c>
      <c r="J467" s="463">
        <f>'1A'!J2011</f>
        <v>0</v>
      </c>
      <c r="K467" s="462">
        <f>'1A'!K2011</f>
        <v>0</v>
      </c>
      <c r="L467" s="463">
        <f>'1A'!L2011</f>
        <v>0</v>
      </c>
      <c r="M467" s="463">
        <f>'1A'!M2011</f>
        <v>0</v>
      </c>
      <c r="N467" s="647"/>
      <c r="O467" s="454" t="s">
        <v>695</v>
      </c>
    </row>
    <row r="468" spans="1:15" x14ac:dyDescent="0.3">
      <c r="A468" s="461" t="s">
        <v>260</v>
      </c>
      <c r="B468" s="462" t="str">
        <f>'1A'!B2012</f>
        <v>-</v>
      </c>
      <c r="C468" s="463" t="str">
        <f>'1A'!C2012</f>
        <v xml:space="preserve"> </v>
      </c>
      <c r="D468" s="463" t="str">
        <f>'1A'!D2012</f>
        <v>*</v>
      </c>
      <c r="E468" s="462" t="str">
        <f>'1A'!E2012</f>
        <v>-</v>
      </c>
      <c r="F468" s="463" t="str">
        <f>'1A'!F2012</f>
        <v xml:space="preserve"> </v>
      </c>
      <c r="G468" s="463" t="str">
        <f>'1A'!G2012</f>
        <v xml:space="preserve"> </v>
      </c>
      <c r="H468" s="462">
        <f>'1A'!H2012</f>
        <v>0</v>
      </c>
      <c r="I468" s="463">
        <f>'1A'!I2012</f>
        <v>0</v>
      </c>
      <c r="J468" s="463">
        <f>'1A'!J2012</f>
        <v>0</v>
      </c>
      <c r="K468" s="462">
        <f>'1A'!K2012</f>
        <v>0</v>
      </c>
      <c r="L468" s="463">
        <f>'1A'!L2012</f>
        <v>0</v>
      </c>
      <c r="M468" s="463">
        <f>'1A'!M2012</f>
        <v>0</v>
      </c>
      <c r="N468" s="647"/>
      <c r="O468" s="454" t="s">
        <v>695</v>
      </c>
    </row>
    <row r="469" spans="1:15" x14ac:dyDescent="0.3">
      <c r="A469" s="461" t="s">
        <v>173</v>
      </c>
      <c r="B469" s="462" t="str">
        <f>'1A'!B2013</f>
        <v>-</v>
      </c>
      <c r="C469" s="463">
        <f>'1A'!C2013</f>
        <v>0.24113266681067141</v>
      </c>
      <c r="D469" s="463">
        <f>'1A'!D2013</f>
        <v>0.24179213255812759</v>
      </c>
      <c r="E469" s="462" t="str">
        <f>'1A'!E2013</f>
        <v>-</v>
      </c>
      <c r="F469" s="463">
        <f>'1A'!F2013</f>
        <v>0.10949457132453223</v>
      </c>
      <c r="G469" s="463">
        <f>'1A'!G2013</f>
        <v>0.138744218451162</v>
      </c>
      <c r="H469" s="462">
        <f>'1A'!H2013</f>
        <v>0</v>
      </c>
      <c r="I469" s="463">
        <f>'1A'!I2013</f>
        <v>0</v>
      </c>
      <c r="J469" s="463">
        <f>'1A'!J2013</f>
        <v>0</v>
      </c>
      <c r="K469" s="462">
        <f>'1A'!K2013</f>
        <v>0</v>
      </c>
      <c r="L469" s="463">
        <f>'1A'!L2013</f>
        <v>0</v>
      </c>
      <c r="M469" s="463">
        <f>'1A'!M2013</f>
        <v>0</v>
      </c>
      <c r="N469" s="647"/>
      <c r="O469" s="454" t="s">
        <v>695</v>
      </c>
    </row>
    <row r="470" spans="1:15" ht="26" x14ac:dyDescent="0.3">
      <c r="A470" s="451" t="s">
        <v>747</v>
      </c>
      <c r="B470" s="452">
        <f>'1A'!B2014</f>
        <v>0.49315068493150699</v>
      </c>
      <c r="C470" s="453">
        <f>'1A'!C2014</f>
        <v>0.55026455026455001</v>
      </c>
      <c r="D470" s="453">
        <f>'1A'!D2014</f>
        <v>0.555676855895197</v>
      </c>
      <c r="E470" s="452">
        <f>'1A'!E2014</f>
        <v>0.49315068493150699</v>
      </c>
      <c r="F470" s="453">
        <f>'1A'!F2014</f>
        <v>0.51744186046511598</v>
      </c>
      <c r="G470" s="453">
        <f>'1A'!G2014</f>
        <v>0.52072538860103601</v>
      </c>
      <c r="H470" s="452">
        <f>'1A'!H2014</f>
        <v>0</v>
      </c>
      <c r="I470" s="453">
        <f>'1A'!I2014</f>
        <v>0</v>
      </c>
      <c r="J470" s="453">
        <f>'1A'!J2014</f>
        <v>0</v>
      </c>
      <c r="K470" s="452">
        <f>'1A'!K2014</f>
        <v>0</v>
      </c>
      <c r="L470" s="453">
        <f>'1A'!L2014</f>
        <v>0</v>
      </c>
      <c r="M470" s="680">
        <f>'1A'!M2014</f>
        <v>0</v>
      </c>
      <c r="N470" s="692" t="str">
        <f>'1A'!N2014 &amp;""</f>
        <v>Pluralistic
Orientation</v>
      </c>
      <c r="O470" s="454" t="s">
        <v>695</v>
      </c>
    </row>
    <row r="471" spans="1:15" x14ac:dyDescent="0.3">
      <c r="A471" s="455" t="s">
        <v>527</v>
      </c>
      <c r="B471" s="456">
        <f>'1A'!B2015</f>
        <v>0.43835616438356201</v>
      </c>
      <c r="C471" s="457">
        <f>'1A'!C2015</f>
        <v>0.38359788359788399</v>
      </c>
      <c r="D471" s="457">
        <f>'1A'!D2015</f>
        <v>0.34934497816593901</v>
      </c>
      <c r="E471" s="456">
        <f>'1A'!E2015</f>
        <v>0.43835616438356201</v>
      </c>
      <c r="F471" s="457">
        <f>'1A'!F2015</f>
        <v>0.412790697674419</v>
      </c>
      <c r="G471" s="457">
        <f>'1A'!G2015</f>
        <v>0.352331606217617</v>
      </c>
      <c r="H471" s="456">
        <f>'1A'!H2015</f>
        <v>0</v>
      </c>
      <c r="I471" s="457">
        <f>'1A'!I2015</f>
        <v>0</v>
      </c>
      <c r="J471" s="457">
        <f>'1A'!J2015</f>
        <v>0</v>
      </c>
      <c r="K471" s="456">
        <f>'1A'!K2015</f>
        <v>0</v>
      </c>
      <c r="L471" s="457">
        <f>'1A'!L2015</f>
        <v>0</v>
      </c>
      <c r="M471" s="457">
        <f>'1A'!M2015</f>
        <v>0</v>
      </c>
      <c r="N471" s="662"/>
      <c r="O471" s="454" t="s">
        <v>695</v>
      </c>
    </row>
    <row r="472" spans="1:15" x14ac:dyDescent="0.3">
      <c r="A472" s="455" t="s">
        <v>113</v>
      </c>
      <c r="B472" s="456">
        <f>'1A'!B2016</f>
        <v>6.8493150684931503E-2</v>
      </c>
      <c r="C472" s="457">
        <f>'1A'!C2016</f>
        <v>6.6137566137566106E-2</v>
      </c>
      <c r="D472" s="457">
        <f>'1A'!D2016</f>
        <v>9.2794759825327505E-2</v>
      </c>
      <c r="E472" s="456">
        <f>'1A'!E2016</f>
        <v>6.8493150684931503E-2</v>
      </c>
      <c r="F472" s="457">
        <f>'1A'!F2016</f>
        <v>6.9767441860465101E-2</v>
      </c>
      <c r="G472" s="457">
        <f>'1A'!G2016</f>
        <v>0.12694300518134699</v>
      </c>
      <c r="H472" s="456">
        <f>'1A'!H2016</f>
        <v>0</v>
      </c>
      <c r="I472" s="457">
        <f>'1A'!I2016</f>
        <v>0</v>
      </c>
      <c r="J472" s="457">
        <f>'1A'!J2016</f>
        <v>0</v>
      </c>
      <c r="K472" s="456">
        <f>'1A'!K2016</f>
        <v>0</v>
      </c>
      <c r="L472" s="457">
        <f>'1A'!L2016</f>
        <v>0</v>
      </c>
      <c r="M472" s="457">
        <f>'1A'!M2016</f>
        <v>0</v>
      </c>
      <c r="N472" s="662"/>
      <c r="O472" s="454" t="s">
        <v>695</v>
      </c>
    </row>
    <row r="473" spans="1:15" x14ac:dyDescent="0.3">
      <c r="A473" s="455" t="s">
        <v>528</v>
      </c>
      <c r="B473" s="456">
        <f>'1A'!B2017</f>
        <v>0</v>
      </c>
      <c r="C473" s="457">
        <f>'1A'!C2017</f>
        <v>0</v>
      </c>
      <c r="D473" s="457">
        <f>'1A'!D2017</f>
        <v>1.09170305676856E-3</v>
      </c>
      <c r="E473" s="456">
        <f>'1A'!E2017</f>
        <v>0</v>
      </c>
      <c r="F473" s="457">
        <f>'1A'!F2017</f>
        <v>0</v>
      </c>
      <c r="G473" s="457">
        <f>'1A'!G2017</f>
        <v>0</v>
      </c>
      <c r="H473" s="456">
        <f>'1A'!H2017</f>
        <v>0</v>
      </c>
      <c r="I473" s="457">
        <f>'1A'!I2017</f>
        <v>0</v>
      </c>
      <c r="J473" s="457">
        <f>'1A'!J2017</f>
        <v>0</v>
      </c>
      <c r="K473" s="456">
        <f>'1A'!K2017</f>
        <v>0</v>
      </c>
      <c r="L473" s="457">
        <f>'1A'!L2017</f>
        <v>0</v>
      </c>
      <c r="M473" s="457">
        <f>'1A'!M2017</f>
        <v>0</v>
      </c>
      <c r="N473" s="662"/>
      <c r="O473" s="454" t="s">
        <v>695</v>
      </c>
    </row>
    <row r="474" spans="1:15" x14ac:dyDescent="0.3">
      <c r="A474" s="455" t="s">
        <v>529</v>
      </c>
      <c r="B474" s="456">
        <f>'1A'!B2018</f>
        <v>0</v>
      </c>
      <c r="C474" s="457">
        <f>'1A'!C2018</f>
        <v>0</v>
      </c>
      <c r="D474" s="457">
        <f>'1A'!D2018</f>
        <v>1.09170305676856E-3</v>
      </c>
      <c r="E474" s="456">
        <f>'1A'!E2018</f>
        <v>0</v>
      </c>
      <c r="F474" s="457">
        <f>'1A'!F2018</f>
        <v>0</v>
      </c>
      <c r="G474" s="457">
        <f>'1A'!G2018</f>
        <v>0</v>
      </c>
      <c r="H474" s="456">
        <f>'1A'!H2018</f>
        <v>0</v>
      </c>
      <c r="I474" s="457">
        <f>'1A'!I2018</f>
        <v>0</v>
      </c>
      <c r="J474" s="457">
        <f>'1A'!J2018</f>
        <v>0</v>
      </c>
      <c r="K474" s="456">
        <f>'1A'!K2018</f>
        <v>0</v>
      </c>
      <c r="L474" s="457">
        <f>'1A'!L2018</f>
        <v>0</v>
      </c>
      <c r="M474" s="457">
        <f>'1A'!M2018</f>
        <v>0</v>
      </c>
      <c r="N474" s="662"/>
      <c r="O474" s="454" t="s">
        <v>695</v>
      </c>
    </row>
    <row r="475" spans="1:15" x14ac:dyDescent="0.3">
      <c r="A475" s="458" t="s">
        <v>259</v>
      </c>
      <c r="B475" s="459">
        <f>'1A'!B2019</f>
        <v>73</v>
      </c>
      <c r="C475" s="460">
        <f>'1A'!C2019</f>
        <v>378</v>
      </c>
      <c r="D475" s="460">
        <f>'1A'!D2019</f>
        <v>916</v>
      </c>
      <c r="E475" s="459">
        <f>'1A'!E2019</f>
        <v>73</v>
      </c>
      <c r="F475" s="460">
        <f>'1A'!F2019</f>
        <v>172</v>
      </c>
      <c r="G475" s="460">
        <f>'1A'!G2019</f>
        <v>386</v>
      </c>
      <c r="H475" s="459">
        <f>'1A'!H2019</f>
        <v>0</v>
      </c>
      <c r="I475" s="460">
        <f>'1A'!I2019</f>
        <v>0</v>
      </c>
      <c r="J475" s="460">
        <f>'1A'!J2019</f>
        <v>0</v>
      </c>
      <c r="K475" s="459">
        <f>'1A'!K2019</f>
        <v>0</v>
      </c>
      <c r="L475" s="460">
        <f>'1A'!L2019</f>
        <v>0</v>
      </c>
      <c r="M475" s="460">
        <f>'1A'!M2019</f>
        <v>0</v>
      </c>
      <c r="N475" s="646"/>
      <c r="O475" s="454" t="s">
        <v>695</v>
      </c>
    </row>
    <row r="476" spans="1:15" x14ac:dyDescent="0.3">
      <c r="A476" s="461" t="s">
        <v>194</v>
      </c>
      <c r="B476" s="462">
        <f>'1A'!B2020</f>
        <v>4.4246575342465704</v>
      </c>
      <c r="C476" s="463">
        <f>'1A'!C2020</f>
        <v>4.4841269841269797</v>
      </c>
      <c r="D476" s="463">
        <f>'1A'!D2020</f>
        <v>4.4574235807860303</v>
      </c>
      <c r="E476" s="462">
        <f>'1A'!E2020</f>
        <v>4.4246575342465704</v>
      </c>
      <c r="F476" s="463">
        <f>'1A'!F2020</f>
        <v>4.4476744186046497</v>
      </c>
      <c r="G476" s="463">
        <f>'1A'!G2020</f>
        <v>4.3937823834196896</v>
      </c>
      <c r="H476" s="462">
        <f>'1A'!H2020</f>
        <v>0</v>
      </c>
      <c r="I476" s="463">
        <f>'1A'!I2020</f>
        <v>0</v>
      </c>
      <c r="J476" s="463">
        <f>'1A'!J2020</f>
        <v>0</v>
      </c>
      <c r="K476" s="462">
        <f>'1A'!K2020</f>
        <v>0</v>
      </c>
      <c r="L476" s="463">
        <f>'1A'!L2020</f>
        <v>0</v>
      </c>
      <c r="M476" s="463">
        <f>'1A'!M2020</f>
        <v>0</v>
      </c>
      <c r="N476" s="647"/>
      <c r="O476" s="454" t="s">
        <v>695</v>
      </c>
    </row>
    <row r="477" spans="1:15" x14ac:dyDescent="0.3">
      <c r="A477" s="461" t="s">
        <v>174</v>
      </c>
      <c r="B477" s="462">
        <f>'1A'!B2021</f>
        <v>0.62177631336844696</v>
      </c>
      <c r="C477" s="463">
        <f>'1A'!C2021</f>
        <v>0.61889942941172504</v>
      </c>
      <c r="D477" s="463">
        <f>'1A'!D2021</f>
        <v>0.67373805911184603</v>
      </c>
      <c r="E477" s="462">
        <f>'1A'!E2021</f>
        <v>0.62177631336844696</v>
      </c>
      <c r="F477" s="463">
        <f>'1A'!F2021</f>
        <v>0.62374585171277896</v>
      </c>
      <c r="G477" s="463">
        <f>'1A'!G2021</f>
        <v>0.70276832509283305</v>
      </c>
      <c r="H477" s="462">
        <f>'1A'!H2021</f>
        <v>0</v>
      </c>
      <c r="I477" s="463">
        <f>'1A'!I2021</f>
        <v>0</v>
      </c>
      <c r="J477" s="463">
        <f>'1A'!J2021</f>
        <v>0</v>
      </c>
      <c r="K477" s="462">
        <f>'1A'!K2021</f>
        <v>0</v>
      </c>
      <c r="L477" s="463">
        <f>'1A'!L2021</f>
        <v>0</v>
      </c>
      <c r="M477" s="463">
        <f>'1A'!M2021</f>
        <v>0</v>
      </c>
      <c r="N477" s="647"/>
      <c r="O477" s="454" t="s">
        <v>695</v>
      </c>
    </row>
    <row r="478" spans="1:15" x14ac:dyDescent="0.3">
      <c r="A478" s="461" t="s">
        <v>260</v>
      </c>
      <c r="B478" s="462" t="str">
        <f>'1A'!B2022</f>
        <v>-</v>
      </c>
      <c r="C478" s="463" t="str">
        <f>'1A'!C2022</f>
        <v xml:space="preserve"> </v>
      </c>
      <c r="D478" s="463" t="str">
        <f>'1A'!D2022</f>
        <v xml:space="preserve"> </v>
      </c>
      <c r="E478" s="462" t="str">
        <f>'1A'!E2022</f>
        <v>-</v>
      </c>
      <c r="F478" s="463" t="str">
        <f>'1A'!F2022</f>
        <v xml:space="preserve"> </v>
      </c>
      <c r="G478" s="463" t="str">
        <f>'1A'!G2022</f>
        <v xml:space="preserve"> </v>
      </c>
      <c r="H478" s="462">
        <f>'1A'!H2022</f>
        <v>0</v>
      </c>
      <c r="I478" s="463">
        <f>'1A'!I2022</f>
        <v>0</v>
      </c>
      <c r="J478" s="463">
        <f>'1A'!J2022</f>
        <v>0</v>
      </c>
      <c r="K478" s="462">
        <f>'1A'!K2022</f>
        <v>0</v>
      </c>
      <c r="L478" s="463">
        <f>'1A'!L2022</f>
        <v>0</v>
      </c>
      <c r="M478" s="463">
        <f>'1A'!M2022</f>
        <v>0</v>
      </c>
      <c r="N478" s="647"/>
      <c r="O478" s="454" t="s">
        <v>695</v>
      </c>
    </row>
    <row r="479" spans="1:15" x14ac:dyDescent="0.3">
      <c r="A479" s="688" t="s">
        <v>173</v>
      </c>
      <c r="B479" s="689" t="str">
        <f>'1A'!B2023</f>
        <v>-</v>
      </c>
      <c r="C479" s="690">
        <f>'1A'!C2023</f>
        <v>-9.6089036528820421E-2</v>
      </c>
      <c r="D479" s="690">
        <f>'1A'!D2023</f>
        <v>-4.8633213006630045E-2</v>
      </c>
      <c r="E479" s="689" t="str">
        <f>'1A'!E2023</f>
        <v>-</v>
      </c>
      <c r="F479" s="690">
        <f>'1A'!F2023</f>
        <v>-3.6901062018891179E-2</v>
      </c>
      <c r="G479" s="690">
        <f>'1A'!G2023</f>
        <v>4.3933611866758877E-2</v>
      </c>
      <c r="H479" s="689">
        <f>'1A'!H2023</f>
        <v>0</v>
      </c>
      <c r="I479" s="690">
        <f>'1A'!I2023</f>
        <v>0</v>
      </c>
      <c r="J479" s="690">
        <f>'1A'!J2023</f>
        <v>0</v>
      </c>
      <c r="K479" s="689">
        <f>'1A'!K2023</f>
        <v>0</v>
      </c>
      <c r="L479" s="690">
        <f>'1A'!L2023</f>
        <v>0</v>
      </c>
      <c r="M479" s="690">
        <f>'1A'!M2023</f>
        <v>0</v>
      </c>
      <c r="N479" s="691"/>
      <c r="O479" s="454" t="s">
        <v>695</v>
      </c>
    </row>
    <row r="480" spans="1:15" ht="26" x14ac:dyDescent="0.3">
      <c r="A480" s="145" t="s">
        <v>920</v>
      </c>
      <c r="B480" s="452">
        <f>'1A'!B2024</f>
        <v>0.43835616438356201</v>
      </c>
      <c r="C480" s="453">
        <f>'1A'!C2024</f>
        <v>0.34210526315789502</v>
      </c>
      <c r="D480" s="453">
        <f>'1A'!D2024</f>
        <v>0.311617806731813</v>
      </c>
      <c r="E480" s="452">
        <f>'1A'!E2024</f>
        <v>0.43835616438356201</v>
      </c>
      <c r="F480" s="453">
        <f>'1A'!F2024</f>
        <v>0.372093023255814</v>
      </c>
      <c r="G480" s="453">
        <f>'1A'!G2024</f>
        <v>0.28165374677002603</v>
      </c>
      <c r="H480" s="452">
        <f>'1A'!H2024</f>
        <v>0</v>
      </c>
      <c r="I480" s="453">
        <f>'1A'!I2024</f>
        <v>0</v>
      </c>
      <c r="J480" s="453">
        <f>'1A'!J2024</f>
        <v>0</v>
      </c>
      <c r="K480" s="452">
        <f>'1A'!K2024</f>
        <v>0</v>
      </c>
      <c r="L480" s="453">
        <f>'1A'!L2024</f>
        <v>0</v>
      </c>
      <c r="M480" s="680">
        <f>'1A'!M2024</f>
        <v>0</v>
      </c>
      <c r="N480" s="681" t="str">
        <f>'1A'!N2024 &amp;""</f>
        <v/>
      </c>
      <c r="O480" s="639" t="s">
        <v>688</v>
      </c>
    </row>
    <row r="481" spans="1:15" x14ac:dyDescent="0.3">
      <c r="A481" s="315" t="s">
        <v>527</v>
      </c>
      <c r="B481" s="456">
        <f>'1A'!B2025</f>
        <v>0.28767123287671198</v>
      </c>
      <c r="C481" s="457">
        <f>'1A'!C2025</f>
        <v>0.28684210526315801</v>
      </c>
      <c r="D481" s="457">
        <f>'1A'!D2025</f>
        <v>0.28121606948968503</v>
      </c>
      <c r="E481" s="456">
        <f>'1A'!E2025</f>
        <v>0.28767123287671198</v>
      </c>
      <c r="F481" s="457">
        <f>'1A'!F2025</f>
        <v>0.26162790697674398</v>
      </c>
      <c r="G481" s="457">
        <f>'1A'!G2025</f>
        <v>0.27906976744186002</v>
      </c>
      <c r="H481" s="456">
        <f>'1A'!H2025</f>
        <v>0</v>
      </c>
      <c r="I481" s="457">
        <f>'1A'!I2025</f>
        <v>0</v>
      </c>
      <c r="J481" s="457">
        <f>'1A'!J2025</f>
        <v>0</v>
      </c>
      <c r="K481" s="456">
        <f>'1A'!K2025</f>
        <v>0</v>
      </c>
      <c r="L481" s="457">
        <f>'1A'!L2025</f>
        <v>0</v>
      </c>
      <c r="M481" s="457">
        <f>'1A'!M2025</f>
        <v>0</v>
      </c>
      <c r="N481" s="662"/>
      <c r="O481" s="639" t="s">
        <v>688</v>
      </c>
    </row>
    <row r="482" spans="1:15" x14ac:dyDescent="0.3">
      <c r="A482" s="148" t="s">
        <v>113</v>
      </c>
      <c r="B482" s="456">
        <f>'1A'!B2026</f>
        <v>0.17808219178082199</v>
      </c>
      <c r="C482" s="457">
        <f>'1A'!C2026</f>
        <v>0.173684210526316</v>
      </c>
      <c r="D482" s="457">
        <f>'1A'!D2026</f>
        <v>0.205211726384365</v>
      </c>
      <c r="E482" s="456">
        <f>'1A'!E2026</f>
        <v>0.17808219178082199</v>
      </c>
      <c r="F482" s="457">
        <f>'1A'!F2026</f>
        <v>0.162790697674419</v>
      </c>
      <c r="G482" s="457">
        <f>'1A'!G2026</f>
        <v>0.21963824289405701</v>
      </c>
      <c r="H482" s="456">
        <f>'1A'!H2026</f>
        <v>0</v>
      </c>
      <c r="I482" s="457">
        <f>'1A'!I2026</f>
        <v>0</v>
      </c>
      <c r="J482" s="457">
        <f>'1A'!J2026</f>
        <v>0</v>
      </c>
      <c r="K482" s="456">
        <f>'1A'!K2026</f>
        <v>0</v>
      </c>
      <c r="L482" s="457">
        <f>'1A'!L2026</f>
        <v>0</v>
      </c>
      <c r="M482" s="457">
        <f>'1A'!M2026</f>
        <v>0</v>
      </c>
      <c r="N482" s="662"/>
      <c r="O482" s="639" t="s">
        <v>688</v>
      </c>
    </row>
    <row r="483" spans="1:15" x14ac:dyDescent="0.3">
      <c r="A483" s="315" t="s">
        <v>528</v>
      </c>
      <c r="B483" s="456">
        <f>'1A'!B2027</f>
        <v>8.2191780821917804E-2</v>
      </c>
      <c r="C483" s="457">
        <f>'1A'!C2027</f>
        <v>0.115789473684211</v>
      </c>
      <c r="D483" s="457">
        <f>'1A'!D2027</f>
        <v>0.136807817589577</v>
      </c>
      <c r="E483" s="456">
        <f>'1A'!E2027</f>
        <v>8.2191780821917804E-2</v>
      </c>
      <c r="F483" s="457">
        <f>'1A'!F2027</f>
        <v>0.116279069767442</v>
      </c>
      <c r="G483" s="457">
        <f>'1A'!G2027</f>
        <v>0.15503875968992201</v>
      </c>
      <c r="H483" s="456">
        <f>'1A'!H2027</f>
        <v>0</v>
      </c>
      <c r="I483" s="457">
        <f>'1A'!I2027</f>
        <v>0</v>
      </c>
      <c r="J483" s="457">
        <f>'1A'!J2027</f>
        <v>0</v>
      </c>
      <c r="K483" s="456">
        <f>'1A'!K2027</f>
        <v>0</v>
      </c>
      <c r="L483" s="457">
        <f>'1A'!L2027</f>
        <v>0</v>
      </c>
      <c r="M483" s="457">
        <f>'1A'!M2027</f>
        <v>0</v>
      </c>
      <c r="N483" s="662"/>
      <c r="O483" s="639" t="s">
        <v>688</v>
      </c>
    </row>
    <row r="484" spans="1:15" x14ac:dyDescent="0.3">
      <c r="A484" s="315" t="s">
        <v>529</v>
      </c>
      <c r="B484" s="456">
        <f>'1A'!B2028</f>
        <v>1.3698630136986301E-2</v>
      </c>
      <c r="C484" s="457">
        <f>'1A'!C2028</f>
        <v>8.1578947368421098E-2</v>
      </c>
      <c r="D484" s="457">
        <f>'1A'!D2028</f>
        <v>6.5146579804560303E-2</v>
      </c>
      <c r="E484" s="456">
        <f>'1A'!E2028</f>
        <v>1.3698630136986301E-2</v>
      </c>
      <c r="F484" s="457">
        <f>'1A'!F2028</f>
        <v>8.7209302325581398E-2</v>
      </c>
      <c r="G484" s="457">
        <f>'1A'!G2028</f>
        <v>6.4599483204134403E-2</v>
      </c>
      <c r="H484" s="456">
        <f>'1A'!H2028</f>
        <v>0</v>
      </c>
      <c r="I484" s="457">
        <f>'1A'!I2028</f>
        <v>0</v>
      </c>
      <c r="J484" s="457">
        <f>'1A'!J2028</f>
        <v>0</v>
      </c>
      <c r="K484" s="456">
        <f>'1A'!K2028</f>
        <v>0</v>
      </c>
      <c r="L484" s="457">
        <f>'1A'!L2028</f>
        <v>0</v>
      </c>
      <c r="M484" s="457">
        <f>'1A'!M2028</f>
        <v>0</v>
      </c>
      <c r="N484" s="662"/>
      <c r="O484" s="639" t="s">
        <v>688</v>
      </c>
    </row>
    <row r="485" spans="1:15" x14ac:dyDescent="0.3">
      <c r="A485" s="149" t="s">
        <v>259</v>
      </c>
      <c r="B485" s="459">
        <f>'1A'!B2029</f>
        <v>73</v>
      </c>
      <c r="C485" s="460">
        <f>'1A'!C2029</f>
        <v>380</v>
      </c>
      <c r="D485" s="460">
        <f>'1A'!D2029</f>
        <v>921</v>
      </c>
      <c r="E485" s="459">
        <f>'1A'!E2029</f>
        <v>73</v>
      </c>
      <c r="F485" s="460">
        <f>'1A'!F2029</f>
        <v>172</v>
      </c>
      <c r="G485" s="460">
        <f>'1A'!G2029</f>
        <v>387</v>
      </c>
      <c r="H485" s="459">
        <f>'1A'!H2029</f>
        <v>0</v>
      </c>
      <c r="I485" s="460">
        <f>'1A'!I2029</f>
        <v>0</v>
      </c>
      <c r="J485" s="460">
        <f>'1A'!J2029</f>
        <v>0</v>
      </c>
      <c r="K485" s="459">
        <f>'1A'!K2029</f>
        <v>0</v>
      </c>
      <c r="L485" s="460">
        <f>'1A'!L2029</f>
        <v>0</v>
      </c>
      <c r="M485" s="460">
        <f>'1A'!M2029</f>
        <v>0</v>
      </c>
      <c r="N485" s="646"/>
      <c r="O485" s="639" t="s">
        <v>688</v>
      </c>
    </row>
    <row r="486" spans="1:15" x14ac:dyDescent="0.3">
      <c r="A486" s="154" t="s">
        <v>194</v>
      </c>
      <c r="B486" s="462">
        <f>'1A'!B2030</f>
        <v>4.0547945205479499</v>
      </c>
      <c r="C486" s="463">
        <f>'1A'!C2030</f>
        <v>3.6921052631578899</v>
      </c>
      <c r="D486" s="463">
        <f>'1A'!D2030</f>
        <v>3.6373507057546099</v>
      </c>
      <c r="E486" s="462">
        <f>'1A'!E2030</f>
        <v>4.0547945205479499</v>
      </c>
      <c r="F486" s="463">
        <f>'1A'!F2030</f>
        <v>3.71511627906977</v>
      </c>
      <c r="G486" s="463">
        <f>'1A'!G2030</f>
        <v>3.5581395348837201</v>
      </c>
      <c r="H486" s="462">
        <f>'1A'!H2030</f>
        <v>0</v>
      </c>
      <c r="I486" s="463">
        <f>'1A'!I2030</f>
        <v>0</v>
      </c>
      <c r="J486" s="463">
        <f>'1A'!J2030</f>
        <v>0</v>
      </c>
      <c r="K486" s="462">
        <f>'1A'!K2030</f>
        <v>0</v>
      </c>
      <c r="L486" s="463">
        <f>'1A'!L2030</f>
        <v>0</v>
      </c>
      <c r="M486" s="463">
        <f>'1A'!M2030</f>
        <v>0</v>
      </c>
      <c r="N486" s="647"/>
      <c r="O486" s="639" t="s">
        <v>688</v>
      </c>
    </row>
    <row r="487" spans="1:15" x14ac:dyDescent="0.3">
      <c r="A487" s="154" t="s">
        <v>174</v>
      </c>
      <c r="B487" s="462">
        <f>'1A'!B2031</f>
        <v>1.03936961342099</v>
      </c>
      <c r="C487" s="463">
        <f>'1A'!C2031</f>
        <v>1.2738244783153401</v>
      </c>
      <c r="D487" s="463">
        <f>'1A'!D2031</f>
        <v>1.23309223169712</v>
      </c>
      <c r="E487" s="462">
        <f>'1A'!E2031</f>
        <v>1.03936961342099</v>
      </c>
      <c r="F487" s="463">
        <f>'1A'!F2031</f>
        <v>1.30907917655644</v>
      </c>
      <c r="G487" s="463">
        <f>'1A'!G2031</f>
        <v>1.22943377639114</v>
      </c>
      <c r="H487" s="462">
        <f>'1A'!H2031</f>
        <v>0</v>
      </c>
      <c r="I487" s="463">
        <f>'1A'!I2031</f>
        <v>0</v>
      </c>
      <c r="J487" s="463">
        <f>'1A'!J2031</f>
        <v>0</v>
      </c>
      <c r="K487" s="462">
        <f>'1A'!K2031</f>
        <v>0</v>
      </c>
      <c r="L487" s="463">
        <f>'1A'!L2031</f>
        <v>0</v>
      </c>
      <c r="M487" s="463">
        <f>'1A'!M2031</f>
        <v>0</v>
      </c>
      <c r="N487" s="647"/>
      <c r="O487" s="639" t="s">
        <v>688</v>
      </c>
    </row>
    <row r="488" spans="1:15" x14ac:dyDescent="0.3">
      <c r="A488" s="154" t="s">
        <v>260</v>
      </c>
      <c r="B488" s="462" t="str">
        <f>'1A'!B2032</f>
        <v>-</v>
      </c>
      <c r="C488" s="463" t="str">
        <f>'1A'!C2032</f>
        <v>*</v>
      </c>
      <c r="D488" s="463" t="str">
        <f>'1A'!D2032</f>
        <v>**</v>
      </c>
      <c r="E488" s="462" t="str">
        <f>'1A'!E2032</f>
        <v>-</v>
      </c>
      <c r="F488" s="463" t="str">
        <f>'1A'!F2032</f>
        <v xml:space="preserve"> </v>
      </c>
      <c r="G488" s="463" t="str">
        <f>'1A'!G2032</f>
        <v>**</v>
      </c>
      <c r="H488" s="462">
        <f>'1A'!H2032</f>
        <v>0</v>
      </c>
      <c r="I488" s="463">
        <f>'1A'!I2032</f>
        <v>0</v>
      </c>
      <c r="J488" s="463">
        <f>'1A'!J2032</f>
        <v>0</v>
      </c>
      <c r="K488" s="462">
        <f>'1A'!K2032</f>
        <v>0</v>
      </c>
      <c r="L488" s="463">
        <f>'1A'!L2032</f>
        <v>0</v>
      </c>
      <c r="M488" s="463">
        <f>'1A'!M2032</f>
        <v>0</v>
      </c>
      <c r="N488" s="647"/>
      <c r="O488" s="639" t="s">
        <v>688</v>
      </c>
    </row>
    <row r="489" spans="1:15" x14ac:dyDescent="0.3">
      <c r="A489" s="84" t="s">
        <v>173</v>
      </c>
      <c r="B489" s="689" t="str">
        <f>'1A'!B2033</f>
        <v>-</v>
      </c>
      <c r="C489" s="690">
        <f>'1A'!C2033</f>
        <v>0.28472467248370376</v>
      </c>
      <c r="D489" s="690">
        <f>'1A'!D2033</f>
        <v>0.3385341372387099</v>
      </c>
      <c r="E489" s="689" t="str">
        <f>'1A'!E2033</f>
        <v>-</v>
      </c>
      <c r="F489" s="690">
        <f>'1A'!F2033</f>
        <v>0.25947876000266884</v>
      </c>
      <c r="G489" s="690">
        <f>'1A'!G2033</f>
        <v>0.40397050674994689</v>
      </c>
      <c r="H489" s="689">
        <f>'1A'!H2033</f>
        <v>0</v>
      </c>
      <c r="I489" s="690">
        <f>'1A'!I2033</f>
        <v>0</v>
      </c>
      <c r="J489" s="690">
        <f>'1A'!J2033</f>
        <v>0</v>
      </c>
      <c r="K489" s="689">
        <f>'1A'!K2033</f>
        <v>0</v>
      </c>
      <c r="L489" s="690">
        <f>'1A'!L2033</f>
        <v>0</v>
      </c>
      <c r="M489" s="690">
        <f>'1A'!M2033</f>
        <v>0</v>
      </c>
      <c r="N489" s="691"/>
      <c r="O489" s="639" t="s">
        <v>688</v>
      </c>
    </row>
    <row r="490" spans="1:15" ht="26" x14ac:dyDescent="0.3">
      <c r="A490" s="12" t="s">
        <v>60</v>
      </c>
      <c r="B490" s="466">
        <f>'1A'!B2151</f>
        <v>9.85915492957746E-2</v>
      </c>
      <c r="C490" s="467">
        <f>'1A'!C2151</f>
        <v>7.5630252100840303E-2</v>
      </c>
      <c r="D490" s="467">
        <f>'1A'!D2151</f>
        <v>7.9439252336448593E-2</v>
      </c>
      <c r="E490" s="466">
        <f>'1A'!E2151</f>
        <v>9.85915492957746E-2</v>
      </c>
      <c r="F490" s="467">
        <f>'1A'!F2151</f>
        <v>9.2592592592592601E-2</v>
      </c>
      <c r="G490" s="467">
        <f>'1A'!G2151</f>
        <v>7.8651685393258397E-2</v>
      </c>
      <c r="H490" s="466">
        <f>'1A'!H2151</f>
        <v>0</v>
      </c>
      <c r="I490" s="467">
        <f>'1A'!I2151</f>
        <v>0</v>
      </c>
      <c r="J490" s="467">
        <f>'1A'!J2151</f>
        <v>0</v>
      </c>
      <c r="K490" s="466">
        <f>'1A'!K2151</f>
        <v>0</v>
      </c>
      <c r="L490" s="467">
        <f>'1A'!L2151</f>
        <v>0</v>
      </c>
      <c r="M490" s="682">
        <f>'1A'!M2151</f>
        <v>0</v>
      </c>
      <c r="N490" s="693" t="str">
        <f>'1A'!N2151 &amp;""</f>
        <v/>
      </c>
      <c r="O490" s="454" t="s">
        <v>695</v>
      </c>
    </row>
    <row r="491" spans="1:15" x14ac:dyDescent="0.3">
      <c r="A491" s="215" t="s">
        <v>922</v>
      </c>
      <c r="B491" s="468">
        <f>'1A'!B2152</f>
        <v>0.19718309859154901</v>
      </c>
      <c r="C491" s="469">
        <f>'1A'!C2152</f>
        <v>0.218487394957983</v>
      </c>
      <c r="D491" s="469">
        <f>'1A'!D2152</f>
        <v>0.22196261682242999</v>
      </c>
      <c r="E491" s="468">
        <f>'1A'!E2152</f>
        <v>0.19718309859154901</v>
      </c>
      <c r="F491" s="469">
        <f>'1A'!F2152</f>
        <v>0.203703703703704</v>
      </c>
      <c r="G491" s="469">
        <f>'1A'!G2152</f>
        <v>0.21910112359550599</v>
      </c>
      <c r="H491" s="468">
        <f>'1A'!H2152</f>
        <v>0</v>
      </c>
      <c r="I491" s="469">
        <f>'1A'!I2152</f>
        <v>0</v>
      </c>
      <c r="J491" s="469">
        <f>'1A'!J2152</f>
        <v>0</v>
      </c>
      <c r="K491" s="468">
        <f>'1A'!K2152</f>
        <v>0</v>
      </c>
      <c r="L491" s="469">
        <f>'1A'!L2152</f>
        <v>0</v>
      </c>
      <c r="M491" s="469">
        <f>'1A'!M2152</f>
        <v>0</v>
      </c>
      <c r="N491" s="664"/>
      <c r="O491" s="454" t="s">
        <v>695</v>
      </c>
    </row>
    <row r="492" spans="1:15" x14ac:dyDescent="0.3">
      <c r="A492" s="215" t="s">
        <v>923</v>
      </c>
      <c r="B492" s="468">
        <f>'1A'!B2153</f>
        <v>0.42253521126760601</v>
      </c>
      <c r="C492" s="469">
        <f>'1A'!C2153</f>
        <v>0.42016806722689098</v>
      </c>
      <c r="D492" s="469">
        <f>'1A'!D2153</f>
        <v>0.42406542056074797</v>
      </c>
      <c r="E492" s="468">
        <f>'1A'!E2153</f>
        <v>0.42253521126760601</v>
      </c>
      <c r="F492" s="469">
        <f>'1A'!F2153</f>
        <v>0.41975308641975301</v>
      </c>
      <c r="G492" s="469">
        <f>'1A'!G2153</f>
        <v>0.44101123595505598</v>
      </c>
      <c r="H492" s="468">
        <f>'1A'!H2153</f>
        <v>0</v>
      </c>
      <c r="I492" s="469">
        <f>'1A'!I2153</f>
        <v>0</v>
      </c>
      <c r="J492" s="469">
        <f>'1A'!J2153</f>
        <v>0</v>
      </c>
      <c r="K492" s="468">
        <f>'1A'!K2153</f>
        <v>0</v>
      </c>
      <c r="L492" s="469">
        <f>'1A'!L2153</f>
        <v>0</v>
      </c>
      <c r="M492" s="469">
        <f>'1A'!M2153</f>
        <v>0</v>
      </c>
      <c r="N492" s="664"/>
      <c r="O492" s="454" t="s">
        <v>695</v>
      </c>
    </row>
    <row r="493" spans="1:15" x14ac:dyDescent="0.3">
      <c r="A493" s="215" t="s">
        <v>924</v>
      </c>
      <c r="B493" s="468">
        <f>'1A'!B2154</f>
        <v>0.28169014084506999</v>
      </c>
      <c r="C493" s="469">
        <f>'1A'!C2154</f>
        <v>0.28571428571428598</v>
      </c>
      <c r="D493" s="469">
        <f>'1A'!D2154</f>
        <v>0.27453271028037401</v>
      </c>
      <c r="E493" s="468">
        <f>'1A'!E2154</f>
        <v>0.28169014084506999</v>
      </c>
      <c r="F493" s="469">
        <f>'1A'!F2154</f>
        <v>0.28395061728395099</v>
      </c>
      <c r="G493" s="469">
        <f>'1A'!G2154</f>
        <v>0.26123595505618002</v>
      </c>
      <c r="H493" s="468">
        <f>'1A'!H2154</f>
        <v>0</v>
      </c>
      <c r="I493" s="469">
        <f>'1A'!I2154</f>
        <v>0</v>
      </c>
      <c r="J493" s="469">
        <f>'1A'!J2154</f>
        <v>0</v>
      </c>
      <c r="K493" s="468">
        <f>'1A'!K2154</f>
        <v>0</v>
      </c>
      <c r="L493" s="469">
        <f>'1A'!L2154</f>
        <v>0</v>
      </c>
      <c r="M493" s="469">
        <f>'1A'!M2154</f>
        <v>0</v>
      </c>
      <c r="N493" s="664"/>
      <c r="O493" s="454" t="s">
        <v>695</v>
      </c>
    </row>
    <row r="494" spans="1:15" x14ac:dyDescent="0.3">
      <c r="A494" s="136" t="s">
        <v>259</v>
      </c>
      <c r="B494" s="471">
        <f>'1A'!B2155</f>
        <v>71</v>
      </c>
      <c r="C494" s="472">
        <f>'1A'!C2155</f>
        <v>357</v>
      </c>
      <c r="D494" s="472">
        <f>'1A'!D2155</f>
        <v>856</v>
      </c>
      <c r="E494" s="471">
        <f>'1A'!E2155</f>
        <v>71</v>
      </c>
      <c r="F494" s="472">
        <f>'1A'!F2155</f>
        <v>162</v>
      </c>
      <c r="G494" s="472">
        <f>'1A'!G2155</f>
        <v>356</v>
      </c>
      <c r="H494" s="471">
        <f>'1A'!H2155</f>
        <v>0</v>
      </c>
      <c r="I494" s="472">
        <f>'1A'!I2155</f>
        <v>0</v>
      </c>
      <c r="J494" s="472">
        <f>'1A'!J2155</f>
        <v>0</v>
      </c>
      <c r="K494" s="471">
        <f>'1A'!K2155</f>
        <v>0</v>
      </c>
      <c r="L494" s="472">
        <f>'1A'!L2155</f>
        <v>0</v>
      </c>
      <c r="M494" s="472">
        <f>'1A'!M2155</f>
        <v>0</v>
      </c>
      <c r="N494" s="653"/>
      <c r="O494" s="454" t="s">
        <v>695</v>
      </c>
    </row>
    <row r="495" spans="1:15" x14ac:dyDescent="0.3">
      <c r="A495" s="65" t="s">
        <v>194</v>
      </c>
      <c r="B495" s="400">
        <f>'1A'!B2156</f>
        <v>2.1126760563380298</v>
      </c>
      <c r="C495" s="401">
        <f>'1A'!C2156</f>
        <v>2.0840336134453801</v>
      </c>
      <c r="D495" s="401">
        <f>'1A'!D2156</f>
        <v>2.1063084112149499</v>
      </c>
      <c r="E495" s="400">
        <f>'1A'!E2156</f>
        <v>2.1126760563380298</v>
      </c>
      <c r="F495" s="401">
        <f>'1A'!F2156</f>
        <v>2.1049382716049401</v>
      </c>
      <c r="G495" s="401">
        <f>'1A'!G2156</f>
        <v>2.1151685393258401</v>
      </c>
      <c r="H495" s="400">
        <f>'1A'!H2156</f>
        <v>0</v>
      </c>
      <c r="I495" s="401">
        <f>'1A'!I2156</f>
        <v>0</v>
      </c>
      <c r="J495" s="401">
        <f>'1A'!J2156</f>
        <v>0</v>
      </c>
      <c r="K495" s="400">
        <f>'1A'!K2156</f>
        <v>0</v>
      </c>
      <c r="L495" s="401">
        <f>'1A'!L2156</f>
        <v>0</v>
      </c>
      <c r="M495" s="401">
        <f>'1A'!M2156</f>
        <v>0</v>
      </c>
      <c r="N495" s="654"/>
      <c r="O495" s="454" t="s">
        <v>695</v>
      </c>
    </row>
    <row r="496" spans="1:15" x14ac:dyDescent="0.3">
      <c r="A496" s="65" t="s">
        <v>174</v>
      </c>
      <c r="B496" s="400">
        <f>'1A'!B2157</f>
        <v>0.93425747100721501</v>
      </c>
      <c r="C496" s="401">
        <f>'1A'!C2157</f>
        <v>0.89549275807559703</v>
      </c>
      <c r="D496" s="401">
        <f>'1A'!D2157</f>
        <v>0.89659911998855801</v>
      </c>
      <c r="E496" s="400">
        <f>'1A'!E2157</f>
        <v>0.93425747100721501</v>
      </c>
      <c r="F496" s="401">
        <f>'1A'!F2157</f>
        <v>0.92318665428525903</v>
      </c>
      <c r="G496" s="401">
        <f>'1A'!G2157</f>
        <v>0.88537107663706005</v>
      </c>
      <c r="H496" s="400">
        <f>'1A'!H2157</f>
        <v>0</v>
      </c>
      <c r="I496" s="401">
        <f>'1A'!I2157</f>
        <v>0</v>
      </c>
      <c r="J496" s="401">
        <f>'1A'!J2157</f>
        <v>0</v>
      </c>
      <c r="K496" s="400">
        <f>'1A'!K2157</f>
        <v>0</v>
      </c>
      <c r="L496" s="401">
        <f>'1A'!L2157</f>
        <v>0</v>
      </c>
      <c r="M496" s="401">
        <f>'1A'!M2157</f>
        <v>0</v>
      </c>
      <c r="N496" s="654"/>
      <c r="O496" s="454" t="s">
        <v>695</v>
      </c>
    </row>
    <row r="497" spans="1:15" x14ac:dyDescent="0.3">
      <c r="A497" s="65" t="s">
        <v>260</v>
      </c>
      <c r="B497" s="400" t="str">
        <f>'1A'!B2158</f>
        <v>-</v>
      </c>
      <c r="C497" s="401" t="str">
        <f>'1A'!C2158</f>
        <v xml:space="preserve"> </v>
      </c>
      <c r="D497" s="401" t="str">
        <f>'1A'!D2158</f>
        <v xml:space="preserve"> </v>
      </c>
      <c r="E497" s="400" t="str">
        <f>'1A'!E2158</f>
        <v>-</v>
      </c>
      <c r="F497" s="401" t="str">
        <f>'1A'!F2158</f>
        <v xml:space="preserve"> </v>
      </c>
      <c r="G497" s="401" t="str">
        <f>'1A'!G2158</f>
        <v xml:space="preserve"> </v>
      </c>
      <c r="H497" s="400">
        <f>'1A'!H2158</f>
        <v>0</v>
      </c>
      <c r="I497" s="401">
        <f>'1A'!I2158</f>
        <v>0</v>
      </c>
      <c r="J497" s="401">
        <f>'1A'!J2158</f>
        <v>0</v>
      </c>
      <c r="K497" s="400">
        <f>'1A'!K2158</f>
        <v>0</v>
      </c>
      <c r="L497" s="401">
        <f>'1A'!L2158</f>
        <v>0</v>
      </c>
      <c r="M497" s="401">
        <f>'1A'!M2158</f>
        <v>0</v>
      </c>
      <c r="N497" s="654"/>
      <c r="O497" s="454" t="s">
        <v>695</v>
      </c>
    </row>
    <row r="498" spans="1:15" x14ac:dyDescent="0.3">
      <c r="A498" s="137" t="s">
        <v>173</v>
      </c>
      <c r="B498" s="400" t="str">
        <f>'1A'!B2159</f>
        <v>-</v>
      </c>
      <c r="C498" s="401">
        <f>'1A'!C2159</f>
        <v>3.1985119515876355E-2</v>
      </c>
      <c r="D498" s="401">
        <f>'1A'!D2159</f>
        <v>7.101997962212051E-3</v>
      </c>
      <c r="E498" s="400" t="str">
        <f>'1A'!E2159</f>
        <v>-</v>
      </c>
      <c r="F498" s="401">
        <f>'1A'!F2159</f>
        <v>8.3816037603797484E-3</v>
      </c>
      <c r="G498" s="401">
        <f>'1A'!G2159</f>
        <v>-2.815184563378384E-3</v>
      </c>
      <c r="H498" s="400">
        <f>'1A'!H2159</f>
        <v>0</v>
      </c>
      <c r="I498" s="401">
        <f>'1A'!I2159</f>
        <v>0</v>
      </c>
      <c r="J498" s="401">
        <f>'1A'!J2159</f>
        <v>0</v>
      </c>
      <c r="K498" s="400">
        <f>'1A'!K2159</f>
        <v>0</v>
      </c>
      <c r="L498" s="401">
        <f>'1A'!L2159</f>
        <v>0</v>
      </c>
      <c r="M498" s="401">
        <f>'1A'!M2159</f>
        <v>0</v>
      </c>
      <c r="N498" s="654"/>
      <c r="O498" s="454" t="s">
        <v>695</v>
      </c>
    </row>
    <row r="499" spans="1:15" ht="65" x14ac:dyDescent="0.3">
      <c r="A499" s="465" t="s">
        <v>1101</v>
      </c>
      <c r="B499" s="466">
        <f>'1A'!B2160</f>
        <v>0.13698630136986301</v>
      </c>
      <c r="C499" s="467">
        <f>'1A'!C2160</f>
        <v>0.13725490196078399</v>
      </c>
      <c r="D499" s="467">
        <f>'1A'!D2160</f>
        <v>0.15052508751458599</v>
      </c>
      <c r="E499" s="466">
        <f>'1A'!E2160</f>
        <v>0.13698630136986301</v>
      </c>
      <c r="F499" s="467">
        <f>'1A'!F2160</f>
        <v>0.122699386503067</v>
      </c>
      <c r="G499" s="467">
        <f>'1A'!G2160</f>
        <v>0.11484593837535</v>
      </c>
      <c r="H499" s="466">
        <f>'1A'!H2160</f>
        <v>0</v>
      </c>
      <c r="I499" s="467">
        <f>'1A'!I2160</f>
        <v>0</v>
      </c>
      <c r="J499" s="467">
        <f>'1A'!J2160</f>
        <v>0</v>
      </c>
      <c r="K499" s="466">
        <f>'1A'!K2160</f>
        <v>0</v>
      </c>
      <c r="L499" s="467">
        <f>'1A'!L2160</f>
        <v>0</v>
      </c>
      <c r="M499" s="682">
        <f>'1A'!M2160</f>
        <v>0</v>
      </c>
      <c r="N499" s="693" t="str">
        <f>'1A'!N2160 &amp;""</f>
        <v>Social
Agency
----
Civic
Engagement</v>
      </c>
      <c r="O499" s="454" t="s">
        <v>695</v>
      </c>
    </row>
    <row r="500" spans="1:15" x14ac:dyDescent="0.3">
      <c r="A500" s="399" t="s">
        <v>116</v>
      </c>
      <c r="B500" s="468">
        <f>'1A'!B2161</f>
        <v>0.41095890410958902</v>
      </c>
      <c r="C500" s="469">
        <f>'1A'!C2161</f>
        <v>0.34173669467787099</v>
      </c>
      <c r="D500" s="469">
        <f>'1A'!D2161</f>
        <v>0.372228704784131</v>
      </c>
      <c r="E500" s="468">
        <f>'1A'!E2161</f>
        <v>0.41095890410958902</v>
      </c>
      <c r="F500" s="469">
        <f>'1A'!F2161</f>
        <v>0.34355828220858903</v>
      </c>
      <c r="G500" s="469">
        <f>'1A'!G2161</f>
        <v>0.369747899159664</v>
      </c>
      <c r="H500" s="468">
        <f>'1A'!H2161</f>
        <v>0</v>
      </c>
      <c r="I500" s="469">
        <f>'1A'!I2161</f>
        <v>0</v>
      </c>
      <c r="J500" s="469">
        <f>'1A'!J2161</f>
        <v>0</v>
      </c>
      <c r="K500" s="468">
        <f>'1A'!K2161</f>
        <v>0</v>
      </c>
      <c r="L500" s="469">
        <f>'1A'!L2161</f>
        <v>0</v>
      </c>
      <c r="M500" s="469">
        <f>'1A'!M2161</f>
        <v>0</v>
      </c>
      <c r="N500" s="664"/>
      <c r="O500" s="454" t="s">
        <v>695</v>
      </c>
    </row>
    <row r="501" spans="1:15" x14ac:dyDescent="0.3">
      <c r="A501" s="399" t="s">
        <v>117</v>
      </c>
      <c r="B501" s="468">
        <f>'1A'!B2162</f>
        <v>0.31506849315068503</v>
      </c>
      <c r="C501" s="469">
        <f>'1A'!C2162</f>
        <v>0.39215686274509798</v>
      </c>
      <c r="D501" s="469">
        <f>'1A'!D2162</f>
        <v>0.35822637106184402</v>
      </c>
      <c r="E501" s="468">
        <f>'1A'!E2162</f>
        <v>0.31506849315068503</v>
      </c>
      <c r="F501" s="469">
        <f>'1A'!F2162</f>
        <v>0.35582822085889598</v>
      </c>
      <c r="G501" s="469">
        <f>'1A'!G2162</f>
        <v>0.36694677871148501</v>
      </c>
      <c r="H501" s="468">
        <f>'1A'!H2162</f>
        <v>0</v>
      </c>
      <c r="I501" s="469">
        <f>'1A'!I2162</f>
        <v>0</v>
      </c>
      <c r="J501" s="469">
        <f>'1A'!J2162</f>
        <v>0</v>
      </c>
      <c r="K501" s="468">
        <f>'1A'!K2162</f>
        <v>0</v>
      </c>
      <c r="L501" s="469">
        <f>'1A'!L2162</f>
        <v>0</v>
      </c>
      <c r="M501" s="469">
        <f>'1A'!M2162</f>
        <v>0</v>
      </c>
      <c r="N501" s="664"/>
      <c r="O501" s="454" t="s">
        <v>695</v>
      </c>
    </row>
    <row r="502" spans="1:15" x14ac:dyDescent="0.3">
      <c r="A502" s="399" t="s">
        <v>118</v>
      </c>
      <c r="B502" s="468">
        <f>'1A'!B2163</f>
        <v>0.13698630136986301</v>
      </c>
      <c r="C502" s="469">
        <f>'1A'!C2163</f>
        <v>0.12885154061624601</v>
      </c>
      <c r="D502" s="469">
        <f>'1A'!D2163</f>
        <v>0.11901983663944</v>
      </c>
      <c r="E502" s="468">
        <f>'1A'!E2163</f>
        <v>0.13698630136986301</v>
      </c>
      <c r="F502" s="469">
        <f>'1A'!F2163</f>
        <v>0.17791411042944799</v>
      </c>
      <c r="G502" s="469">
        <f>'1A'!G2163</f>
        <v>0.14845938375350101</v>
      </c>
      <c r="H502" s="468">
        <f>'1A'!H2163</f>
        <v>0</v>
      </c>
      <c r="I502" s="469">
        <f>'1A'!I2163</f>
        <v>0</v>
      </c>
      <c r="J502" s="469">
        <f>'1A'!J2163</f>
        <v>0</v>
      </c>
      <c r="K502" s="468">
        <f>'1A'!K2163</f>
        <v>0</v>
      </c>
      <c r="L502" s="469">
        <f>'1A'!L2163</f>
        <v>0</v>
      </c>
      <c r="M502" s="469">
        <f>'1A'!M2163</f>
        <v>0</v>
      </c>
      <c r="N502" s="664"/>
      <c r="O502" s="454" t="s">
        <v>695</v>
      </c>
    </row>
    <row r="503" spans="1:15" x14ac:dyDescent="0.3">
      <c r="A503" s="473" t="s">
        <v>259</v>
      </c>
      <c r="B503" s="471">
        <f>'1A'!B2164</f>
        <v>73</v>
      </c>
      <c r="C503" s="472">
        <f>'1A'!C2164</f>
        <v>357</v>
      </c>
      <c r="D503" s="472">
        <f>'1A'!D2164</f>
        <v>857</v>
      </c>
      <c r="E503" s="471">
        <f>'1A'!E2164</f>
        <v>73</v>
      </c>
      <c r="F503" s="472">
        <f>'1A'!F2164</f>
        <v>163</v>
      </c>
      <c r="G503" s="472">
        <f>'1A'!G2164</f>
        <v>357</v>
      </c>
      <c r="H503" s="471">
        <f>'1A'!H2164</f>
        <v>0</v>
      </c>
      <c r="I503" s="472">
        <f>'1A'!I2164</f>
        <v>0</v>
      </c>
      <c r="J503" s="472">
        <f>'1A'!J2164</f>
        <v>0</v>
      </c>
      <c r="K503" s="471">
        <f>'1A'!K2164</f>
        <v>0</v>
      </c>
      <c r="L503" s="472">
        <f>'1A'!L2164</f>
        <v>0</v>
      </c>
      <c r="M503" s="472">
        <f>'1A'!M2164</f>
        <v>0</v>
      </c>
      <c r="N503" s="653"/>
      <c r="O503" s="454" t="s">
        <v>695</v>
      </c>
    </row>
    <row r="504" spans="1:15" x14ac:dyDescent="0.3">
      <c r="A504" s="399" t="s">
        <v>194</v>
      </c>
      <c r="B504" s="400">
        <f>'1A'!B2165</f>
        <v>2.5479452054794498</v>
      </c>
      <c r="C504" s="401">
        <f>'1A'!C2165</f>
        <v>2.4873949579831902</v>
      </c>
      <c r="D504" s="401">
        <f>'1A'!D2165</f>
        <v>2.5542590431738601</v>
      </c>
      <c r="E504" s="400">
        <f>'1A'!E2165</f>
        <v>2.5479452054794498</v>
      </c>
      <c r="F504" s="401">
        <f>'1A'!F2165</f>
        <v>2.4110429447852799</v>
      </c>
      <c r="G504" s="401">
        <f>'1A'!G2165</f>
        <v>2.4509803921568598</v>
      </c>
      <c r="H504" s="400">
        <f>'1A'!H2165</f>
        <v>0</v>
      </c>
      <c r="I504" s="401">
        <f>'1A'!I2165</f>
        <v>0</v>
      </c>
      <c r="J504" s="401">
        <f>'1A'!J2165</f>
        <v>0</v>
      </c>
      <c r="K504" s="400">
        <f>'1A'!K2165</f>
        <v>0</v>
      </c>
      <c r="L504" s="401">
        <f>'1A'!L2165</f>
        <v>0</v>
      </c>
      <c r="M504" s="401">
        <f>'1A'!M2165</f>
        <v>0</v>
      </c>
      <c r="N504" s="654"/>
      <c r="O504" s="454" t="s">
        <v>695</v>
      </c>
    </row>
    <row r="505" spans="1:15" x14ac:dyDescent="0.3">
      <c r="A505" s="399" t="s">
        <v>174</v>
      </c>
      <c r="B505" s="400">
        <f>'1A'!B2166</f>
        <v>0.89816318565557496</v>
      </c>
      <c r="C505" s="401">
        <f>'1A'!C2166</f>
        <v>0.88557934650897896</v>
      </c>
      <c r="D505" s="401">
        <f>'1A'!D2166</f>
        <v>0.88716638753583499</v>
      </c>
      <c r="E505" s="400">
        <f>'1A'!E2166</f>
        <v>0.89816318565557496</v>
      </c>
      <c r="F505" s="401">
        <f>'1A'!F2166</f>
        <v>0.92115106031645999</v>
      </c>
      <c r="G505" s="401">
        <f>'1A'!G2166</f>
        <v>0.88112567951319998</v>
      </c>
      <c r="H505" s="400">
        <f>'1A'!H2166</f>
        <v>0</v>
      </c>
      <c r="I505" s="401">
        <f>'1A'!I2166</f>
        <v>0</v>
      </c>
      <c r="J505" s="401">
        <f>'1A'!J2166</f>
        <v>0</v>
      </c>
      <c r="K505" s="400">
        <f>'1A'!K2166</f>
        <v>0</v>
      </c>
      <c r="L505" s="401">
        <f>'1A'!L2166</f>
        <v>0</v>
      </c>
      <c r="M505" s="401">
        <f>'1A'!M2166</f>
        <v>0</v>
      </c>
      <c r="N505" s="654"/>
      <c r="O505" s="454" t="s">
        <v>695</v>
      </c>
    </row>
    <row r="506" spans="1:15" x14ac:dyDescent="0.3">
      <c r="A506" s="399" t="s">
        <v>260</v>
      </c>
      <c r="B506" s="400" t="str">
        <f>'1A'!B2167</f>
        <v>-</v>
      </c>
      <c r="C506" s="401" t="str">
        <f>'1A'!C2167</f>
        <v xml:space="preserve"> </v>
      </c>
      <c r="D506" s="401" t="str">
        <f>'1A'!D2167</f>
        <v xml:space="preserve"> </v>
      </c>
      <c r="E506" s="400" t="str">
        <f>'1A'!E2167</f>
        <v>-</v>
      </c>
      <c r="F506" s="401" t="str">
        <f>'1A'!F2167</f>
        <v xml:space="preserve"> </v>
      </c>
      <c r="G506" s="401" t="str">
        <f>'1A'!G2167</f>
        <v xml:space="preserve"> </v>
      </c>
      <c r="H506" s="400">
        <f>'1A'!H2167</f>
        <v>0</v>
      </c>
      <c r="I506" s="401">
        <f>'1A'!I2167</f>
        <v>0</v>
      </c>
      <c r="J506" s="401">
        <f>'1A'!J2167</f>
        <v>0</v>
      </c>
      <c r="K506" s="400">
        <f>'1A'!K2167</f>
        <v>0</v>
      </c>
      <c r="L506" s="401">
        <f>'1A'!L2167</f>
        <v>0</v>
      </c>
      <c r="M506" s="401">
        <f>'1A'!M2167</f>
        <v>0</v>
      </c>
      <c r="N506" s="654"/>
      <c r="O506" s="454" t="s">
        <v>695</v>
      </c>
    </row>
    <row r="507" spans="1:15" x14ac:dyDescent="0.3">
      <c r="A507" s="399" t="s">
        <v>173</v>
      </c>
      <c r="B507" s="400" t="str">
        <f>'1A'!B2168</f>
        <v>-</v>
      </c>
      <c r="C507" s="401">
        <f>'1A'!C2168</f>
        <v>6.8373599423872361E-2</v>
      </c>
      <c r="D507" s="401">
        <f>'1A'!D2168</f>
        <v>-7.1168585545124292E-3</v>
      </c>
      <c r="E507" s="400" t="str">
        <f>'1A'!E2168</f>
        <v>-</v>
      </c>
      <c r="F507" s="401">
        <f>'1A'!F2168</f>
        <v>0.14862085774198353</v>
      </c>
      <c r="G507" s="401">
        <f>'1A'!G2168</f>
        <v>0.11004651842193572</v>
      </c>
      <c r="H507" s="400">
        <f>'1A'!H2168</f>
        <v>0</v>
      </c>
      <c r="I507" s="401">
        <f>'1A'!I2168</f>
        <v>0</v>
      </c>
      <c r="J507" s="401">
        <f>'1A'!J2168</f>
        <v>0</v>
      </c>
      <c r="K507" s="400">
        <f>'1A'!K2168</f>
        <v>0</v>
      </c>
      <c r="L507" s="401">
        <f>'1A'!L2168</f>
        <v>0</v>
      </c>
      <c r="M507" s="401">
        <f>'1A'!M2168</f>
        <v>0</v>
      </c>
      <c r="N507" s="654"/>
      <c r="O507" s="454" t="s">
        <v>695</v>
      </c>
    </row>
    <row r="508" spans="1:15" ht="26" x14ac:dyDescent="0.3">
      <c r="A508" s="465" t="s">
        <v>748</v>
      </c>
      <c r="B508" s="466">
        <f>'1A'!B2187</f>
        <v>0.34246575342465801</v>
      </c>
      <c r="C508" s="467">
        <f>'1A'!C2187</f>
        <v>0.35933147632312001</v>
      </c>
      <c r="D508" s="467">
        <f>'1A'!D2187</f>
        <v>0.363213038416764</v>
      </c>
      <c r="E508" s="466">
        <f>'1A'!E2187</f>
        <v>0.34246575342465801</v>
      </c>
      <c r="F508" s="467">
        <f>'1A'!F2187</f>
        <v>0.33536585365853699</v>
      </c>
      <c r="G508" s="467">
        <f>'1A'!G2187</f>
        <v>0.31843575418994402</v>
      </c>
      <c r="H508" s="466">
        <f>'1A'!H2187</f>
        <v>0</v>
      </c>
      <c r="I508" s="467">
        <f>'1A'!I2187</f>
        <v>0</v>
      </c>
      <c r="J508" s="467">
        <f>'1A'!J2187</f>
        <v>0</v>
      </c>
      <c r="K508" s="466">
        <f>'1A'!K2187</f>
        <v>0</v>
      </c>
      <c r="L508" s="467">
        <f>'1A'!L2187</f>
        <v>0</v>
      </c>
      <c r="M508" s="467">
        <f>'1A'!M2187</f>
        <v>0</v>
      </c>
      <c r="N508" s="651" t="s">
        <v>241</v>
      </c>
      <c r="O508" s="454" t="s">
        <v>695</v>
      </c>
    </row>
    <row r="509" spans="1:15" x14ac:dyDescent="0.3">
      <c r="A509" s="399" t="s">
        <v>116</v>
      </c>
      <c r="B509" s="468">
        <f>'1A'!B2188</f>
        <v>0.54794520547945202</v>
      </c>
      <c r="C509" s="469">
        <f>'1A'!C2188</f>
        <v>0.47353760445682502</v>
      </c>
      <c r="D509" s="469">
        <f>'1A'!D2188</f>
        <v>0.47497089639115297</v>
      </c>
      <c r="E509" s="468">
        <f>'1A'!E2188</f>
        <v>0.54794520547945202</v>
      </c>
      <c r="F509" s="469">
        <f>'1A'!F2188</f>
        <v>0.46951219512195103</v>
      </c>
      <c r="G509" s="469">
        <f>'1A'!G2188</f>
        <v>0.466480446927374</v>
      </c>
      <c r="H509" s="468">
        <f>'1A'!H2188</f>
        <v>0</v>
      </c>
      <c r="I509" s="469">
        <f>'1A'!I2188</f>
        <v>0</v>
      </c>
      <c r="J509" s="469">
        <f>'1A'!J2188</f>
        <v>0</v>
      </c>
      <c r="K509" s="468">
        <f>'1A'!K2188</f>
        <v>0</v>
      </c>
      <c r="L509" s="469">
        <f>'1A'!L2188</f>
        <v>0</v>
      </c>
      <c r="M509" s="469">
        <f>'1A'!M2188</f>
        <v>0</v>
      </c>
      <c r="N509" s="652"/>
      <c r="O509" s="454" t="s">
        <v>695</v>
      </c>
    </row>
    <row r="510" spans="1:15" x14ac:dyDescent="0.3">
      <c r="A510" s="399" t="s">
        <v>117</v>
      </c>
      <c r="B510" s="468">
        <f>'1A'!B2189</f>
        <v>0.10958904109589</v>
      </c>
      <c r="C510" s="469">
        <f>'1A'!C2189</f>
        <v>0.153203342618384</v>
      </c>
      <c r="D510" s="469">
        <f>'1A'!D2189</f>
        <v>0.14435389988358599</v>
      </c>
      <c r="E510" s="468">
        <f>'1A'!E2189</f>
        <v>0.10958904109589</v>
      </c>
      <c r="F510" s="469">
        <f>'1A'!F2189</f>
        <v>0.176829268292683</v>
      </c>
      <c r="G510" s="469">
        <f>'1A'!G2189</f>
        <v>0.19273743016759801</v>
      </c>
      <c r="H510" s="468">
        <f>'1A'!H2189</f>
        <v>0</v>
      </c>
      <c r="I510" s="469">
        <f>'1A'!I2189</f>
        <v>0</v>
      </c>
      <c r="J510" s="469">
        <f>'1A'!J2189</f>
        <v>0</v>
      </c>
      <c r="K510" s="468">
        <f>'1A'!K2189</f>
        <v>0</v>
      </c>
      <c r="L510" s="469">
        <f>'1A'!L2189</f>
        <v>0</v>
      </c>
      <c r="M510" s="469">
        <f>'1A'!M2189</f>
        <v>0</v>
      </c>
      <c r="N510" s="652"/>
      <c r="O510" s="454" t="s">
        <v>695</v>
      </c>
    </row>
    <row r="511" spans="1:15" x14ac:dyDescent="0.3">
      <c r="A511" s="399" t="s">
        <v>118</v>
      </c>
      <c r="B511" s="468">
        <f>'1A'!B2190</f>
        <v>0</v>
      </c>
      <c r="C511" s="469">
        <f>'1A'!C2190</f>
        <v>1.39275766016713E-2</v>
      </c>
      <c r="D511" s="469">
        <f>'1A'!D2190</f>
        <v>1.7462165308498302E-2</v>
      </c>
      <c r="E511" s="468">
        <f>'1A'!E2190</f>
        <v>0</v>
      </c>
      <c r="F511" s="469">
        <f>'1A'!F2190</f>
        <v>1.8292682926829298E-2</v>
      </c>
      <c r="G511" s="469">
        <f>'1A'!G2190</f>
        <v>2.23463687150838E-2</v>
      </c>
      <c r="H511" s="468">
        <f>'1A'!H2190</f>
        <v>0</v>
      </c>
      <c r="I511" s="469">
        <f>'1A'!I2190</f>
        <v>0</v>
      </c>
      <c r="J511" s="469">
        <f>'1A'!J2190</f>
        <v>0</v>
      </c>
      <c r="K511" s="468">
        <f>'1A'!K2190</f>
        <v>0</v>
      </c>
      <c r="L511" s="469">
        <f>'1A'!L2190</f>
        <v>0</v>
      </c>
      <c r="M511" s="469">
        <f>'1A'!M2190</f>
        <v>0</v>
      </c>
      <c r="N511" s="652"/>
      <c r="O511" s="454" t="s">
        <v>695</v>
      </c>
    </row>
    <row r="512" spans="1:15" x14ac:dyDescent="0.3">
      <c r="A512" s="473" t="s">
        <v>259</v>
      </c>
      <c r="B512" s="471">
        <f>'1A'!B2191</f>
        <v>73</v>
      </c>
      <c r="C512" s="472">
        <f>'1A'!C2191</f>
        <v>359</v>
      </c>
      <c r="D512" s="472">
        <f>'1A'!D2191</f>
        <v>859</v>
      </c>
      <c r="E512" s="471">
        <f>'1A'!E2191</f>
        <v>73</v>
      </c>
      <c r="F512" s="472">
        <f>'1A'!F2191</f>
        <v>164</v>
      </c>
      <c r="G512" s="472">
        <f>'1A'!G2191</f>
        <v>358</v>
      </c>
      <c r="H512" s="471">
        <f>'1A'!H2191</f>
        <v>0</v>
      </c>
      <c r="I512" s="472">
        <f>'1A'!I2191</f>
        <v>0</v>
      </c>
      <c r="J512" s="472">
        <f>'1A'!J2191</f>
        <v>0</v>
      </c>
      <c r="K512" s="471">
        <f>'1A'!K2191</f>
        <v>0</v>
      </c>
      <c r="L512" s="472">
        <f>'1A'!L2191</f>
        <v>0</v>
      </c>
      <c r="M512" s="472">
        <f>'1A'!M2191</f>
        <v>0</v>
      </c>
      <c r="N512" s="653"/>
      <c r="O512" s="454" t="s">
        <v>695</v>
      </c>
    </row>
    <row r="513" spans="1:15" x14ac:dyDescent="0.3">
      <c r="A513" s="399" t="s">
        <v>194</v>
      </c>
      <c r="B513" s="400">
        <f>'1A'!B2192</f>
        <v>3.2328767123287698</v>
      </c>
      <c r="C513" s="401">
        <f>'1A'!C2192</f>
        <v>3.1782729805013901</v>
      </c>
      <c r="D513" s="401">
        <f>'1A'!D2192</f>
        <v>3.18393480791618</v>
      </c>
      <c r="E513" s="400">
        <f>'1A'!E2192</f>
        <v>3.2328767123287698</v>
      </c>
      <c r="F513" s="401">
        <f>'1A'!F2192</f>
        <v>3.1219512195121899</v>
      </c>
      <c r="G513" s="401">
        <f>'1A'!G2192</f>
        <v>3.0810055865921799</v>
      </c>
      <c r="H513" s="400">
        <f>'1A'!H2192</f>
        <v>0</v>
      </c>
      <c r="I513" s="401">
        <f>'1A'!I2192</f>
        <v>0</v>
      </c>
      <c r="J513" s="401">
        <f>'1A'!J2192</f>
        <v>0</v>
      </c>
      <c r="K513" s="400">
        <f>'1A'!K2192</f>
        <v>0</v>
      </c>
      <c r="L513" s="401">
        <f>'1A'!L2192</f>
        <v>0</v>
      </c>
      <c r="M513" s="401">
        <f>'1A'!M2192</f>
        <v>0</v>
      </c>
      <c r="N513" s="654"/>
      <c r="O513" s="454" t="s">
        <v>695</v>
      </c>
    </row>
    <row r="514" spans="1:15" x14ac:dyDescent="0.3">
      <c r="A514" s="399" t="s">
        <v>174</v>
      </c>
      <c r="B514" s="400">
        <f>'1A'!B2193</f>
        <v>0.63509727918916903</v>
      </c>
      <c r="C514" s="401">
        <f>'1A'!C2193</f>
        <v>0.73345918236863605</v>
      </c>
      <c r="D514" s="401">
        <f>'1A'!D2193</f>
        <v>0.73771073821259803</v>
      </c>
      <c r="E514" s="400">
        <f>'1A'!E2193</f>
        <v>0.63509727918916903</v>
      </c>
      <c r="F514" s="401">
        <f>'1A'!F2193</f>
        <v>0.75762372943122402</v>
      </c>
      <c r="G514" s="401">
        <f>'1A'!G2193</f>
        <v>0.77179052249490598</v>
      </c>
      <c r="H514" s="400">
        <f>'1A'!H2193</f>
        <v>0</v>
      </c>
      <c r="I514" s="401">
        <f>'1A'!I2193</f>
        <v>0</v>
      </c>
      <c r="J514" s="401">
        <f>'1A'!J2193</f>
        <v>0</v>
      </c>
      <c r="K514" s="400">
        <f>'1A'!K2193</f>
        <v>0</v>
      </c>
      <c r="L514" s="401">
        <f>'1A'!L2193</f>
        <v>0</v>
      </c>
      <c r="M514" s="401">
        <f>'1A'!M2193</f>
        <v>0</v>
      </c>
      <c r="N514" s="654"/>
      <c r="O514" s="454" t="s">
        <v>695</v>
      </c>
    </row>
    <row r="515" spans="1:15" x14ac:dyDescent="0.3">
      <c r="A515" s="399" t="s">
        <v>260</v>
      </c>
      <c r="B515" s="400" t="str">
        <f>'1A'!B2194</f>
        <v>-</v>
      </c>
      <c r="C515" s="401" t="str">
        <f>'1A'!C2194</f>
        <v xml:space="preserve"> </v>
      </c>
      <c r="D515" s="401" t="str">
        <f>'1A'!D2194</f>
        <v xml:space="preserve"> </v>
      </c>
      <c r="E515" s="400" t="str">
        <f>'1A'!E2194</f>
        <v>-</v>
      </c>
      <c r="F515" s="401" t="str">
        <f>'1A'!F2194</f>
        <v xml:space="preserve"> </v>
      </c>
      <c r="G515" s="401" t="str">
        <f>'1A'!G2194</f>
        <v xml:space="preserve"> </v>
      </c>
      <c r="H515" s="400">
        <f>'1A'!H2194</f>
        <v>0</v>
      </c>
      <c r="I515" s="401">
        <f>'1A'!I2194</f>
        <v>0</v>
      </c>
      <c r="J515" s="401">
        <f>'1A'!J2194</f>
        <v>0</v>
      </c>
      <c r="K515" s="400">
        <f>'1A'!K2194</f>
        <v>0</v>
      </c>
      <c r="L515" s="401">
        <f>'1A'!L2194</f>
        <v>0</v>
      </c>
      <c r="M515" s="401">
        <f>'1A'!M2194</f>
        <v>0</v>
      </c>
      <c r="N515" s="654"/>
      <c r="O515" s="454" t="s">
        <v>695</v>
      </c>
    </row>
    <row r="516" spans="1:15" x14ac:dyDescent="0.3">
      <c r="A516" s="399" t="s">
        <v>173</v>
      </c>
      <c r="B516" s="400" t="str">
        <f>'1A'!B2195</f>
        <v>-</v>
      </c>
      <c r="C516" s="401">
        <f>'1A'!C2195</f>
        <v>7.4446858311927128E-2</v>
      </c>
      <c r="D516" s="401">
        <f>'1A'!D2195</f>
        <v>6.6342947008161152E-2</v>
      </c>
      <c r="E516" s="400" t="str">
        <f>'1A'!E2195</f>
        <v>-</v>
      </c>
      <c r="F516" s="401">
        <f>'1A'!F2195</f>
        <v>0.14641237926886974</v>
      </c>
      <c r="G516" s="401">
        <f>'1A'!G2195</f>
        <v>0.19677765055425681</v>
      </c>
      <c r="H516" s="400">
        <f>'1A'!H2195</f>
        <v>0</v>
      </c>
      <c r="I516" s="401">
        <f>'1A'!I2195</f>
        <v>0</v>
      </c>
      <c r="J516" s="401">
        <f>'1A'!J2195</f>
        <v>0</v>
      </c>
      <c r="K516" s="400">
        <f>'1A'!K2195</f>
        <v>0</v>
      </c>
      <c r="L516" s="401">
        <f>'1A'!L2195</f>
        <v>0</v>
      </c>
      <c r="M516" s="401">
        <f>'1A'!M2195</f>
        <v>0</v>
      </c>
      <c r="N516" s="654"/>
      <c r="O516" s="454" t="s">
        <v>695</v>
      </c>
    </row>
    <row r="517" spans="1:15" ht="26" x14ac:dyDescent="0.3">
      <c r="A517" s="465" t="s">
        <v>749</v>
      </c>
      <c r="B517" s="466">
        <f>'1A'!B2232</f>
        <v>0.41095890410958902</v>
      </c>
      <c r="C517" s="467">
        <f>'1A'!C2232</f>
        <v>0.34818941504178302</v>
      </c>
      <c r="D517" s="467">
        <f>'1A'!D2232</f>
        <v>0.316219369894983</v>
      </c>
      <c r="E517" s="466">
        <f>'1A'!E2232</f>
        <v>0.41095890410958902</v>
      </c>
      <c r="F517" s="467">
        <f>'1A'!F2232</f>
        <v>0.396341463414634</v>
      </c>
      <c r="G517" s="467">
        <f>'1A'!G2232</f>
        <v>0.358543417366947</v>
      </c>
      <c r="H517" s="466">
        <f>'1A'!H2232</f>
        <v>0</v>
      </c>
      <c r="I517" s="467">
        <f>'1A'!I2232</f>
        <v>0</v>
      </c>
      <c r="J517" s="467">
        <f>'1A'!J2232</f>
        <v>0</v>
      </c>
      <c r="K517" s="466">
        <f>'1A'!K2232</f>
        <v>0</v>
      </c>
      <c r="L517" s="467">
        <f>'1A'!L2232</f>
        <v>0</v>
      </c>
      <c r="M517" s="467">
        <f>'1A'!M2232</f>
        <v>0</v>
      </c>
      <c r="N517" s="651"/>
      <c r="O517" s="402" t="s">
        <v>698</v>
      </c>
    </row>
    <row r="518" spans="1:15" x14ac:dyDescent="0.3">
      <c r="A518" s="399" t="s">
        <v>116</v>
      </c>
      <c r="B518" s="468">
        <f>'1A'!B2233</f>
        <v>0.301369863013699</v>
      </c>
      <c r="C518" s="469">
        <f>'1A'!C2233</f>
        <v>0.28690807799442902</v>
      </c>
      <c r="D518" s="469">
        <f>'1A'!D2233</f>
        <v>0.29988331388564798</v>
      </c>
      <c r="E518" s="468">
        <f>'1A'!E2233</f>
        <v>0.301369863013699</v>
      </c>
      <c r="F518" s="469">
        <f>'1A'!F2233</f>
        <v>0.28658536585365901</v>
      </c>
      <c r="G518" s="469">
        <f>'1A'!G2233</f>
        <v>0.32212885154061599</v>
      </c>
      <c r="H518" s="468">
        <f>'1A'!H2233</f>
        <v>0</v>
      </c>
      <c r="I518" s="469">
        <f>'1A'!I2233</f>
        <v>0</v>
      </c>
      <c r="J518" s="469">
        <f>'1A'!J2233</f>
        <v>0</v>
      </c>
      <c r="K518" s="468">
        <f>'1A'!K2233</f>
        <v>0</v>
      </c>
      <c r="L518" s="469">
        <f>'1A'!L2233</f>
        <v>0</v>
      </c>
      <c r="M518" s="469">
        <f>'1A'!M2233</f>
        <v>0</v>
      </c>
      <c r="N518" s="652"/>
      <c r="O518" s="402" t="s">
        <v>698</v>
      </c>
    </row>
    <row r="519" spans="1:15" x14ac:dyDescent="0.3">
      <c r="A519" s="399" t="s">
        <v>117</v>
      </c>
      <c r="B519" s="468">
        <f>'1A'!B2234</f>
        <v>0.19178082191780799</v>
      </c>
      <c r="C519" s="469">
        <f>'1A'!C2234</f>
        <v>0.220055710306407</v>
      </c>
      <c r="D519" s="469">
        <f>'1A'!D2234</f>
        <v>0.242707117852975</v>
      </c>
      <c r="E519" s="468">
        <f>'1A'!E2234</f>
        <v>0.19178082191780799</v>
      </c>
      <c r="F519" s="469">
        <f>'1A'!F2234</f>
        <v>0.207317073170732</v>
      </c>
      <c r="G519" s="469">
        <f>'1A'!G2234</f>
        <v>0.218487394957983</v>
      </c>
      <c r="H519" s="468">
        <f>'1A'!H2234</f>
        <v>0</v>
      </c>
      <c r="I519" s="469">
        <f>'1A'!I2234</f>
        <v>0</v>
      </c>
      <c r="J519" s="469">
        <f>'1A'!J2234</f>
        <v>0</v>
      </c>
      <c r="K519" s="468">
        <f>'1A'!K2234</f>
        <v>0</v>
      </c>
      <c r="L519" s="469">
        <f>'1A'!L2234</f>
        <v>0</v>
      </c>
      <c r="M519" s="469">
        <f>'1A'!M2234</f>
        <v>0</v>
      </c>
      <c r="N519" s="652"/>
      <c r="O519" s="402" t="s">
        <v>698</v>
      </c>
    </row>
    <row r="520" spans="1:15" x14ac:dyDescent="0.3">
      <c r="A520" s="399" t="s">
        <v>118</v>
      </c>
      <c r="B520" s="468">
        <f>'1A'!B2235</f>
        <v>9.5890410958904104E-2</v>
      </c>
      <c r="C520" s="469">
        <f>'1A'!C2235</f>
        <v>0.14484679665738201</v>
      </c>
      <c r="D520" s="469">
        <f>'1A'!D2235</f>
        <v>0.14119019836639399</v>
      </c>
      <c r="E520" s="468">
        <f>'1A'!E2235</f>
        <v>9.5890410958904104E-2</v>
      </c>
      <c r="F520" s="469">
        <f>'1A'!F2235</f>
        <v>0.109756097560976</v>
      </c>
      <c r="G520" s="469">
        <f>'1A'!G2235</f>
        <v>0.10084033613445401</v>
      </c>
      <c r="H520" s="468">
        <f>'1A'!H2235</f>
        <v>0</v>
      </c>
      <c r="I520" s="469">
        <f>'1A'!I2235</f>
        <v>0</v>
      </c>
      <c r="J520" s="469">
        <f>'1A'!J2235</f>
        <v>0</v>
      </c>
      <c r="K520" s="468">
        <f>'1A'!K2235</f>
        <v>0</v>
      </c>
      <c r="L520" s="469">
        <f>'1A'!L2235</f>
        <v>0</v>
      </c>
      <c r="M520" s="469">
        <f>'1A'!M2235</f>
        <v>0</v>
      </c>
      <c r="N520" s="652"/>
      <c r="O520" s="402" t="s">
        <v>698</v>
      </c>
    </row>
    <row r="521" spans="1:15" x14ac:dyDescent="0.3">
      <c r="A521" s="473" t="s">
        <v>259</v>
      </c>
      <c r="B521" s="471">
        <f>'1A'!B2236</f>
        <v>73</v>
      </c>
      <c r="C521" s="472">
        <f>'1A'!C2236</f>
        <v>359</v>
      </c>
      <c r="D521" s="472">
        <f>'1A'!D2236</f>
        <v>857</v>
      </c>
      <c r="E521" s="471">
        <f>'1A'!E2236</f>
        <v>73</v>
      </c>
      <c r="F521" s="472">
        <f>'1A'!F2236</f>
        <v>164</v>
      </c>
      <c r="G521" s="472">
        <f>'1A'!G2236</f>
        <v>357</v>
      </c>
      <c r="H521" s="471">
        <f>'1A'!H2236</f>
        <v>0</v>
      </c>
      <c r="I521" s="472">
        <f>'1A'!I2236</f>
        <v>0</v>
      </c>
      <c r="J521" s="472">
        <f>'1A'!J2236</f>
        <v>0</v>
      </c>
      <c r="K521" s="471">
        <f>'1A'!K2236</f>
        <v>0</v>
      </c>
      <c r="L521" s="472">
        <f>'1A'!L2236</f>
        <v>0</v>
      </c>
      <c r="M521" s="472">
        <f>'1A'!M2236</f>
        <v>0</v>
      </c>
      <c r="N521" s="653"/>
      <c r="O521" s="402" t="s">
        <v>698</v>
      </c>
    </row>
    <row r="522" spans="1:15" x14ac:dyDescent="0.3">
      <c r="A522" s="399" t="s">
        <v>194</v>
      </c>
      <c r="B522" s="400">
        <f>'1A'!B2237</f>
        <v>3.02739726027397</v>
      </c>
      <c r="C522" s="401">
        <f>'1A'!C2237</f>
        <v>2.8384401114206099</v>
      </c>
      <c r="D522" s="401">
        <f>'1A'!D2237</f>
        <v>2.7911318553092199</v>
      </c>
      <c r="E522" s="400">
        <f>'1A'!E2237</f>
        <v>3.02739726027397</v>
      </c>
      <c r="F522" s="401">
        <f>'1A'!F2237</f>
        <v>2.9695121951219501</v>
      </c>
      <c r="G522" s="401">
        <f>'1A'!G2237</f>
        <v>2.9383753501400598</v>
      </c>
      <c r="H522" s="400">
        <f>'1A'!H2237</f>
        <v>0</v>
      </c>
      <c r="I522" s="401">
        <f>'1A'!I2237</f>
        <v>0</v>
      </c>
      <c r="J522" s="401">
        <f>'1A'!J2237</f>
        <v>0</v>
      </c>
      <c r="K522" s="400">
        <f>'1A'!K2237</f>
        <v>0</v>
      </c>
      <c r="L522" s="401">
        <f>'1A'!L2237</f>
        <v>0</v>
      </c>
      <c r="M522" s="401">
        <f>'1A'!M2237</f>
        <v>0</v>
      </c>
      <c r="N522" s="654"/>
      <c r="O522" s="402" t="s">
        <v>698</v>
      </c>
    </row>
    <row r="523" spans="1:15" x14ac:dyDescent="0.3">
      <c r="A523" s="399" t="s">
        <v>174</v>
      </c>
      <c r="B523" s="400">
        <f>'1A'!B2238</f>
        <v>0.99961941007184796</v>
      </c>
      <c r="C523" s="401">
        <f>'1A'!C2238</f>
        <v>1.06050152368516</v>
      </c>
      <c r="D523" s="401">
        <f>'1A'!D2238</f>
        <v>1.0398668824877499</v>
      </c>
      <c r="E523" s="400">
        <f>'1A'!E2238</f>
        <v>0.99961941007184796</v>
      </c>
      <c r="F523" s="401">
        <f>'1A'!F2238</f>
        <v>1.0237893073590101</v>
      </c>
      <c r="G523" s="401">
        <f>'1A'!G2238</f>
        <v>0.98961497691614597</v>
      </c>
      <c r="H523" s="400">
        <f>'1A'!H2238</f>
        <v>0</v>
      </c>
      <c r="I523" s="401">
        <f>'1A'!I2238</f>
        <v>0</v>
      </c>
      <c r="J523" s="401">
        <f>'1A'!J2238</f>
        <v>0</v>
      </c>
      <c r="K523" s="400">
        <f>'1A'!K2238</f>
        <v>0</v>
      </c>
      <c r="L523" s="401">
        <f>'1A'!L2238</f>
        <v>0</v>
      </c>
      <c r="M523" s="401">
        <f>'1A'!M2238</f>
        <v>0</v>
      </c>
      <c r="N523" s="654"/>
      <c r="O523" s="402" t="s">
        <v>698</v>
      </c>
    </row>
    <row r="524" spans="1:15" x14ac:dyDescent="0.3">
      <c r="A524" s="399" t="s">
        <v>260</v>
      </c>
      <c r="B524" s="400" t="str">
        <f>'1A'!B2239</f>
        <v>-</v>
      </c>
      <c r="C524" s="401" t="str">
        <f>'1A'!C2239</f>
        <v xml:space="preserve"> </v>
      </c>
      <c r="D524" s="401" t="str">
        <f>'1A'!D2239</f>
        <v xml:space="preserve"> </v>
      </c>
      <c r="E524" s="400" t="str">
        <f>'1A'!E2239</f>
        <v>-</v>
      </c>
      <c r="F524" s="401" t="str">
        <f>'1A'!F2239</f>
        <v xml:space="preserve"> </v>
      </c>
      <c r="G524" s="401" t="str">
        <f>'1A'!G2239</f>
        <v xml:space="preserve"> </v>
      </c>
      <c r="H524" s="400">
        <f>'1A'!H2239</f>
        <v>0</v>
      </c>
      <c r="I524" s="401">
        <f>'1A'!I2239</f>
        <v>0</v>
      </c>
      <c r="J524" s="401">
        <f>'1A'!J2239</f>
        <v>0</v>
      </c>
      <c r="K524" s="400">
        <f>'1A'!K2239</f>
        <v>0</v>
      </c>
      <c r="L524" s="401">
        <f>'1A'!L2239</f>
        <v>0</v>
      </c>
      <c r="M524" s="401">
        <f>'1A'!M2239</f>
        <v>0</v>
      </c>
      <c r="N524" s="654"/>
      <c r="O524" s="402" t="s">
        <v>698</v>
      </c>
    </row>
    <row r="525" spans="1:15" x14ac:dyDescent="0.3">
      <c r="A525" s="399" t="s">
        <v>173</v>
      </c>
      <c r="B525" s="400" t="str">
        <f>'1A'!B2240</f>
        <v>-</v>
      </c>
      <c r="C525" s="401">
        <f>'1A'!C2240</f>
        <v>0.1781771592338206</v>
      </c>
      <c r="D525" s="401">
        <f>'1A'!D2240</f>
        <v>0.2272073560026405</v>
      </c>
      <c r="E525" s="400" t="str">
        <f>'1A'!E2240</f>
        <v>-</v>
      </c>
      <c r="F525" s="401">
        <f>'1A'!F2240</f>
        <v>5.6540017302331061E-2</v>
      </c>
      <c r="G525" s="401">
        <f>'1A'!G2240</f>
        <v>8.9956106375149808E-2</v>
      </c>
      <c r="H525" s="400">
        <f>'1A'!H2240</f>
        <v>0</v>
      </c>
      <c r="I525" s="401">
        <f>'1A'!I2240</f>
        <v>0</v>
      </c>
      <c r="J525" s="401">
        <f>'1A'!J2240</f>
        <v>0</v>
      </c>
      <c r="K525" s="400">
        <f>'1A'!K2240</f>
        <v>0</v>
      </c>
      <c r="L525" s="401">
        <f>'1A'!L2240</f>
        <v>0</v>
      </c>
      <c r="M525" s="401">
        <f>'1A'!M2240</f>
        <v>0</v>
      </c>
      <c r="N525" s="654"/>
      <c r="O525" s="402" t="s">
        <v>698</v>
      </c>
    </row>
    <row r="526" spans="1:15" ht="26" x14ac:dyDescent="0.3">
      <c r="A526" s="465" t="s">
        <v>750</v>
      </c>
      <c r="B526" s="466">
        <f>'1A'!B2241</f>
        <v>0.123287671232877</v>
      </c>
      <c r="C526" s="467">
        <f>'1A'!C2241</f>
        <v>0.15642458100558701</v>
      </c>
      <c r="D526" s="467">
        <f>'1A'!D2241</f>
        <v>0.143024618991794</v>
      </c>
      <c r="E526" s="466">
        <f>'1A'!E2241</f>
        <v>0.123287671232877</v>
      </c>
      <c r="F526" s="467">
        <f>'1A'!F2241</f>
        <v>0.134146341463415</v>
      </c>
      <c r="G526" s="467">
        <f>'1A'!G2241</f>
        <v>0.123943661971831</v>
      </c>
      <c r="H526" s="466">
        <f>'1A'!H2241</f>
        <v>0</v>
      </c>
      <c r="I526" s="467">
        <f>'1A'!I2241</f>
        <v>0</v>
      </c>
      <c r="J526" s="467">
        <f>'1A'!J2241</f>
        <v>0</v>
      </c>
      <c r="K526" s="466">
        <f>'1A'!K2241</f>
        <v>0</v>
      </c>
      <c r="L526" s="467">
        <f>'1A'!L2241</f>
        <v>0</v>
      </c>
      <c r="M526" s="467">
        <f>'1A'!M2241</f>
        <v>0</v>
      </c>
      <c r="N526" s="651" t="s">
        <v>241</v>
      </c>
      <c r="O526" s="454" t="s">
        <v>695</v>
      </c>
    </row>
    <row r="527" spans="1:15" x14ac:dyDescent="0.3">
      <c r="A527" s="399" t="s">
        <v>116</v>
      </c>
      <c r="B527" s="468">
        <f>'1A'!B2242</f>
        <v>0.38356164383561597</v>
      </c>
      <c r="C527" s="469">
        <f>'1A'!C2242</f>
        <v>0.30726256983240202</v>
      </c>
      <c r="D527" s="469">
        <f>'1A'!D2242</f>
        <v>0.31652989449003499</v>
      </c>
      <c r="E527" s="468">
        <f>'1A'!E2242</f>
        <v>0.38356164383561597</v>
      </c>
      <c r="F527" s="469">
        <f>'1A'!F2242</f>
        <v>0.26219512195122002</v>
      </c>
      <c r="G527" s="469">
        <f>'1A'!G2242</f>
        <v>0.27605633802816898</v>
      </c>
      <c r="H527" s="468">
        <f>'1A'!H2242</f>
        <v>0</v>
      </c>
      <c r="I527" s="469">
        <f>'1A'!I2242</f>
        <v>0</v>
      </c>
      <c r="J527" s="469">
        <f>'1A'!J2242</f>
        <v>0</v>
      </c>
      <c r="K527" s="468">
        <f>'1A'!K2242</f>
        <v>0</v>
      </c>
      <c r="L527" s="469">
        <f>'1A'!L2242</f>
        <v>0</v>
      </c>
      <c r="M527" s="469">
        <f>'1A'!M2242</f>
        <v>0</v>
      </c>
      <c r="N527" s="652"/>
      <c r="O527" s="454" t="s">
        <v>695</v>
      </c>
    </row>
    <row r="528" spans="1:15" x14ac:dyDescent="0.3">
      <c r="A528" s="399" t="s">
        <v>117</v>
      </c>
      <c r="B528" s="468">
        <f>'1A'!B2243</f>
        <v>0.32876712328767099</v>
      </c>
      <c r="C528" s="469">
        <f>'1A'!C2243</f>
        <v>0.34916201117318402</v>
      </c>
      <c r="D528" s="469">
        <f>'1A'!D2243</f>
        <v>0.37280187573270801</v>
      </c>
      <c r="E528" s="468">
        <f>'1A'!E2243</f>
        <v>0.32876712328767099</v>
      </c>
      <c r="F528" s="469">
        <f>'1A'!F2243</f>
        <v>0.37804878048780499</v>
      </c>
      <c r="G528" s="469">
        <f>'1A'!G2243</f>
        <v>0.402816901408451</v>
      </c>
      <c r="H528" s="468">
        <f>'1A'!H2243</f>
        <v>0</v>
      </c>
      <c r="I528" s="469">
        <f>'1A'!I2243</f>
        <v>0</v>
      </c>
      <c r="J528" s="469">
        <f>'1A'!J2243</f>
        <v>0</v>
      </c>
      <c r="K528" s="468">
        <f>'1A'!K2243</f>
        <v>0</v>
      </c>
      <c r="L528" s="469">
        <f>'1A'!L2243</f>
        <v>0</v>
      </c>
      <c r="M528" s="469">
        <f>'1A'!M2243</f>
        <v>0</v>
      </c>
      <c r="N528" s="652"/>
      <c r="O528" s="454" t="s">
        <v>695</v>
      </c>
    </row>
    <row r="529" spans="1:15" x14ac:dyDescent="0.3">
      <c r="A529" s="399" t="s">
        <v>118</v>
      </c>
      <c r="B529" s="468">
        <f>'1A'!B2244</f>
        <v>0.164383561643836</v>
      </c>
      <c r="C529" s="469">
        <f>'1A'!C2244</f>
        <v>0.18715083798882701</v>
      </c>
      <c r="D529" s="469">
        <f>'1A'!D2244</f>
        <v>0.167643610785463</v>
      </c>
      <c r="E529" s="468">
        <f>'1A'!E2244</f>
        <v>0.164383561643836</v>
      </c>
      <c r="F529" s="469">
        <f>'1A'!F2244</f>
        <v>0.22560975609756101</v>
      </c>
      <c r="G529" s="469">
        <f>'1A'!G2244</f>
        <v>0.19718309859154901</v>
      </c>
      <c r="H529" s="468">
        <f>'1A'!H2244</f>
        <v>0</v>
      </c>
      <c r="I529" s="469">
        <f>'1A'!I2244</f>
        <v>0</v>
      </c>
      <c r="J529" s="469">
        <f>'1A'!J2244</f>
        <v>0</v>
      </c>
      <c r="K529" s="468">
        <f>'1A'!K2244</f>
        <v>0</v>
      </c>
      <c r="L529" s="469">
        <f>'1A'!L2244</f>
        <v>0</v>
      </c>
      <c r="M529" s="469">
        <f>'1A'!M2244</f>
        <v>0</v>
      </c>
      <c r="N529" s="652"/>
      <c r="O529" s="454" t="s">
        <v>695</v>
      </c>
    </row>
    <row r="530" spans="1:15" x14ac:dyDescent="0.3">
      <c r="A530" s="473" t="s">
        <v>259</v>
      </c>
      <c r="B530" s="471">
        <f>'1A'!B2245</f>
        <v>73</v>
      </c>
      <c r="C530" s="472">
        <f>'1A'!C2245</f>
        <v>358</v>
      </c>
      <c r="D530" s="472">
        <f>'1A'!D2245</f>
        <v>853</v>
      </c>
      <c r="E530" s="471">
        <f>'1A'!E2245</f>
        <v>73</v>
      </c>
      <c r="F530" s="472">
        <f>'1A'!F2245</f>
        <v>164</v>
      </c>
      <c r="G530" s="472">
        <f>'1A'!G2245</f>
        <v>355</v>
      </c>
      <c r="H530" s="471">
        <f>'1A'!H2245</f>
        <v>0</v>
      </c>
      <c r="I530" s="472">
        <f>'1A'!I2245</f>
        <v>0</v>
      </c>
      <c r="J530" s="472">
        <f>'1A'!J2245</f>
        <v>0</v>
      </c>
      <c r="K530" s="471">
        <f>'1A'!K2245</f>
        <v>0</v>
      </c>
      <c r="L530" s="472">
        <f>'1A'!L2245</f>
        <v>0</v>
      </c>
      <c r="M530" s="472">
        <f>'1A'!M2245</f>
        <v>0</v>
      </c>
      <c r="N530" s="653"/>
      <c r="O530" s="454" t="s">
        <v>695</v>
      </c>
    </row>
    <row r="531" spans="1:15" x14ac:dyDescent="0.3">
      <c r="A531" s="399" t="s">
        <v>194</v>
      </c>
      <c r="B531" s="400">
        <f>'1A'!B2246</f>
        <v>2.4657534246575299</v>
      </c>
      <c r="C531" s="401">
        <f>'1A'!C2246</f>
        <v>2.4329608938547498</v>
      </c>
      <c r="D531" s="401">
        <f>'1A'!D2246</f>
        <v>2.4349355216881601</v>
      </c>
      <c r="E531" s="400">
        <f>'1A'!E2246</f>
        <v>2.4657534246575299</v>
      </c>
      <c r="F531" s="401">
        <f>'1A'!F2246</f>
        <v>2.3048780487804899</v>
      </c>
      <c r="G531" s="401">
        <f>'1A'!G2246</f>
        <v>2.3267605633802799</v>
      </c>
      <c r="H531" s="400">
        <f>'1A'!H2246</f>
        <v>0</v>
      </c>
      <c r="I531" s="401">
        <f>'1A'!I2246</f>
        <v>0</v>
      </c>
      <c r="J531" s="401">
        <f>'1A'!J2246</f>
        <v>0</v>
      </c>
      <c r="K531" s="400">
        <f>'1A'!K2246</f>
        <v>0</v>
      </c>
      <c r="L531" s="401">
        <f>'1A'!L2246</f>
        <v>0</v>
      </c>
      <c r="M531" s="401">
        <f>'1A'!M2246</f>
        <v>0</v>
      </c>
      <c r="N531" s="654"/>
      <c r="O531" s="454" t="s">
        <v>695</v>
      </c>
    </row>
    <row r="532" spans="1:15" x14ac:dyDescent="0.3">
      <c r="A532" s="399" t="s">
        <v>174</v>
      </c>
      <c r="B532" s="400">
        <f>'1A'!B2247</f>
        <v>0.91412058195632195</v>
      </c>
      <c r="C532" s="401">
        <f>'1A'!C2247</f>
        <v>0.96709310808159399</v>
      </c>
      <c r="D532" s="401">
        <f>'1A'!D2247</f>
        <v>0.93173000371796499</v>
      </c>
      <c r="E532" s="400">
        <f>'1A'!E2247</f>
        <v>0.91412058195632195</v>
      </c>
      <c r="F532" s="401">
        <f>'1A'!F2247</f>
        <v>0.96806713236568598</v>
      </c>
      <c r="G532" s="401">
        <f>'1A'!G2247</f>
        <v>0.92988027697860398</v>
      </c>
      <c r="H532" s="400">
        <f>'1A'!H2247</f>
        <v>0</v>
      </c>
      <c r="I532" s="401">
        <f>'1A'!I2247</f>
        <v>0</v>
      </c>
      <c r="J532" s="401">
        <f>'1A'!J2247</f>
        <v>0</v>
      </c>
      <c r="K532" s="400">
        <f>'1A'!K2247</f>
        <v>0</v>
      </c>
      <c r="L532" s="401">
        <f>'1A'!L2247</f>
        <v>0</v>
      </c>
      <c r="M532" s="401">
        <f>'1A'!M2247</f>
        <v>0</v>
      </c>
      <c r="N532" s="654"/>
      <c r="O532" s="454" t="s">
        <v>695</v>
      </c>
    </row>
    <row r="533" spans="1:15" x14ac:dyDescent="0.3">
      <c r="A533" s="399" t="s">
        <v>260</v>
      </c>
      <c r="B533" s="400" t="str">
        <f>'1A'!B2248</f>
        <v>-</v>
      </c>
      <c r="C533" s="401" t="str">
        <f>'1A'!C2248</f>
        <v xml:space="preserve"> </v>
      </c>
      <c r="D533" s="401" t="str">
        <f>'1A'!D2248</f>
        <v xml:space="preserve"> </v>
      </c>
      <c r="E533" s="400" t="str">
        <f>'1A'!E2248</f>
        <v>-</v>
      </c>
      <c r="F533" s="401" t="str">
        <f>'1A'!F2248</f>
        <v xml:space="preserve"> </v>
      </c>
      <c r="G533" s="401" t="str">
        <f>'1A'!G2248</f>
        <v xml:space="preserve"> </v>
      </c>
      <c r="H533" s="400">
        <f>'1A'!H2248</f>
        <v>0</v>
      </c>
      <c r="I533" s="401">
        <f>'1A'!I2248</f>
        <v>0</v>
      </c>
      <c r="J533" s="401">
        <f>'1A'!J2248</f>
        <v>0</v>
      </c>
      <c r="K533" s="400">
        <f>'1A'!K2248</f>
        <v>0</v>
      </c>
      <c r="L533" s="401">
        <f>'1A'!L2248</f>
        <v>0</v>
      </c>
      <c r="M533" s="401">
        <f>'1A'!M2248</f>
        <v>0</v>
      </c>
      <c r="N533" s="654"/>
      <c r="O533" s="454" t="s">
        <v>695</v>
      </c>
    </row>
    <row r="534" spans="1:15" x14ac:dyDescent="0.3">
      <c r="A534" s="399" t="s">
        <v>173</v>
      </c>
      <c r="B534" s="400" t="str">
        <f>'1A'!B2249</f>
        <v>-</v>
      </c>
      <c r="C534" s="401">
        <f>'1A'!C2249</f>
        <v>3.3908349184526905E-2</v>
      </c>
      <c r="D534" s="401">
        <f>'1A'!D2249</f>
        <v>3.3076001466513259E-2</v>
      </c>
      <c r="E534" s="400" t="str">
        <f>'1A'!E2249</f>
        <v>-</v>
      </c>
      <c r="F534" s="401">
        <f>'1A'!F2249</f>
        <v>0.16618204512728937</v>
      </c>
      <c r="G534" s="401">
        <f>'1A'!G2249</f>
        <v>0.14947393198710474</v>
      </c>
      <c r="H534" s="400">
        <f>'1A'!H2249</f>
        <v>0</v>
      </c>
      <c r="I534" s="401">
        <f>'1A'!I2249</f>
        <v>0</v>
      </c>
      <c r="J534" s="401">
        <f>'1A'!J2249</f>
        <v>0</v>
      </c>
      <c r="K534" s="400">
        <f>'1A'!K2249</f>
        <v>0</v>
      </c>
      <c r="L534" s="401">
        <f>'1A'!L2249</f>
        <v>0</v>
      </c>
      <c r="M534" s="401">
        <f>'1A'!M2249</f>
        <v>0</v>
      </c>
      <c r="N534" s="654"/>
      <c r="O534" s="454" t="s">
        <v>695</v>
      </c>
    </row>
    <row r="535" spans="1:15" ht="26" x14ac:dyDescent="0.3">
      <c r="A535" s="465" t="s">
        <v>751</v>
      </c>
      <c r="B535" s="466">
        <f>'1A'!B2250</f>
        <v>0.20547945205479501</v>
      </c>
      <c r="C535" s="467">
        <f>'1A'!C2250</f>
        <v>0.22689075630252101</v>
      </c>
      <c r="D535" s="467">
        <f>'1A'!D2250</f>
        <v>0.26697892271662799</v>
      </c>
      <c r="E535" s="466">
        <f>'1A'!E2250</f>
        <v>0.20547945205479501</v>
      </c>
      <c r="F535" s="467">
        <f>'1A'!F2250</f>
        <v>0.16463414634146301</v>
      </c>
      <c r="G535" s="467">
        <f>'1A'!G2250</f>
        <v>0.2</v>
      </c>
      <c r="H535" s="466">
        <f>'1A'!H2250</f>
        <v>0</v>
      </c>
      <c r="I535" s="467">
        <f>'1A'!I2250</f>
        <v>0</v>
      </c>
      <c r="J535" s="467">
        <f>'1A'!J2250</f>
        <v>0</v>
      </c>
      <c r="K535" s="466">
        <f>'1A'!K2250</f>
        <v>0</v>
      </c>
      <c r="L535" s="467">
        <f>'1A'!L2250</f>
        <v>0</v>
      </c>
      <c r="M535" s="467">
        <f>'1A'!M2250</f>
        <v>0</v>
      </c>
      <c r="N535" s="651" t="s">
        <v>241</v>
      </c>
      <c r="O535" s="454" t="s">
        <v>695</v>
      </c>
    </row>
    <row r="536" spans="1:15" x14ac:dyDescent="0.3">
      <c r="A536" s="399" t="s">
        <v>116</v>
      </c>
      <c r="B536" s="468">
        <f>'1A'!B2251</f>
        <v>0.397260273972603</v>
      </c>
      <c r="C536" s="469">
        <f>'1A'!C2251</f>
        <v>0.378151260504202</v>
      </c>
      <c r="D536" s="469">
        <f>'1A'!D2251</f>
        <v>0.38173302107728302</v>
      </c>
      <c r="E536" s="468">
        <f>'1A'!E2251</f>
        <v>0.397260273972603</v>
      </c>
      <c r="F536" s="469">
        <f>'1A'!F2251</f>
        <v>0.36585365853658502</v>
      </c>
      <c r="G536" s="469">
        <f>'1A'!G2251</f>
        <v>0.36056338028168999</v>
      </c>
      <c r="H536" s="468">
        <f>'1A'!H2251</f>
        <v>0</v>
      </c>
      <c r="I536" s="469">
        <f>'1A'!I2251</f>
        <v>0</v>
      </c>
      <c r="J536" s="469">
        <f>'1A'!J2251</f>
        <v>0</v>
      </c>
      <c r="K536" s="468">
        <f>'1A'!K2251</f>
        <v>0</v>
      </c>
      <c r="L536" s="469">
        <f>'1A'!L2251</f>
        <v>0</v>
      </c>
      <c r="M536" s="469">
        <f>'1A'!M2251</f>
        <v>0</v>
      </c>
      <c r="N536" s="652"/>
      <c r="O536" s="454" t="s">
        <v>695</v>
      </c>
    </row>
    <row r="537" spans="1:15" x14ac:dyDescent="0.3">
      <c r="A537" s="399" t="s">
        <v>117</v>
      </c>
      <c r="B537" s="468">
        <f>'1A'!B2252</f>
        <v>0.27397260273972601</v>
      </c>
      <c r="C537" s="469">
        <f>'1A'!C2252</f>
        <v>0.31372549019607798</v>
      </c>
      <c r="D537" s="469">
        <f>'1A'!D2252</f>
        <v>0.28337236533957799</v>
      </c>
      <c r="E537" s="468">
        <f>'1A'!E2252</f>
        <v>0.27397260273972601</v>
      </c>
      <c r="F537" s="469">
        <f>'1A'!F2252</f>
        <v>0.34146341463414598</v>
      </c>
      <c r="G537" s="469">
        <f>'1A'!G2252</f>
        <v>0.34084507042253498</v>
      </c>
      <c r="H537" s="468">
        <f>'1A'!H2252</f>
        <v>0</v>
      </c>
      <c r="I537" s="469">
        <f>'1A'!I2252</f>
        <v>0</v>
      </c>
      <c r="J537" s="469">
        <f>'1A'!J2252</f>
        <v>0</v>
      </c>
      <c r="K537" s="468">
        <f>'1A'!K2252</f>
        <v>0</v>
      </c>
      <c r="L537" s="469">
        <f>'1A'!L2252</f>
        <v>0</v>
      </c>
      <c r="M537" s="469">
        <f>'1A'!M2252</f>
        <v>0</v>
      </c>
      <c r="N537" s="652"/>
      <c r="O537" s="454" t="s">
        <v>695</v>
      </c>
    </row>
    <row r="538" spans="1:15" x14ac:dyDescent="0.3">
      <c r="A538" s="399" t="s">
        <v>118</v>
      </c>
      <c r="B538" s="468">
        <f>'1A'!B2253</f>
        <v>0.123287671232877</v>
      </c>
      <c r="C538" s="469">
        <f>'1A'!C2253</f>
        <v>8.1232492997198896E-2</v>
      </c>
      <c r="D538" s="469">
        <f>'1A'!D2253</f>
        <v>6.7915690866510503E-2</v>
      </c>
      <c r="E538" s="468">
        <f>'1A'!E2253</f>
        <v>0.123287671232877</v>
      </c>
      <c r="F538" s="469">
        <f>'1A'!F2253</f>
        <v>0.12804878048780499</v>
      </c>
      <c r="G538" s="469">
        <f>'1A'!G2253</f>
        <v>9.85915492957746E-2</v>
      </c>
      <c r="H538" s="468">
        <f>'1A'!H2253</f>
        <v>0</v>
      </c>
      <c r="I538" s="469">
        <f>'1A'!I2253</f>
        <v>0</v>
      </c>
      <c r="J538" s="469">
        <f>'1A'!J2253</f>
        <v>0</v>
      </c>
      <c r="K538" s="468">
        <f>'1A'!K2253</f>
        <v>0</v>
      </c>
      <c r="L538" s="469">
        <f>'1A'!L2253</f>
        <v>0</v>
      </c>
      <c r="M538" s="469">
        <f>'1A'!M2253</f>
        <v>0</v>
      </c>
      <c r="N538" s="652"/>
      <c r="O538" s="454" t="s">
        <v>695</v>
      </c>
    </row>
    <row r="539" spans="1:15" x14ac:dyDescent="0.3">
      <c r="A539" s="473" t="s">
        <v>259</v>
      </c>
      <c r="B539" s="471">
        <f>'1A'!B2254</f>
        <v>73</v>
      </c>
      <c r="C539" s="472">
        <f>'1A'!C2254</f>
        <v>357</v>
      </c>
      <c r="D539" s="472">
        <f>'1A'!D2254</f>
        <v>854</v>
      </c>
      <c r="E539" s="471">
        <f>'1A'!E2254</f>
        <v>73</v>
      </c>
      <c r="F539" s="472">
        <f>'1A'!F2254</f>
        <v>164</v>
      </c>
      <c r="G539" s="472">
        <f>'1A'!G2254</f>
        <v>355</v>
      </c>
      <c r="H539" s="471">
        <f>'1A'!H2254</f>
        <v>0</v>
      </c>
      <c r="I539" s="472">
        <f>'1A'!I2254</f>
        <v>0</v>
      </c>
      <c r="J539" s="472">
        <f>'1A'!J2254</f>
        <v>0</v>
      </c>
      <c r="K539" s="471">
        <f>'1A'!K2254</f>
        <v>0</v>
      </c>
      <c r="L539" s="472">
        <f>'1A'!L2254</f>
        <v>0</v>
      </c>
      <c r="M539" s="472">
        <f>'1A'!M2254</f>
        <v>0</v>
      </c>
      <c r="N539" s="653"/>
      <c r="O539" s="454" t="s">
        <v>695</v>
      </c>
    </row>
    <row r="540" spans="1:15" x14ac:dyDescent="0.3">
      <c r="A540" s="399" t="s">
        <v>194</v>
      </c>
      <c r="B540" s="400">
        <f>'1A'!B2255</f>
        <v>2.6849315068493098</v>
      </c>
      <c r="C540" s="401">
        <f>'1A'!C2255</f>
        <v>2.7507002801120399</v>
      </c>
      <c r="D540" s="401">
        <f>'1A'!D2255</f>
        <v>2.8477751756440299</v>
      </c>
      <c r="E540" s="400">
        <f>'1A'!E2255</f>
        <v>2.6849315068493098</v>
      </c>
      <c r="F540" s="401">
        <f>'1A'!F2255</f>
        <v>2.5670731707317098</v>
      </c>
      <c r="G540" s="401">
        <f>'1A'!G2255</f>
        <v>2.6619718309859102</v>
      </c>
      <c r="H540" s="400">
        <f>'1A'!H2255</f>
        <v>0</v>
      </c>
      <c r="I540" s="401">
        <f>'1A'!I2255</f>
        <v>0</v>
      </c>
      <c r="J540" s="401">
        <f>'1A'!J2255</f>
        <v>0</v>
      </c>
      <c r="K540" s="400">
        <f>'1A'!K2255</f>
        <v>0</v>
      </c>
      <c r="L540" s="401">
        <f>'1A'!L2255</f>
        <v>0</v>
      </c>
      <c r="M540" s="401">
        <f>'1A'!M2255</f>
        <v>0</v>
      </c>
      <c r="N540" s="654"/>
      <c r="O540" s="454" t="s">
        <v>695</v>
      </c>
    </row>
    <row r="541" spans="1:15" x14ac:dyDescent="0.3">
      <c r="A541" s="399" t="s">
        <v>174</v>
      </c>
      <c r="B541" s="400">
        <f>'1A'!B2256</f>
        <v>0.940991089944343</v>
      </c>
      <c r="C541" s="401">
        <f>'1A'!C2256</f>
        <v>0.89758152728200602</v>
      </c>
      <c r="D541" s="401">
        <f>'1A'!D2256</f>
        <v>0.89430317161427297</v>
      </c>
      <c r="E541" s="400">
        <f>'1A'!E2256</f>
        <v>0.940991089944343</v>
      </c>
      <c r="F541" s="401">
        <f>'1A'!F2256</f>
        <v>0.91431088107450298</v>
      </c>
      <c r="G541" s="401">
        <f>'1A'!G2256</f>
        <v>0.90734077795492996</v>
      </c>
      <c r="H541" s="400">
        <f>'1A'!H2256</f>
        <v>0</v>
      </c>
      <c r="I541" s="401">
        <f>'1A'!I2256</f>
        <v>0</v>
      </c>
      <c r="J541" s="401">
        <f>'1A'!J2256</f>
        <v>0</v>
      </c>
      <c r="K541" s="400">
        <f>'1A'!K2256</f>
        <v>0</v>
      </c>
      <c r="L541" s="401">
        <f>'1A'!L2256</f>
        <v>0</v>
      </c>
      <c r="M541" s="401">
        <f>'1A'!M2256</f>
        <v>0</v>
      </c>
      <c r="N541" s="654"/>
      <c r="O541" s="454" t="s">
        <v>695</v>
      </c>
    </row>
    <row r="542" spans="1:15" x14ac:dyDescent="0.3">
      <c r="A542" s="399" t="s">
        <v>260</v>
      </c>
      <c r="B542" s="400" t="str">
        <f>'1A'!B2257</f>
        <v>-</v>
      </c>
      <c r="C542" s="401" t="str">
        <f>'1A'!C2257</f>
        <v xml:space="preserve"> </v>
      </c>
      <c r="D542" s="401" t="str">
        <f>'1A'!D2257</f>
        <v xml:space="preserve"> </v>
      </c>
      <c r="E542" s="400" t="str">
        <f>'1A'!E2257</f>
        <v>-</v>
      </c>
      <c r="F542" s="401" t="str">
        <f>'1A'!F2257</f>
        <v xml:space="preserve"> </v>
      </c>
      <c r="G542" s="401" t="str">
        <f>'1A'!G2257</f>
        <v xml:space="preserve"> </v>
      </c>
      <c r="H542" s="400">
        <f>'1A'!H2257</f>
        <v>0</v>
      </c>
      <c r="I542" s="401">
        <f>'1A'!I2257</f>
        <v>0</v>
      </c>
      <c r="J542" s="401">
        <f>'1A'!J2257</f>
        <v>0</v>
      </c>
      <c r="K542" s="400">
        <f>'1A'!K2257</f>
        <v>0</v>
      </c>
      <c r="L542" s="401">
        <f>'1A'!L2257</f>
        <v>0</v>
      </c>
      <c r="M542" s="401">
        <f>'1A'!M2257</f>
        <v>0</v>
      </c>
      <c r="N542" s="654"/>
      <c r="O542" s="454" t="s">
        <v>695</v>
      </c>
    </row>
    <row r="543" spans="1:15" x14ac:dyDescent="0.3">
      <c r="A543" s="399" t="s">
        <v>173</v>
      </c>
      <c r="B543" s="400" t="str">
        <f>'1A'!B2258</f>
        <v>-</v>
      </c>
      <c r="C543" s="401">
        <f>'1A'!C2258</f>
        <v>-7.3273314193404299E-2</v>
      </c>
      <c r="D543" s="401">
        <f>'1A'!D2258</f>
        <v>-0.18209000478079168</v>
      </c>
      <c r="E543" s="400" t="str">
        <f>'1A'!E2258</f>
        <v>-</v>
      </c>
      <c r="F543" s="401">
        <f>'1A'!F2258</f>
        <v>0.12890400689434239</v>
      </c>
      <c r="G543" s="401">
        <f>'1A'!G2258</f>
        <v>2.530435798901139E-2</v>
      </c>
      <c r="H543" s="400">
        <f>'1A'!H2258</f>
        <v>0</v>
      </c>
      <c r="I543" s="401">
        <f>'1A'!I2258</f>
        <v>0</v>
      </c>
      <c r="J543" s="401">
        <f>'1A'!J2258</f>
        <v>0</v>
      </c>
      <c r="K543" s="400">
        <f>'1A'!K2258</f>
        <v>0</v>
      </c>
      <c r="L543" s="401">
        <f>'1A'!L2258</f>
        <v>0</v>
      </c>
      <c r="M543" s="401">
        <f>'1A'!M2258</f>
        <v>0</v>
      </c>
      <c r="N543" s="654"/>
      <c r="O543" s="454" t="s">
        <v>695</v>
      </c>
    </row>
    <row r="544" spans="1:15" ht="57" customHeight="1" x14ac:dyDescent="0.3">
      <c r="A544" s="465" t="s">
        <v>752</v>
      </c>
      <c r="B544" s="466">
        <f>'1A'!B2259</f>
        <v>0.19178082191780799</v>
      </c>
      <c r="C544" s="467">
        <f>'1A'!C2259</f>
        <v>0.23463687150838</v>
      </c>
      <c r="D544" s="467">
        <f>'1A'!D2259</f>
        <v>0.23859649122807</v>
      </c>
      <c r="E544" s="466">
        <f>'1A'!E2259</f>
        <v>0.19178082191780799</v>
      </c>
      <c r="F544" s="467">
        <f>'1A'!F2259</f>
        <v>0.176829268292683</v>
      </c>
      <c r="G544" s="467">
        <f>'1A'!G2259</f>
        <v>0.18767507002801101</v>
      </c>
      <c r="H544" s="466">
        <f>'1A'!H2259</f>
        <v>0</v>
      </c>
      <c r="I544" s="467">
        <f>'1A'!I2259</f>
        <v>0</v>
      </c>
      <c r="J544" s="467">
        <f>'1A'!J2259</f>
        <v>0</v>
      </c>
      <c r="K544" s="466">
        <f>'1A'!K2259</f>
        <v>0</v>
      </c>
      <c r="L544" s="467">
        <f>'1A'!L2259</f>
        <v>0</v>
      </c>
      <c r="M544" s="467">
        <f>'1A'!M2259</f>
        <v>0</v>
      </c>
      <c r="N544" s="663" t="s">
        <v>753</v>
      </c>
      <c r="O544" s="454" t="s">
        <v>695</v>
      </c>
    </row>
    <row r="545" spans="1:15" x14ac:dyDescent="0.3">
      <c r="A545" s="399" t="s">
        <v>116</v>
      </c>
      <c r="B545" s="468">
        <f>'1A'!B2260</f>
        <v>0.465753424657534</v>
      </c>
      <c r="C545" s="469">
        <f>'1A'!C2260</f>
        <v>0.41061452513966501</v>
      </c>
      <c r="D545" s="469">
        <f>'1A'!D2260</f>
        <v>0.40584795321637401</v>
      </c>
      <c r="E545" s="468">
        <f>'1A'!E2260</f>
        <v>0.465753424657534</v>
      </c>
      <c r="F545" s="469">
        <f>'1A'!F2260</f>
        <v>0.43292682926829301</v>
      </c>
      <c r="G545" s="469">
        <f>'1A'!G2260</f>
        <v>0.41176470588235298</v>
      </c>
      <c r="H545" s="468">
        <f>'1A'!H2260</f>
        <v>0</v>
      </c>
      <c r="I545" s="469">
        <f>'1A'!I2260</f>
        <v>0</v>
      </c>
      <c r="J545" s="469">
        <f>'1A'!J2260</f>
        <v>0</v>
      </c>
      <c r="K545" s="468">
        <f>'1A'!K2260</f>
        <v>0</v>
      </c>
      <c r="L545" s="469">
        <f>'1A'!L2260</f>
        <v>0</v>
      </c>
      <c r="M545" s="469">
        <f>'1A'!M2260</f>
        <v>0</v>
      </c>
      <c r="N545" s="652"/>
      <c r="O545" s="454" t="s">
        <v>695</v>
      </c>
    </row>
    <row r="546" spans="1:15" x14ac:dyDescent="0.3">
      <c r="A546" s="399" t="s">
        <v>117</v>
      </c>
      <c r="B546" s="468">
        <f>'1A'!B2261</f>
        <v>0.232876712328767</v>
      </c>
      <c r="C546" s="469">
        <f>'1A'!C2261</f>
        <v>0.28491620111731802</v>
      </c>
      <c r="D546" s="469">
        <f>'1A'!D2261</f>
        <v>0.28421052631578902</v>
      </c>
      <c r="E546" s="468">
        <f>'1A'!E2261</f>
        <v>0.232876712328767</v>
      </c>
      <c r="F546" s="469">
        <f>'1A'!F2261</f>
        <v>0.28658536585365901</v>
      </c>
      <c r="G546" s="469">
        <f>'1A'!G2261</f>
        <v>0.31932773109243701</v>
      </c>
      <c r="H546" s="468">
        <f>'1A'!H2261</f>
        <v>0</v>
      </c>
      <c r="I546" s="469">
        <f>'1A'!I2261</f>
        <v>0</v>
      </c>
      <c r="J546" s="469">
        <f>'1A'!J2261</f>
        <v>0</v>
      </c>
      <c r="K546" s="468">
        <f>'1A'!K2261</f>
        <v>0</v>
      </c>
      <c r="L546" s="469">
        <f>'1A'!L2261</f>
        <v>0</v>
      </c>
      <c r="M546" s="469">
        <f>'1A'!M2261</f>
        <v>0</v>
      </c>
      <c r="N546" s="652"/>
      <c r="O546" s="454" t="s">
        <v>695</v>
      </c>
    </row>
    <row r="547" spans="1:15" x14ac:dyDescent="0.3">
      <c r="A547" s="399" t="s">
        <v>118</v>
      </c>
      <c r="B547" s="468">
        <f>'1A'!B2262</f>
        <v>0.10958904109589</v>
      </c>
      <c r="C547" s="469">
        <f>'1A'!C2262</f>
        <v>6.9832402234636895E-2</v>
      </c>
      <c r="D547" s="469">
        <f>'1A'!D2262</f>
        <v>7.13450292397661E-2</v>
      </c>
      <c r="E547" s="468">
        <f>'1A'!E2262</f>
        <v>0.10958904109589</v>
      </c>
      <c r="F547" s="469">
        <f>'1A'!F2262</f>
        <v>0.103658536585366</v>
      </c>
      <c r="G547" s="469">
        <f>'1A'!G2262</f>
        <v>8.1232492997198896E-2</v>
      </c>
      <c r="H547" s="468">
        <f>'1A'!H2262</f>
        <v>0</v>
      </c>
      <c r="I547" s="469">
        <f>'1A'!I2262</f>
        <v>0</v>
      </c>
      <c r="J547" s="469">
        <f>'1A'!J2262</f>
        <v>0</v>
      </c>
      <c r="K547" s="468">
        <f>'1A'!K2262</f>
        <v>0</v>
      </c>
      <c r="L547" s="469">
        <f>'1A'!L2262</f>
        <v>0</v>
      </c>
      <c r="M547" s="469">
        <f>'1A'!M2262</f>
        <v>0</v>
      </c>
      <c r="N547" s="652"/>
      <c r="O547" s="454" t="s">
        <v>695</v>
      </c>
    </row>
    <row r="548" spans="1:15" x14ac:dyDescent="0.3">
      <c r="A548" s="473" t="s">
        <v>259</v>
      </c>
      <c r="B548" s="471">
        <f>'1A'!B2263</f>
        <v>73</v>
      </c>
      <c r="C548" s="472">
        <f>'1A'!C2263</f>
        <v>358</v>
      </c>
      <c r="D548" s="472">
        <f>'1A'!D2263</f>
        <v>855</v>
      </c>
      <c r="E548" s="471">
        <f>'1A'!E2263</f>
        <v>73</v>
      </c>
      <c r="F548" s="472">
        <f>'1A'!F2263</f>
        <v>164</v>
      </c>
      <c r="G548" s="472">
        <f>'1A'!G2263</f>
        <v>357</v>
      </c>
      <c r="H548" s="471">
        <f>'1A'!H2263</f>
        <v>0</v>
      </c>
      <c r="I548" s="472">
        <f>'1A'!I2263</f>
        <v>0</v>
      </c>
      <c r="J548" s="472">
        <f>'1A'!J2263</f>
        <v>0</v>
      </c>
      <c r="K548" s="471">
        <f>'1A'!K2263</f>
        <v>0</v>
      </c>
      <c r="L548" s="472">
        <f>'1A'!L2263</f>
        <v>0</v>
      </c>
      <c r="M548" s="472">
        <f>'1A'!M2263</f>
        <v>0</v>
      </c>
      <c r="N548" s="653"/>
      <c r="O548" s="454" t="s">
        <v>695</v>
      </c>
    </row>
    <row r="549" spans="1:15" x14ac:dyDescent="0.3">
      <c r="A549" s="399" t="s">
        <v>194</v>
      </c>
      <c r="B549" s="400">
        <f>'1A'!B2264</f>
        <v>2.7397260273972601</v>
      </c>
      <c r="C549" s="401">
        <f>'1A'!C2264</f>
        <v>2.8100558659217798</v>
      </c>
      <c r="D549" s="401">
        <f>'1A'!D2264</f>
        <v>2.81169590643275</v>
      </c>
      <c r="E549" s="400">
        <f>'1A'!E2264</f>
        <v>2.7397260273972601</v>
      </c>
      <c r="F549" s="401">
        <f>'1A'!F2264</f>
        <v>2.6829268292682902</v>
      </c>
      <c r="G549" s="401">
        <f>'1A'!G2264</f>
        <v>2.70588235294117</v>
      </c>
      <c r="H549" s="400">
        <f>'1A'!H2264</f>
        <v>0</v>
      </c>
      <c r="I549" s="401">
        <f>'1A'!I2264</f>
        <v>0</v>
      </c>
      <c r="J549" s="401">
        <f>'1A'!J2264</f>
        <v>0</v>
      </c>
      <c r="K549" s="400">
        <f>'1A'!K2264</f>
        <v>0</v>
      </c>
      <c r="L549" s="401">
        <f>'1A'!L2264</f>
        <v>0</v>
      </c>
      <c r="M549" s="401">
        <f>'1A'!M2264</f>
        <v>0</v>
      </c>
      <c r="N549" s="654"/>
      <c r="O549" s="454" t="s">
        <v>695</v>
      </c>
    </row>
    <row r="550" spans="1:15" x14ac:dyDescent="0.3">
      <c r="A550" s="399" t="s">
        <v>174</v>
      </c>
      <c r="B550" s="400">
        <f>'1A'!B2265</f>
        <v>0.89795132972960501</v>
      </c>
      <c r="C550" s="401">
        <f>'1A'!C2265</f>
        <v>0.87460883434639203</v>
      </c>
      <c r="D550" s="401">
        <f>'1A'!D2265</f>
        <v>0.87956440207377695</v>
      </c>
      <c r="E550" s="400">
        <f>'1A'!E2265</f>
        <v>0.89795132972960501</v>
      </c>
      <c r="F550" s="401">
        <f>'1A'!F2265</f>
        <v>0.88446786581319203</v>
      </c>
      <c r="G550" s="401">
        <f>'1A'!G2265</f>
        <v>0.86459324569551999</v>
      </c>
      <c r="H550" s="400">
        <f>'1A'!H2265</f>
        <v>0</v>
      </c>
      <c r="I550" s="401">
        <f>'1A'!I2265</f>
        <v>0</v>
      </c>
      <c r="J550" s="401">
        <f>'1A'!J2265</f>
        <v>0</v>
      </c>
      <c r="K550" s="400">
        <f>'1A'!K2265</f>
        <v>0</v>
      </c>
      <c r="L550" s="401">
        <f>'1A'!L2265</f>
        <v>0</v>
      </c>
      <c r="M550" s="401">
        <f>'1A'!M2265</f>
        <v>0</v>
      </c>
      <c r="N550" s="654"/>
      <c r="O550" s="454" t="s">
        <v>695</v>
      </c>
    </row>
    <row r="551" spans="1:15" x14ac:dyDescent="0.3">
      <c r="A551" s="399" t="s">
        <v>260</v>
      </c>
      <c r="B551" s="400" t="str">
        <f>'1A'!B2266</f>
        <v>-</v>
      </c>
      <c r="C551" s="401" t="str">
        <f>'1A'!C2266</f>
        <v xml:space="preserve"> </v>
      </c>
      <c r="D551" s="401" t="str">
        <f>'1A'!D2266</f>
        <v xml:space="preserve"> </v>
      </c>
      <c r="E551" s="400" t="str">
        <f>'1A'!E2266</f>
        <v>-</v>
      </c>
      <c r="F551" s="401" t="str">
        <f>'1A'!F2266</f>
        <v xml:space="preserve"> </v>
      </c>
      <c r="G551" s="401" t="str">
        <f>'1A'!G2266</f>
        <v xml:space="preserve"> </v>
      </c>
      <c r="H551" s="400">
        <f>'1A'!H2266</f>
        <v>0</v>
      </c>
      <c r="I551" s="401">
        <f>'1A'!I2266</f>
        <v>0</v>
      </c>
      <c r="J551" s="401">
        <f>'1A'!J2266</f>
        <v>0</v>
      </c>
      <c r="K551" s="400">
        <f>'1A'!K2266</f>
        <v>0</v>
      </c>
      <c r="L551" s="401">
        <f>'1A'!L2266</f>
        <v>0</v>
      </c>
      <c r="M551" s="401">
        <f>'1A'!M2266</f>
        <v>0</v>
      </c>
      <c r="N551" s="654"/>
      <c r="O551" s="454" t="s">
        <v>695</v>
      </c>
    </row>
    <row r="552" spans="1:15" x14ac:dyDescent="0.3">
      <c r="A552" s="399" t="s">
        <v>173</v>
      </c>
      <c r="B552" s="400" t="str">
        <f>'1A'!B2267</f>
        <v>-</v>
      </c>
      <c r="C552" s="401">
        <f>'1A'!C2267</f>
        <v>-8.0412906619080973E-2</v>
      </c>
      <c r="D552" s="401">
        <f>'1A'!D2267</f>
        <v>-8.1824456362495149E-2</v>
      </c>
      <c r="E552" s="400" t="str">
        <f>'1A'!E2267</f>
        <v>-</v>
      </c>
      <c r="F552" s="401">
        <f>'1A'!F2267</f>
        <v>6.421849829077507E-2</v>
      </c>
      <c r="G552" s="401">
        <f>'1A'!G2267</f>
        <v>3.9144042154602647E-2</v>
      </c>
      <c r="H552" s="400">
        <f>'1A'!H2267</f>
        <v>0</v>
      </c>
      <c r="I552" s="401">
        <f>'1A'!I2267</f>
        <v>0</v>
      </c>
      <c r="J552" s="401">
        <f>'1A'!J2267</f>
        <v>0</v>
      </c>
      <c r="K552" s="400">
        <f>'1A'!K2267</f>
        <v>0</v>
      </c>
      <c r="L552" s="401">
        <f>'1A'!L2267</f>
        <v>0</v>
      </c>
      <c r="M552" s="401">
        <f>'1A'!M2267</f>
        <v>0</v>
      </c>
      <c r="N552" s="654"/>
      <c r="O552" s="454" t="s">
        <v>695</v>
      </c>
    </row>
    <row r="553" spans="1:15" ht="26" x14ac:dyDescent="0.3">
      <c r="A553" s="465" t="s">
        <v>754</v>
      </c>
      <c r="B553" s="466">
        <f>'1A'!B2268</f>
        <v>0.27397260273972601</v>
      </c>
      <c r="C553" s="467">
        <f>'1A'!C2268</f>
        <v>0.17877094972067001</v>
      </c>
      <c r="D553" s="467">
        <f>'1A'!D2268</f>
        <v>0.16939252336448599</v>
      </c>
      <c r="E553" s="466">
        <f>'1A'!E2268</f>
        <v>0.27397260273972601</v>
      </c>
      <c r="F553" s="467">
        <f>'1A'!F2268</f>
        <v>0.207317073170732</v>
      </c>
      <c r="G553" s="467">
        <f>'1A'!G2268</f>
        <v>0.174157303370787</v>
      </c>
      <c r="H553" s="466">
        <f>'1A'!H2268</f>
        <v>0</v>
      </c>
      <c r="I553" s="467">
        <f>'1A'!I2268</f>
        <v>0</v>
      </c>
      <c r="J553" s="467">
        <f>'1A'!J2268</f>
        <v>0</v>
      </c>
      <c r="K553" s="466">
        <f>'1A'!K2268</f>
        <v>0</v>
      </c>
      <c r="L553" s="467">
        <f>'1A'!L2268</f>
        <v>0</v>
      </c>
      <c r="M553" s="682">
        <f>'1A'!M2268</f>
        <v>0</v>
      </c>
      <c r="N553" s="693" t="str">
        <f>'1A'!N2268</f>
        <v>Social
Agency</v>
      </c>
      <c r="O553" s="454" t="s">
        <v>695</v>
      </c>
    </row>
    <row r="554" spans="1:15" x14ac:dyDescent="0.3">
      <c r="A554" s="399" t="s">
        <v>116</v>
      </c>
      <c r="B554" s="468">
        <f>'1A'!B2269</f>
        <v>0.32876712328767099</v>
      </c>
      <c r="C554" s="469">
        <f>'1A'!C2269</f>
        <v>0.245810055865922</v>
      </c>
      <c r="D554" s="469">
        <f>'1A'!D2269</f>
        <v>0.29322429906542102</v>
      </c>
      <c r="E554" s="468">
        <f>'1A'!E2269</f>
        <v>0.32876712328767099</v>
      </c>
      <c r="F554" s="469">
        <f>'1A'!F2269</f>
        <v>0.25</v>
      </c>
      <c r="G554" s="469">
        <f>'1A'!G2269</f>
        <v>0.28932584269662898</v>
      </c>
      <c r="H554" s="468">
        <f>'1A'!H2269</f>
        <v>0</v>
      </c>
      <c r="I554" s="469">
        <f>'1A'!I2269</f>
        <v>0</v>
      </c>
      <c r="J554" s="469">
        <f>'1A'!J2269</f>
        <v>0</v>
      </c>
      <c r="K554" s="468">
        <f>'1A'!K2269</f>
        <v>0</v>
      </c>
      <c r="L554" s="469">
        <f>'1A'!L2269</f>
        <v>0</v>
      </c>
      <c r="M554" s="469">
        <f>'1A'!M2269</f>
        <v>0</v>
      </c>
      <c r="N554" s="652"/>
      <c r="O554" s="454" t="s">
        <v>695</v>
      </c>
    </row>
    <row r="555" spans="1:15" x14ac:dyDescent="0.3">
      <c r="A555" s="399" t="s">
        <v>117</v>
      </c>
      <c r="B555" s="468">
        <f>'1A'!B2270</f>
        <v>0.32876712328767099</v>
      </c>
      <c r="C555" s="469">
        <f>'1A'!C2270</f>
        <v>0.38547486033519601</v>
      </c>
      <c r="D555" s="469">
        <f>'1A'!D2270</f>
        <v>0.37266355140186902</v>
      </c>
      <c r="E555" s="468">
        <f>'1A'!E2270</f>
        <v>0.32876712328767099</v>
      </c>
      <c r="F555" s="469">
        <f>'1A'!F2270</f>
        <v>0.36585365853658502</v>
      </c>
      <c r="G555" s="469">
        <f>'1A'!G2270</f>
        <v>0.376404494382022</v>
      </c>
      <c r="H555" s="468">
        <f>'1A'!H2270</f>
        <v>0</v>
      </c>
      <c r="I555" s="469">
        <f>'1A'!I2270</f>
        <v>0</v>
      </c>
      <c r="J555" s="469">
        <f>'1A'!J2270</f>
        <v>0</v>
      </c>
      <c r="K555" s="468">
        <f>'1A'!K2270</f>
        <v>0</v>
      </c>
      <c r="L555" s="469">
        <f>'1A'!L2270</f>
        <v>0</v>
      </c>
      <c r="M555" s="469">
        <f>'1A'!M2270</f>
        <v>0</v>
      </c>
      <c r="N555" s="652"/>
      <c r="O555" s="454" t="s">
        <v>695</v>
      </c>
    </row>
    <row r="556" spans="1:15" x14ac:dyDescent="0.3">
      <c r="A556" s="399" t="s">
        <v>118</v>
      </c>
      <c r="B556" s="468">
        <f>'1A'!B2271</f>
        <v>6.8493150684931503E-2</v>
      </c>
      <c r="C556" s="469">
        <f>'1A'!C2271</f>
        <v>0.18994413407821201</v>
      </c>
      <c r="D556" s="469">
        <f>'1A'!D2271</f>
        <v>0.164719626168224</v>
      </c>
      <c r="E556" s="468">
        <f>'1A'!E2271</f>
        <v>6.8493150684931503E-2</v>
      </c>
      <c r="F556" s="469">
        <f>'1A'!F2271</f>
        <v>0.176829268292683</v>
      </c>
      <c r="G556" s="469">
        <f>'1A'!G2271</f>
        <v>0.16011235955056199</v>
      </c>
      <c r="H556" s="468">
        <f>'1A'!H2271</f>
        <v>0</v>
      </c>
      <c r="I556" s="469">
        <f>'1A'!I2271</f>
        <v>0</v>
      </c>
      <c r="J556" s="469">
        <f>'1A'!J2271</f>
        <v>0</v>
      </c>
      <c r="K556" s="468">
        <f>'1A'!K2271</f>
        <v>0</v>
      </c>
      <c r="L556" s="469">
        <f>'1A'!L2271</f>
        <v>0</v>
      </c>
      <c r="M556" s="469">
        <f>'1A'!M2271</f>
        <v>0</v>
      </c>
      <c r="N556" s="652"/>
      <c r="O556" s="454" t="s">
        <v>695</v>
      </c>
    </row>
    <row r="557" spans="1:15" x14ac:dyDescent="0.3">
      <c r="A557" s="473" t="s">
        <v>259</v>
      </c>
      <c r="B557" s="471">
        <f>'1A'!B2272</f>
        <v>73</v>
      </c>
      <c r="C557" s="472">
        <f>'1A'!C2272</f>
        <v>358</v>
      </c>
      <c r="D557" s="472">
        <f>'1A'!D2272</f>
        <v>856</v>
      </c>
      <c r="E557" s="471">
        <f>'1A'!E2272</f>
        <v>73</v>
      </c>
      <c r="F557" s="472">
        <f>'1A'!F2272</f>
        <v>164</v>
      </c>
      <c r="G557" s="472">
        <f>'1A'!G2272</f>
        <v>356</v>
      </c>
      <c r="H557" s="471">
        <f>'1A'!H2272</f>
        <v>0</v>
      </c>
      <c r="I557" s="472">
        <f>'1A'!I2272</f>
        <v>0</v>
      </c>
      <c r="J557" s="472">
        <f>'1A'!J2272</f>
        <v>0</v>
      </c>
      <c r="K557" s="471">
        <f>'1A'!K2272</f>
        <v>0</v>
      </c>
      <c r="L557" s="472">
        <f>'1A'!L2272</f>
        <v>0</v>
      </c>
      <c r="M557" s="472">
        <f>'1A'!M2272</f>
        <v>0</v>
      </c>
      <c r="N557" s="653"/>
      <c r="O557" s="454" t="s">
        <v>695</v>
      </c>
    </row>
    <row r="558" spans="1:15" x14ac:dyDescent="0.3">
      <c r="A558" s="399" t="s">
        <v>194</v>
      </c>
      <c r="B558" s="400">
        <f>'1A'!B2273</f>
        <v>2.8082191780821901</v>
      </c>
      <c r="C558" s="401">
        <f>'1A'!C2273</f>
        <v>2.41340782122905</v>
      </c>
      <c r="D558" s="401">
        <f>'1A'!D2273</f>
        <v>2.4672897196261601</v>
      </c>
      <c r="E558" s="400">
        <f>'1A'!E2273</f>
        <v>2.8082191780821901</v>
      </c>
      <c r="F558" s="401">
        <f>'1A'!F2273</f>
        <v>2.48780487804878</v>
      </c>
      <c r="G558" s="401">
        <f>'1A'!G2273</f>
        <v>2.47752808988764</v>
      </c>
      <c r="H558" s="400">
        <f>'1A'!H2273</f>
        <v>0</v>
      </c>
      <c r="I558" s="401">
        <f>'1A'!I2273</f>
        <v>0</v>
      </c>
      <c r="J558" s="401">
        <f>'1A'!J2273</f>
        <v>0</v>
      </c>
      <c r="K558" s="400">
        <f>'1A'!K2273</f>
        <v>0</v>
      </c>
      <c r="L558" s="401">
        <f>'1A'!L2273</f>
        <v>0</v>
      </c>
      <c r="M558" s="401">
        <f>'1A'!M2273</f>
        <v>0</v>
      </c>
      <c r="N558" s="654"/>
      <c r="O558" s="454" t="s">
        <v>695</v>
      </c>
    </row>
    <row r="559" spans="1:15" x14ac:dyDescent="0.3">
      <c r="A559" s="399" t="s">
        <v>174</v>
      </c>
      <c r="B559" s="400">
        <f>'1A'!B2274</f>
        <v>0.92282076998514795</v>
      </c>
      <c r="C559" s="401">
        <f>'1A'!C2274</f>
        <v>0.99130059499151602</v>
      </c>
      <c r="D559" s="401">
        <f>'1A'!D2274</f>
        <v>0.95824163536857399</v>
      </c>
      <c r="E559" s="400">
        <f>'1A'!E2274</f>
        <v>0.92282076998514795</v>
      </c>
      <c r="F559" s="401">
        <f>'1A'!F2274</f>
        <v>1.0121216546949501</v>
      </c>
      <c r="G559" s="401">
        <f>'1A'!G2274</f>
        <v>0.95948963064819603</v>
      </c>
      <c r="H559" s="400">
        <f>'1A'!H2274</f>
        <v>0</v>
      </c>
      <c r="I559" s="401">
        <f>'1A'!I2274</f>
        <v>0</v>
      </c>
      <c r="J559" s="401">
        <f>'1A'!J2274</f>
        <v>0</v>
      </c>
      <c r="K559" s="400">
        <f>'1A'!K2274</f>
        <v>0</v>
      </c>
      <c r="L559" s="401">
        <f>'1A'!L2274</f>
        <v>0</v>
      </c>
      <c r="M559" s="401">
        <f>'1A'!M2274</f>
        <v>0</v>
      </c>
      <c r="N559" s="654"/>
      <c r="O559" s="454" t="s">
        <v>695</v>
      </c>
    </row>
    <row r="560" spans="1:15" x14ac:dyDescent="0.3">
      <c r="A560" s="399" t="s">
        <v>260</v>
      </c>
      <c r="B560" s="400" t="str">
        <f>'1A'!B2275</f>
        <v>-</v>
      </c>
      <c r="C560" s="401" t="str">
        <f>'1A'!C2275</f>
        <v>**</v>
      </c>
      <c r="D560" s="401" t="str">
        <f>'1A'!D2275</f>
        <v>**</v>
      </c>
      <c r="E560" s="400" t="str">
        <f>'1A'!E2275</f>
        <v>-</v>
      </c>
      <c r="F560" s="401" t="str">
        <f>'1A'!F2275</f>
        <v>*</v>
      </c>
      <c r="G560" s="401" t="str">
        <f>'1A'!G2275</f>
        <v>**</v>
      </c>
      <c r="H560" s="400">
        <f>'1A'!H2275</f>
        <v>0</v>
      </c>
      <c r="I560" s="401">
        <f>'1A'!I2275</f>
        <v>0</v>
      </c>
      <c r="J560" s="401">
        <f>'1A'!J2275</f>
        <v>0</v>
      </c>
      <c r="K560" s="400">
        <f>'1A'!K2275</f>
        <v>0</v>
      </c>
      <c r="L560" s="401">
        <f>'1A'!L2275</f>
        <v>0</v>
      </c>
      <c r="M560" s="401">
        <f>'1A'!M2275</f>
        <v>0</v>
      </c>
      <c r="N560" s="654"/>
      <c r="O560" s="454" t="s">
        <v>695</v>
      </c>
    </row>
    <row r="561" spans="1:15" x14ac:dyDescent="0.3">
      <c r="A561" s="399" t="s">
        <v>173</v>
      </c>
      <c r="B561" s="400" t="str">
        <f>'1A'!B2276</f>
        <v>-</v>
      </c>
      <c r="C561" s="401">
        <f>'1A'!C2276</f>
        <v>0.398276122144887</v>
      </c>
      <c r="D561" s="401">
        <f>'1A'!D2276</f>
        <v>0.35578652176274556</v>
      </c>
      <c r="E561" s="400" t="str">
        <f>'1A'!E2276</f>
        <v>-</v>
      </c>
      <c r="F561" s="401">
        <f>'1A'!F2276</f>
        <v>0.31657686459636303</v>
      </c>
      <c r="G561" s="401">
        <f>'1A'!G2276</f>
        <v>0.3446531131046694</v>
      </c>
      <c r="H561" s="400">
        <f>'1A'!H2276</f>
        <v>0</v>
      </c>
      <c r="I561" s="401">
        <f>'1A'!I2276</f>
        <v>0</v>
      </c>
      <c r="J561" s="401">
        <f>'1A'!J2276</f>
        <v>0</v>
      </c>
      <c r="K561" s="400">
        <f>'1A'!K2276</f>
        <v>0</v>
      </c>
      <c r="L561" s="401">
        <f>'1A'!L2276</f>
        <v>0</v>
      </c>
      <c r="M561" s="401">
        <f>'1A'!M2276</f>
        <v>0</v>
      </c>
      <c r="N561" s="654"/>
      <c r="O561" s="454" t="s">
        <v>695</v>
      </c>
    </row>
    <row r="562" spans="1:15" ht="26" x14ac:dyDescent="0.3">
      <c r="A562" s="465" t="s">
        <v>755</v>
      </c>
      <c r="B562" s="466">
        <f>'1A'!B2277</f>
        <v>0.31506849315068503</v>
      </c>
      <c r="C562" s="467">
        <f>'1A'!C2277</f>
        <v>0.16573033707865201</v>
      </c>
      <c r="D562" s="467">
        <f>'1A'!D2277</f>
        <v>0.17136150234741801</v>
      </c>
      <c r="E562" s="466">
        <f>'1A'!E2277</f>
        <v>0.31506849315068503</v>
      </c>
      <c r="F562" s="467">
        <f>'1A'!F2277</f>
        <v>0.22699386503067501</v>
      </c>
      <c r="G562" s="467">
        <f>'1A'!G2277</f>
        <v>0.20505617977528101</v>
      </c>
      <c r="H562" s="466">
        <f>'1A'!H2277</f>
        <v>0</v>
      </c>
      <c r="I562" s="467">
        <f>'1A'!I2277</f>
        <v>0</v>
      </c>
      <c r="J562" s="467">
        <f>'1A'!J2277</f>
        <v>0</v>
      </c>
      <c r="K562" s="466">
        <f>'1A'!K2277</f>
        <v>0</v>
      </c>
      <c r="L562" s="467">
        <f>'1A'!L2277</f>
        <v>0</v>
      </c>
      <c r="M562" s="682">
        <f>'1A'!M2277</f>
        <v>0</v>
      </c>
      <c r="N562" s="676" t="str">
        <f>'1A'!N2277 &amp;""</f>
        <v/>
      </c>
      <c r="O562" s="402" t="s">
        <v>698</v>
      </c>
    </row>
    <row r="563" spans="1:15" x14ac:dyDescent="0.3">
      <c r="A563" s="399" t="s">
        <v>116</v>
      </c>
      <c r="B563" s="468">
        <f>'1A'!B2278</f>
        <v>0.27397260273972601</v>
      </c>
      <c r="C563" s="469">
        <f>'1A'!C2278</f>
        <v>0.16573033707865201</v>
      </c>
      <c r="D563" s="469">
        <f>'1A'!D2278</f>
        <v>0.17840375586854501</v>
      </c>
      <c r="E563" s="468">
        <f>'1A'!E2278</f>
        <v>0.27397260273972601</v>
      </c>
      <c r="F563" s="469">
        <f>'1A'!F2278</f>
        <v>0.23312883435582801</v>
      </c>
      <c r="G563" s="469">
        <f>'1A'!G2278</f>
        <v>0.235955056179775</v>
      </c>
      <c r="H563" s="468">
        <f>'1A'!H2278</f>
        <v>0</v>
      </c>
      <c r="I563" s="469">
        <f>'1A'!I2278</f>
        <v>0</v>
      </c>
      <c r="J563" s="469">
        <f>'1A'!J2278</f>
        <v>0</v>
      </c>
      <c r="K563" s="468">
        <f>'1A'!K2278</f>
        <v>0</v>
      </c>
      <c r="L563" s="469">
        <f>'1A'!L2278</f>
        <v>0</v>
      </c>
      <c r="M563" s="469">
        <f>'1A'!M2278</f>
        <v>0</v>
      </c>
      <c r="N563" s="652"/>
      <c r="O563" s="402" t="s">
        <v>698</v>
      </c>
    </row>
    <row r="564" spans="1:15" x14ac:dyDescent="0.3">
      <c r="A564" s="399" t="s">
        <v>117</v>
      </c>
      <c r="B564" s="468">
        <f>'1A'!B2279</f>
        <v>0.219178082191781</v>
      </c>
      <c r="C564" s="469">
        <f>'1A'!C2279</f>
        <v>0.24157303370786501</v>
      </c>
      <c r="D564" s="469">
        <f>'1A'!D2279</f>
        <v>0.28169014084506999</v>
      </c>
      <c r="E564" s="468">
        <f>'1A'!E2279</f>
        <v>0.219178082191781</v>
      </c>
      <c r="F564" s="469">
        <f>'1A'!F2279</f>
        <v>0.20245398773006101</v>
      </c>
      <c r="G564" s="469">
        <f>'1A'!G2279</f>
        <v>0.25842696629213502</v>
      </c>
      <c r="H564" s="468">
        <f>'1A'!H2279</f>
        <v>0</v>
      </c>
      <c r="I564" s="469">
        <f>'1A'!I2279</f>
        <v>0</v>
      </c>
      <c r="J564" s="469">
        <f>'1A'!J2279</f>
        <v>0</v>
      </c>
      <c r="K564" s="468">
        <f>'1A'!K2279</f>
        <v>0</v>
      </c>
      <c r="L564" s="469">
        <f>'1A'!L2279</f>
        <v>0</v>
      </c>
      <c r="M564" s="469">
        <f>'1A'!M2279</f>
        <v>0</v>
      </c>
      <c r="N564" s="652"/>
      <c r="O564" s="402" t="s">
        <v>698</v>
      </c>
    </row>
    <row r="565" spans="1:15" x14ac:dyDescent="0.3">
      <c r="A565" s="399" t="s">
        <v>118</v>
      </c>
      <c r="B565" s="468">
        <f>'1A'!B2280</f>
        <v>0.19178082191780799</v>
      </c>
      <c r="C565" s="469">
        <f>'1A'!C2280</f>
        <v>0.426966292134831</v>
      </c>
      <c r="D565" s="469">
        <f>'1A'!D2280</f>
        <v>0.36854460093896702</v>
      </c>
      <c r="E565" s="468">
        <f>'1A'!E2280</f>
        <v>0.19178082191780799</v>
      </c>
      <c r="F565" s="469">
        <f>'1A'!F2280</f>
        <v>0.33742331288343602</v>
      </c>
      <c r="G565" s="469">
        <f>'1A'!G2280</f>
        <v>0.300561797752809</v>
      </c>
      <c r="H565" s="468">
        <f>'1A'!H2280</f>
        <v>0</v>
      </c>
      <c r="I565" s="469">
        <f>'1A'!I2280</f>
        <v>0</v>
      </c>
      <c r="J565" s="469">
        <f>'1A'!J2280</f>
        <v>0</v>
      </c>
      <c r="K565" s="468">
        <f>'1A'!K2280</f>
        <v>0</v>
      </c>
      <c r="L565" s="469">
        <f>'1A'!L2280</f>
        <v>0</v>
      </c>
      <c r="M565" s="469">
        <f>'1A'!M2280</f>
        <v>0</v>
      </c>
      <c r="N565" s="652"/>
      <c r="O565" s="402" t="s">
        <v>698</v>
      </c>
    </row>
    <row r="566" spans="1:15" x14ac:dyDescent="0.3">
      <c r="A566" s="473" t="s">
        <v>259</v>
      </c>
      <c r="B566" s="471">
        <f>'1A'!B2281</f>
        <v>73</v>
      </c>
      <c r="C566" s="472">
        <f>'1A'!C2281</f>
        <v>356</v>
      </c>
      <c r="D566" s="472">
        <f>'1A'!D2281</f>
        <v>852</v>
      </c>
      <c r="E566" s="471">
        <f>'1A'!E2281</f>
        <v>73</v>
      </c>
      <c r="F566" s="472">
        <f>'1A'!F2281</f>
        <v>163</v>
      </c>
      <c r="G566" s="472">
        <f>'1A'!G2281</f>
        <v>356</v>
      </c>
      <c r="H566" s="471">
        <f>'1A'!H2281</f>
        <v>0</v>
      </c>
      <c r="I566" s="472">
        <f>'1A'!I2281</f>
        <v>0</v>
      </c>
      <c r="J566" s="472">
        <f>'1A'!J2281</f>
        <v>0</v>
      </c>
      <c r="K566" s="471">
        <f>'1A'!K2281</f>
        <v>0</v>
      </c>
      <c r="L566" s="472">
        <f>'1A'!L2281</f>
        <v>0</v>
      </c>
      <c r="M566" s="472">
        <f>'1A'!M2281</f>
        <v>0</v>
      </c>
      <c r="N566" s="653"/>
      <c r="O566" s="402" t="s">
        <v>698</v>
      </c>
    </row>
    <row r="567" spans="1:15" x14ac:dyDescent="0.3">
      <c r="A567" s="399" t="s">
        <v>194</v>
      </c>
      <c r="B567" s="400">
        <f>'1A'!B2282</f>
        <v>2.7123287671232901</v>
      </c>
      <c r="C567" s="401">
        <f>'1A'!C2282</f>
        <v>2.07022471910112</v>
      </c>
      <c r="D567" s="401">
        <f>'1A'!D2282</f>
        <v>2.1525821596244099</v>
      </c>
      <c r="E567" s="400">
        <f>'1A'!E2282</f>
        <v>2.7123287671232901</v>
      </c>
      <c r="F567" s="401">
        <f>'1A'!F2282</f>
        <v>2.3496932515337399</v>
      </c>
      <c r="G567" s="401">
        <f>'1A'!G2282</f>
        <v>2.3455056179775302</v>
      </c>
      <c r="H567" s="400">
        <f>'1A'!H2282</f>
        <v>0</v>
      </c>
      <c r="I567" s="401">
        <f>'1A'!I2282</f>
        <v>0</v>
      </c>
      <c r="J567" s="401">
        <f>'1A'!J2282</f>
        <v>0</v>
      </c>
      <c r="K567" s="400">
        <f>'1A'!K2282</f>
        <v>0</v>
      </c>
      <c r="L567" s="401">
        <f>'1A'!L2282</f>
        <v>0</v>
      </c>
      <c r="M567" s="401">
        <f>'1A'!M2282</f>
        <v>0</v>
      </c>
      <c r="N567" s="654"/>
      <c r="O567" s="402" t="s">
        <v>698</v>
      </c>
    </row>
    <row r="568" spans="1:15" s="442" customFormat="1" ht="12.75" customHeight="1" x14ac:dyDescent="0.3">
      <c r="A568" s="399" t="s">
        <v>174</v>
      </c>
      <c r="B568" s="400">
        <f>'1A'!B2283</f>
        <v>1.11154862010413</v>
      </c>
      <c r="C568" s="401">
        <f>'1A'!C2283</f>
        <v>1.1199149641039099</v>
      </c>
      <c r="D568" s="401">
        <f>'1A'!D2283</f>
        <v>1.10024263921976</v>
      </c>
      <c r="E568" s="400">
        <f>'1A'!E2283</f>
        <v>1.11154862010413</v>
      </c>
      <c r="F568" s="401">
        <f>'1A'!F2283</f>
        <v>1.16816698414885</v>
      </c>
      <c r="G568" s="401">
        <f>'1A'!G2283</f>
        <v>1.11393580742651</v>
      </c>
      <c r="H568" s="400">
        <f>'1A'!H2283</f>
        <v>0</v>
      </c>
      <c r="I568" s="401">
        <f>'1A'!I2283</f>
        <v>0</v>
      </c>
      <c r="J568" s="401">
        <f>'1A'!J2283</f>
        <v>0</v>
      </c>
      <c r="K568" s="400">
        <f>'1A'!K2283</f>
        <v>0</v>
      </c>
      <c r="L568" s="401">
        <f>'1A'!L2283</f>
        <v>0</v>
      </c>
      <c r="M568" s="401">
        <f>'1A'!M2283</f>
        <v>0</v>
      </c>
      <c r="N568" s="654"/>
      <c r="O568" s="402" t="s">
        <v>698</v>
      </c>
    </row>
    <row r="569" spans="1:15" s="443" customFormat="1" x14ac:dyDescent="0.3">
      <c r="A569" s="399" t="s">
        <v>260</v>
      </c>
      <c r="B569" s="400" t="str">
        <f>'1A'!B2284</f>
        <v>-</v>
      </c>
      <c r="C569" s="401" t="str">
        <f>'1A'!C2284</f>
        <v>***</v>
      </c>
      <c r="D569" s="401" t="str">
        <f>'1A'!D2284</f>
        <v>***</v>
      </c>
      <c r="E569" s="400" t="str">
        <f>'1A'!E2284</f>
        <v>-</v>
      </c>
      <c r="F569" s="401" t="str">
        <f>'1A'!F2284</f>
        <v>*</v>
      </c>
      <c r="G569" s="401" t="str">
        <f>'1A'!G2284</f>
        <v>*</v>
      </c>
      <c r="H569" s="400">
        <f>'1A'!H2284</f>
        <v>0</v>
      </c>
      <c r="I569" s="401">
        <f>'1A'!I2284</f>
        <v>0</v>
      </c>
      <c r="J569" s="401">
        <f>'1A'!J2284</f>
        <v>0</v>
      </c>
      <c r="K569" s="400">
        <f>'1A'!K2284</f>
        <v>0</v>
      </c>
      <c r="L569" s="401">
        <f>'1A'!L2284</f>
        <v>0</v>
      </c>
      <c r="M569" s="401">
        <f>'1A'!M2284</f>
        <v>0</v>
      </c>
      <c r="N569" s="654"/>
      <c r="O569" s="402" t="s">
        <v>698</v>
      </c>
    </row>
    <row r="570" spans="1:15" s="443" customFormat="1" x14ac:dyDescent="0.3">
      <c r="A570" s="399" t="s">
        <v>173</v>
      </c>
      <c r="B570" s="400" t="str">
        <f>'1A'!B2285</f>
        <v>-</v>
      </c>
      <c r="C570" s="401">
        <f>'1A'!C2285</f>
        <v>0.57335071733410037</v>
      </c>
      <c r="D570" s="401">
        <f>'1A'!D2285</f>
        <v>0.5087483320004994</v>
      </c>
      <c r="E570" s="400" t="str">
        <f>'1A'!E2285</f>
        <v>-</v>
      </c>
      <c r="F570" s="401">
        <f>'1A'!F2285</f>
        <v>0.31043123158781427</v>
      </c>
      <c r="G570" s="401">
        <f>'1A'!G2285</f>
        <v>0.329303669655094</v>
      </c>
      <c r="H570" s="400">
        <f>'1A'!H2285</f>
        <v>0</v>
      </c>
      <c r="I570" s="401">
        <f>'1A'!I2285</f>
        <v>0</v>
      </c>
      <c r="J570" s="401">
        <f>'1A'!J2285</f>
        <v>0</v>
      </c>
      <c r="K570" s="400">
        <f>'1A'!K2285</f>
        <v>0</v>
      </c>
      <c r="L570" s="401">
        <f>'1A'!L2285</f>
        <v>0</v>
      </c>
      <c r="M570" s="401">
        <f>'1A'!M2285</f>
        <v>0</v>
      </c>
      <c r="N570" s="654"/>
      <c r="O570" s="402" t="s">
        <v>698</v>
      </c>
    </row>
    <row r="571" spans="1:15" s="443" customFormat="1" ht="26" x14ac:dyDescent="0.3">
      <c r="A571" s="465" t="s">
        <v>71</v>
      </c>
      <c r="B571" s="466">
        <f>'1A'!B2286</f>
        <v>0.27397260273972601</v>
      </c>
      <c r="C571" s="467">
        <f>'1A'!C2286</f>
        <v>0.35376044568245102</v>
      </c>
      <c r="D571" s="467">
        <f>'1A'!D2286</f>
        <v>0.34619883040935701</v>
      </c>
      <c r="E571" s="466">
        <f>'1A'!E2286</f>
        <v>0.27397260273972601</v>
      </c>
      <c r="F571" s="467">
        <f>'1A'!F2286</f>
        <v>0.27439024390243899</v>
      </c>
      <c r="G571" s="467">
        <f>'1A'!G2286</f>
        <v>0.25842696629213502</v>
      </c>
      <c r="H571" s="466">
        <f>'1A'!H2286</f>
        <v>0</v>
      </c>
      <c r="I571" s="467">
        <f>'1A'!I2286</f>
        <v>0</v>
      </c>
      <c r="J571" s="467">
        <f>'1A'!J2286</f>
        <v>0</v>
      </c>
      <c r="K571" s="466">
        <f>'1A'!K2286</f>
        <v>0</v>
      </c>
      <c r="L571" s="467">
        <f>'1A'!L2286</f>
        <v>0</v>
      </c>
      <c r="M571" s="682">
        <f>'1A'!M2286</f>
        <v>0</v>
      </c>
      <c r="N571" s="676" t="str">
        <f>'1A'!N2286 &amp;""</f>
        <v/>
      </c>
      <c r="O571" s="454" t="s">
        <v>695</v>
      </c>
    </row>
    <row r="572" spans="1:15" s="443" customFormat="1" x14ac:dyDescent="0.3">
      <c r="A572" s="399" t="s">
        <v>922</v>
      </c>
      <c r="B572" s="468">
        <f>'1A'!B2287</f>
        <v>0.45205479452054798</v>
      </c>
      <c r="C572" s="469">
        <f>'1A'!C2287</f>
        <v>0.41225626740947102</v>
      </c>
      <c r="D572" s="469">
        <f>'1A'!D2287</f>
        <v>0.411695906432749</v>
      </c>
      <c r="E572" s="468">
        <f>'1A'!E2287</f>
        <v>0.45205479452054798</v>
      </c>
      <c r="F572" s="469">
        <f>'1A'!F2287</f>
        <v>0.42073170731707299</v>
      </c>
      <c r="G572" s="469">
        <f>'1A'!G2287</f>
        <v>0.424157303370786</v>
      </c>
      <c r="H572" s="468">
        <f>'1A'!H2287</f>
        <v>0</v>
      </c>
      <c r="I572" s="469">
        <f>'1A'!I2287</f>
        <v>0</v>
      </c>
      <c r="J572" s="469">
        <f>'1A'!J2287</f>
        <v>0</v>
      </c>
      <c r="K572" s="468">
        <f>'1A'!K2287</f>
        <v>0</v>
      </c>
      <c r="L572" s="469">
        <f>'1A'!L2287</f>
        <v>0</v>
      </c>
      <c r="M572" s="469">
        <f>'1A'!M2287</f>
        <v>0</v>
      </c>
      <c r="N572" s="652"/>
      <c r="O572" s="454" t="s">
        <v>695</v>
      </c>
    </row>
    <row r="573" spans="1:15" s="443" customFormat="1" x14ac:dyDescent="0.3">
      <c r="A573" s="399" t="s">
        <v>923</v>
      </c>
      <c r="B573" s="468">
        <f>'1A'!B2288</f>
        <v>0.24657534246575299</v>
      </c>
      <c r="C573" s="469">
        <f>'1A'!C2288</f>
        <v>0.20334261838440101</v>
      </c>
      <c r="D573" s="469">
        <f>'1A'!D2288</f>
        <v>0.214035087719298</v>
      </c>
      <c r="E573" s="468">
        <f>'1A'!E2288</f>
        <v>0.24657534246575299</v>
      </c>
      <c r="F573" s="469">
        <f>'1A'!F2288</f>
        <v>0.25</v>
      </c>
      <c r="G573" s="469">
        <f>'1A'!G2288</f>
        <v>0.27808988764044901</v>
      </c>
      <c r="H573" s="468">
        <f>'1A'!H2288</f>
        <v>0</v>
      </c>
      <c r="I573" s="469">
        <f>'1A'!I2288</f>
        <v>0</v>
      </c>
      <c r="J573" s="469">
        <f>'1A'!J2288</f>
        <v>0</v>
      </c>
      <c r="K573" s="468">
        <f>'1A'!K2288</f>
        <v>0</v>
      </c>
      <c r="L573" s="469">
        <f>'1A'!L2288</f>
        <v>0</v>
      </c>
      <c r="M573" s="469">
        <f>'1A'!M2288</f>
        <v>0</v>
      </c>
      <c r="N573" s="652"/>
      <c r="O573" s="454" t="s">
        <v>695</v>
      </c>
    </row>
    <row r="574" spans="1:15" s="443" customFormat="1" x14ac:dyDescent="0.3">
      <c r="A574" s="399" t="s">
        <v>924</v>
      </c>
      <c r="B574" s="468">
        <f>'1A'!B2289</f>
        <v>2.7397260273972601E-2</v>
      </c>
      <c r="C574" s="469">
        <f>'1A'!C2289</f>
        <v>3.06406685236769E-2</v>
      </c>
      <c r="D574" s="469">
        <f>'1A'!D2289</f>
        <v>2.8070175438596499E-2</v>
      </c>
      <c r="E574" s="468">
        <f>'1A'!E2289</f>
        <v>2.7397260273972601E-2</v>
      </c>
      <c r="F574" s="469">
        <f>'1A'!F2289</f>
        <v>5.4878048780487798E-2</v>
      </c>
      <c r="G574" s="469">
        <f>'1A'!G2289</f>
        <v>3.9325842696629199E-2</v>
      </c>
      <c r="H574" s="468">
        <f>'1A'!H2289</f>
        <v>0</v>
      </c>
      <c r="I574" s="469">
        <f>'1A'!I2289</f>
        <v>0</v>
      </c>
      <c r="J574" s="469">
        <f>'1A'!J2289</f>
        <v>0</v>
      </c>
      <c r="K574" s="468">
        <f>'1A'!K2289</f>
        <v>0</v>
      </c>
      <c r="L574" s="469">
        <f>'1A'!L2289</f>
        <v>0</v>
      </c>
      <c r="M574" s="469">
        <f>'1A'!M2289</f>
        <v>0</v>
      </c>
      <c r="N574" s="652"/>
      <c r="O574" s="454" t="s">
        <v>695</v>
      </c>
    </row>
    <row r="575" spans="1:15" s="443" customFormat="1" x14ac:dyDescent="0.3">
      <c r="A575" s="473" t="s">
        <v>259</v>
      </c>
      <c r="B575" s="471">
        <f>'1A'!B2290</f>
        <v>73</v>
      </c>
      <c r="C575" s="472">
        <f>'1A'!C2290</f>
        <v>359</v>
      </c>
      <c r="D575" s="472">
        <f>'1A'!D2290</f>
        <v>855</v>
      </c>
      <c r="E575" s="471">
        <f>'1A'!E2290</f>
        <v>73</v>
      </c>
      <c r="F575" s="472">
        <f>'1A'!F2290</f>
        <v>164</v>
      </c>
      <c r="G575" s="472">
        <f>'1A'!G2290</f>
        <v>356</v>
      </c>
      <c r="H575" s="471">
        <f>'1A'!H2290</f>
        <v>0</v>
      </c>
      <c r="I575" s="472">
        <f>'1A'!I2290</f>
        <v>0</v>
      </c>
      <c r="J575" s="472">
        <f>'1A'!J2290</f>
        <v>0</v>
      </c>
      <c r="K575" s="471">
        <f>'1A'!K2290</f>
        <v>0</v>
      </c>
      <c r="L575" s="472">
        <f>'1A'!L2290</f>
        <v>0</v>
      </c>
      <c r="M575" s="472">
        <f>'1A'!M2290</f>
        <v>0</v>
      </c>
      <c r="N575" s="653"/>
      <c r="O575" s="454" t="s">
        <v>695</v>
      </c>
    </row>
    <row r="576" spans="1:15" s="443" customFormat="1" x14ac:dyDescent="0.3">
      <c r="A576" s="399" t="s">
        <v>194</v>
      </c>
      <c r="B576" s="400">
        <f>'1A'!B2291</f>
        <v>2.97260273972603</v>
      </c>
      <c r="C576" s="401">
        <f>'1A'!C2291</f>
        <v>3.0891364902506999</v>
      </c>
      <c r="D576" s="401">
        <f>'1A'!D2291</f>
        <v>3.0760233918128699</v>
      </c>
      <c r="E576" s="400">
        <f>'1A'!E2291</f>
        <v>2.97260273972603</v>
      </c>
      <c r="F576" s="401">
        <f>'1A'!F2291</f>
        <v>2.9146341463414598</v>
      </c>
      <c r="G576" s="401">
        <f>'1A'!G2291</f>
        <v>2.9016853932584299</v>
      </c>
      <c r="H576" s="400">
        <f>'1A'!H2291</f>
        <v>0</v>
      </c>
      <c r="I576" s="401">
        <f>'1A'!I2291</f>
        <v>0</v>
      </c>
      <c r="J576" s="401">
        <f>'1A'!J2291</f>
        <v>0</v>
      </c>
      <c r="K576" s="400">
        <f>'1A'!K2291</f>
        <v>0</v>
      </c>
      <c r="L576" s="401">
        <f>'1A'!L2291</f>
        <v>0</v>
      </c>
      <c r="M576" s="401">
        <f>'1A'!M2291</f>
        <v>0</v>
      </c>
      <c r="N576" s="654"/>
      <c r="O576" s="454" t="s">
        <v>695</v>
      </c>
    </row>
    <row r="577" spans="1:15" s="443" customFormat="1" x14ac:dyDescent="0.3">
      <c r="A577" s="399" t="s">
        <v>174</v>
      </c>
      <c r="B577" s="400">
        <f>'1A'!B2292</f>
        <v>0.79882905172588603</v>
      </c>
      <c r="C577" s="401">
        <f>'1A'!C2292</f>
        <v>0.82072939407676504</v>
      </c>
      <c r="D577" s="401">
        <f>'1A'!D2292</f>
        <v>0.81701639150968497</v>
      </c>
      <c r="E577" s="400">
        <f>'1A'!E2292</f>
        <v>0.79882905172588603</v>
      </c>
      <c r="F577" s="401">
        <f>'1A'!F2292</f>
        <v>0.86089152694062598</v>
      </c>
      <c r="G577" s="401">
        <f>'1A'!G2292</f>
        <v>0.82830046389596301</v>
      </c>
      <c r="H577" s="400">
        <f>'1A'!H2292</f>
        <v>0</v>
      </c>
      <c r="I577" s="401">
        <f>'1A'!I2292</f>
        <v>0</v>
      </c>
      <c r="J577" s="401">
        <f>'1A'!J2292</f>
        <v>0</v>
      </c>
      <c r="K577" s="400">
        <f>'1A'!K2292</f>
        <v>0</v>
      </c>
      <c r="L577" s="401">
        <f>'1A'!L2292</f>
        <v>0</v>
      </c>
      <c r="M577" s="401">
        <f>'1A'!M2292</f>
        <v>0</v>
      </c>
      <c r="N577" s="654"/>
      <c r="O577" s="454" t="s">
        <v>695</v>
      </c>
    </row>
    <row r="578" spans="1:15" s="443" customFormat="1" x14ac:dyDescent="0.3">
      <c r="A578" s="399" t="s">
        <v>260</v>
      </c>
      <c r="B578" s="400" t="str">
        <f>'1A'!B2293</f>
        <v>-</v>
      </c>
      <c r="C578" s="401" t="str">
        <f>'1A'!C2293</f>
        <v xml:space="preserve"> </v>
      </c>
      <c r="D578" s="401" t="str">
        <f>'1A'!D2293</f>
        <v xml:space="preserve"> </v>
      </c>
      <c r="E578" s="400" t="str">
        <f>'1A'!E2293</f>
        <v>-</v>
      </c>
      <c r="F578" s="401" t="str">
        <f>'1A'!F2293</f>
        <v xml:space="preserve"> </v>
      </c>
      <c r="G578" s="401" t="str">
        <f>'1A'!G2293</f>
        <v xml:space="preserve"> </v>
      </c>
      <c r="H578" s="400">
        <f>'1A'!H2293</f>
        <v>0</v>
      </c>
      <c r="I578" s="401">
        <f>'1A'!I2293</f>
        <v>0</v>
      </c>
      <c r="J578" s="401">
        <f>'1A'!J2293</f>
        <v>0</v>
      </c>
      <c r="K578" s="400">
        <f>'1A'!K2293</f>
        <v>0</v>
      </c>
      <c r="L578" s="401">
        <f>'1A'!L2293</f>
        <v>0</v>
      </c>
      <c r="M578" s="401">
        <f>'1A'!M2293</f>
        <v>0</v>
      </c>
      <c r="N578" s="654"/>
      <c r="O578" s="454" t="s">
        <v>695</v>
      </c>
    </row>
    <row r="579" spans="1:15" s="443" customFormat="1" x14ac:dyDescent="0.3">
      <c r="A579" s="399" t="s">
        <v>173</v>
      </c>
      <c r="B579" s="400" t="str">
        <f>'1A'!B2294</f>
        <v>-</v>
      </c>
      <c r="C579" s="401">
        <f>'1A'!C2294</f>
        <v>-0.14198803084877723</v>
      </c>
      <c r="D579" s="401">
        <f>'1A'!D2294</f>
        <v>-0.12658332582010867</v>
      </c>
      <c r="E579" s="400" t="str">
        <f>'1A'!E2294</f>
        <v>-</v>
      </c>
      <c r="F579" s="401">
        <f>'1A'!F2294</f>
        <v>6.7335537138546078E-2</v>
      </c>
      <c r="G579" s="401">
        <f>'1A'!G2294</f>
        <v>8.5617900217073273E-2</v>
      </c>
      <c r="H579" s="400">
        <f>'1A'!H2294</f>
        <v>0</v>
      </c>
      <c r="I579" s="401">
        <f>'1A'!I2294</f>
        <v>0</v>
      </c>
      <c r="J579" s="401">
        <f>'1A'!J2294</f>
        <v>0</v>
      </c>
      <c r="K579" s="400">
        <f>'1A'!K2294</f>
        <v>0</v>
      </c>
      <c r="L579" s="401">
        <f>'1A'!L2294</f>
        <v>0</v>
      </c>
      <c r="M579" s="401">
        <f>'1A'!M2294</f>
        <v>0</v>
      </c>
      <c r="N579" s="654"/>
      <c r="O579" s="454" t="s">
        <v>695</v>
      </c>
    </row>
    <row r="580" spans="1:15" s="442" customFormat="1" ht="58.4" customHeight="1" x14ac:dyDescent="0.3">
      <c r="A580" s="465" t="s">
        <v>756</v>
      </c>
      <c r="B580" s="466">
        <f>'1A'!B2304</f>
        <v>0.40845070422535201</v>
      </c>
      <c r="C580" s="467">
        <f>'1A'!C2304</f>
        <v>0.41011235955056202</v>
      </c>
      <c r="D580" s="467">
        <f>'1A'!D2304</f>
        <v>0.38568129330253997</v>
      </c>
      <c r="E580" s="466">
        <f>'1A'!E2304</f>
        <v>0.40845070422535201</v>
      </c>
      <c r="F580" s="467">
        <f>'1A'!F2304</f>
        <v>0.41104294478527598</v>
      </c>
      <c r="G580" s="467">
        <f>'1A'!G2304</f>
        <v>0.34530386740331498</v>
      </c>
      <c r="H580" s="466">
        <f>'1A'!H2304</f>
        <v>0</v>
      </c>
      <c r="I580" s="467">
        <f>'1A'!I2304</f>
        <v>0</v>
      </c>
      <c r="J580" s="467">
        <f>'1A'!J2304</f>
        <v>0</v>
      </c>
      <c r="K580" s="466">
        <f>'1A'!K2304</f>
        <v>0</v>
      </c>
      <c r="L580" s="467">
        <f>'1A'!L2304</f>
        <v>0</v>
      </c>
      <c r="M580" s="467">
        <f>'1A'!M2304</f>
        <v>0</v>
      </c>
      <c r="N580" s="651" t="s">
        <v>301</v>
      </c>
      <c r="O580" s="454" t="s">
        <v>689</v>
      </c>
    </row>
    <row r="581" spans="1:15" s="443" customFormat="1" x14ac:dyDescent="0.3">
      <c r="A581" s="399" t="s">
        <v>104</v>
      </c>
      <c r="B581" s="468">
        <f>'1A'!B2305</f>
        <v>0.45070422535211302</v>
      </c>
      <c r="C581" s="469">
        <f>'1A'!C2305</f>
        <v>0.43539325842696602</v>
      </c>
      <c r="D581" s="469">
        <f>'1A'!D2305</f>
        <v>0.48267898383371799</v>
      </c>
      <c r="E581" s="468">
        <f>'1A'!E2305</f>
        <v>0.45070422535211302</v>
      </c>
      <c r="F581" s="469">
        <f>'1A'!F2305</f>
        <v>0.441717791411043</v>
      </c>
      <c r="G581" s="469">
        <f>'1A'!G2305</f>
        <v>0.51104972375690605</v>
      </c>
      <c r="H581" s="468">
        <f>'1A'!H2305</f>
        <v>0</v>
      </c>
      <c r="I581" s="469">
        <f>'1A'!I2305</f>
        <v>0</v>
      </c>
      <c r="J581" s="469">
        <f>'1A'!J2305</f>
        <v>0</v>
      </c>
      <c r="K581" s="468">
        <f>'1A'!K2305</f>
        <v>0</v>
      </c>
      <c r="L581" s="469">
        <f>'1A'!L2305</f>
        <v>0</v>
      </c>
      <c r="M581" s="469">
        <f>'1A'!M2305</f>
        <v>0</v>
      </c>
      <c r="N581" s="652"/>
      <c r="O581" s="454" t="s">
        <v>689</v>
      </c>
    </row>
    <row r="582" spans="1:15" s="443" customFormat="1" ht="12.75" customHeight="1" x14ac:dyDescent="0.3">
      <c r="A582" s="399" t="s">
        <v>105</v>
      </c>
      <c r="B582" s="468">
        <f>'1A'!B2306</f>
        <v>0.140845070422535</v>
      </c>
      <c r="C582" s="469">
        <f>'1A'!C2306</f>
        <v>0.15449438202247201</v>
      </c>
      <c r="D582" s="469">
        <f>'1A'!D2306</f>
        <v>0.13163972286374101</v>
      </c>
      <c r="E582" s="468">
        <f>'1A'!E2306</f>
        <v>0.140845070422535</v>
      </c>
      <c r="F582" s="469">
        <f>'1A'!F2306</f>
        <v>0.14723926380368099</v>
      </c>
      <c r="G582" s="469">
        <f>'1A'!G2306</f>
        <v>0.143646408839779</v>
      </c>
      <c r="H582" s="468">
        <f>'1A'!H2306</f>
        <v>0</v>
      </c>
      <c r="I582" s="469">
        <f>'1A'!I2306</f>
        <v>0</v>
      </c>
      <c r="J582" s="469">
        <f>'1A'!J2306</f>
        <v>0</v>
      </c>
      <c r="K582" s="468">
        <f>'1A'!K2306</f>
        <v>0</v>
      </c>
      <c r="L582" s="469">
        <f>'1A'!L2306</f>
        <v>0</v>
      </c>
      <c r="M582" s="469">
        <f>'1A'!M2306</f>
        <v>0</v>
      </c>
      <c r="N582" s="652"/>
      <c r="O582" s="454" t="s">
        <v>689</v>
      </c>
    </row>
    <row r="583" spans="1:15" s="443" customFormat="1" x14ac:dyDescent="0.3">
      <c r="A583" s="473" t="s">
        <v>259</v>
      </c>
      <c r="B583" s="471">
        <f>'1A'!B2307</f>
        <v>71</v>
      </c>
      <c r="C583" s="472">
        <f>'1A'!C2307</f>
        <v>356</v>
      </c>
      <c r="D583" s="472">
        <f>'1A'!D2307</f>
        <v>866</v>
      </c>
      <c r="E583" s="471">
        <f>'1A'!E2307</f>
        <v>71</v>
      </c>
      <c r="F583" s="472">
        <f>'1A'!F2307</f>
        <v>163</v>
      </c>
      <c r="G583" s="472">
        <f>'1A'!G2307</f>
        <v>362</v>
      </c>
      <c r="H583" s="471">
        <f>'1A'!H2307</f>
        <v>0</v>
      </c>
      <c r="I583" s="472">
        <f>'1A'!I2307</f>
        <v>0</v>
      </c>
      <c r="J583" s="472">
        <f>'1A'!J2307</f>
        <v>0</v>
      </c>
      <c r="K583" s="471">
        <f>'1A'!K2307</f>
        <v>0</v>
      </c>
      <c r="L583" s="472">
        <f>'1A'!L2307</f>
        <v>0</v>
      </c>
      <c r="M583" s="472">
        <f>'1A'!M2307</f>
        <v>0</v>
      </c>
      <c r="N583" s="653"/>
      <c r="O583" s="454" t="s">
        <v>689</v>
      </c>
    </row>
    <row r="584" spans="1:15" s="442" customFormat="1" ht="12.75" customHeight="1" x14ac:dyDescent="0.3">
      <c r="A584" s="399" t="s">
        <v>194</v>
      </c>
      <c r="B584" s="400">
        <f>'1A'!B2308</f>
        <v>2.2676056338028201</v>
      </c>
      <c r="C584" s="401">
        <f>'1A'!C2308</f>
        <v>2.25561797752809</v>
      </c>
      <c r="D584" s="401">
        <f>'1A'!D2308</f>
        <v>2.2540415704388002</v>
      </c>
      <c r="E584" s="400">
        <f>'1A'!E2308</f>
        <v>2.2676056338028201</v>
      </c>
      <c r="F584" s="401">
        <f>'1A'!F2308</f>
        <v>2.26380368098159</v>
      </c>
      <c r="G584" s="401">
        <f>'1A'!G2308</f>
        <v>2.20165745856354</v>
      </c>
      <c r="H584" s="400">
        <f>'1A'!H2308</f>
        <v>0</v>
      </c>
      <c r="I584" s="401">
        <f>'1A'!I2308</f>
        <v>0</v>
      </c>
      <c r="J584" s="401">
        <f>'1A'!J2308</f>
        <v>0</v>
      </c>
      <c r="K584" s="400">
        <f>'1A'!K2308</f>
        <v>0</v>
      </c>
      <c r="L584" s="401">
        <f>'1A'!L2308</f>
        <v>0</v>
      </c>
      <c r="M584" s="401">
        <f>'1A'!M2308</f>
        <v>0</v>
      </c>
      <c r="N584" s="654"/>
      <c r="O584" s="454" t="s">
        <v>689</v>
      </c>
    </row>
    <row r="585" spans="1:15" s="443" customFormat="1" ht="12.75" customHeight="1" x14ac:dyDescent="0.3">
      <c r="A585" s="399" t="s">
        <v>174</v>
      </c>
      <c r="B585" s="400">
        <f>'1A'!B2309</f>
        <v>0.69606540084500801</v>
      </c>
      <c r="C585" s="401">
        <f>'1A'!C2309</f>
        <v>0.70758220354562995</v>
      </c>
      <c r="D585" s="401">
        <f>'1A'!D2309</f>
        <v>0.673281030660139</v>
      </c>
      <c r="E585" s="400">
        <f>'1A'!E2309</f>
        <v>0.69606540084500801</v>
      </c>
      <c r="F585" s="401">
        <f>'1A'!F2309</f>
        <v>0.70121781948032202</v>
      </c>
      <c r="G585" s="401">
        <f>'1A'!G2309</f>
        <v>0.67046724833790305</v>
      </c>
      <c r="H585" s="400">
        <f>'1A'!H2309</f>
        <v>0</v>
      </c>
      <c r="I585" s="401">
        <f>'1A'!I2309</f>
        <v>0</v>
      </c>
      <c r="J585" s="401">
        <f>'1A'!J2309</f>
        <v>0</v>
      </c>
      <c r="K585" s="400">
        <f>'1A'!K2309</f>
        <v>0</v>
      </c>
      <c r="L585" s="401">
        <f>'1A'!L2309</f>
        <v>0</v>
      </c>
      <c r="M585" s="401">
        <f>'1A'!M2309</f>
        <v>0</v>
      </c>
      <c r="N585" s="654"/>
      <c r="O585" s="454" t="s">
        <v>689</v>
      </c>
    </row>
    <row r="586" spans="1:15" s="443" customFormat="1" x14ac:dyDescent="0.3">
      <c r="A586" s="399" t="s">
        <v>260</v>
      </c>
      <c r="B586" s="400" t="str">
        <f>'1A'!B2310</f>
        <v>-</v>
      </c>
      <c r="C586" s="401" t="str">
        <f>'1A'!C2310</f>
        <v xml:space="preserve"> </v>
      </c>
      <c r="D586" s="401" t="str">
        <f>'1A'!D2310</f>
        <v xml:space="preserve"> </v>
      </c>
      <c r="E586" s="400" t="str">
        <f>'1A'!E2310</f>
        <v>-</v>
      </c>
      <c r="F586" s="401" t="str">
        <f>'1A'!F2310</f>
        <v xml:space="preserve"> </v>
      </c>
      <c r="G586" s="401" t="str">
        <f>'1A'!G2310</f>
        <v xml:space="preserve"> </v>
      </c>
      <c r="H586" s="400">
        <f>'1A'!H2310</f>
        <v>0</v>
      </c>
      <c r="I586" s="401">
        <f>'1A'!I2310</f>
        <v>0</v>
      </c>
      <c r="J586" s="401">
        <f>'1A'!J2310</f>
        <v>0</v>
      </c>
      <c r="K586" s="400">
        <f>'1A'!K2310</f>
        <v>0</v>
      </c>
      <c r="L586" s="401">
        <f>'1A'!L2310</f>
        <v>0</v>
      </c>
      <c r="M586" s="401">
        <f>'1A'!M2310</f>
        <v>0</v>
      </c>
      <c r="N586" s="654"/>
      <c r="O586" s="454" t="s">
        <v>689</v>
      </c>
    </row>
    <row r="587" spans="1:15" s="442" customFormat="1" ht="12.75" customHeight="1" x14ac:dyDescent="0.3">
      <c r="A587" s="399" t="s">
        <v>173</v>
      </c>
      <c r="B587" s="400" t="str">
        <f>'1A'!B2311</f>
        <v>-</v>
      </c>
      <c r="C587" s="401">
        <f>'1A'!C2311</f>
        <v>1.6941715343688737E-2</v>
      </c>
      <c r="D587" s="401">
        <f>'1A'!D2311</f>
        <v>2.0146213462631853E-2</v>
      </c>
      <c r="E587" s="400" t="str">
        <f>'1A'!E2311</f>
        <v>-</v>
      </c>
      <c r="F587" s="401">
        <f>'1A'!F2311</f>
        <v>5.4219284159774178E-3</v>
      </c>
      <c r="G587" s="401">
        <f>'1A'!G2311</f>
        <v>9.8361516394374918E-2</v>
      </c>
      <c r="H587" s="400">
        <f>'1A'!H2311</f>
        <v>0</v>
      </c>
      <c r="I587" s="401">
        <f>'1A'!I2311</f>
        <v>0</v>
      </c>
      <c r="J587" s="401">
        <f>'1A'!J2311</f>
        <v>0</v>
      </c>
      <c r="K587" s="400">
        <f>'1A'!K2311</f>
        <v>0</v>
      </c>
      <c r="L587" s="401">
        <f>'1A'!L2311</f>
        <v>0</v>
      </c>
      <c r="M587" s="401">
        <f>'1A'!M2311</f>
        <v>0</v>
      </c>
      <c r="N587" s="654"/>
      <c r="O587" s="454" t="s">
        <v>689</v>
      </c>
    </row>
    <row r="588" spans="1:15" s="442" customFormat="1" ht="26" x14ac:dyDescent="0.3">
      <c r="A588" s="465" t="s">
        <v>757</v>
      </c>
      <c r="B588" s="466">
        <f>'1A'!B2312</f>
        <v>0.19718309859154901</v>
      </c>
      <c r="C588" s="467">
        <f>'1A'!C2312</f>
        <v>0.27247191011235999</v>
      </c>
      <c r="D588" s="467">
        <f>'1A'!D2312</f>
        <v>0.24913093858632701</v>
      </c>
      <c r="E588" s="466">
        <f>'1A'!E2312</f>
        <v>0.19718309859154901</v>
      </c>
      <c r="F588" s="467">
        <f>'1A'!F2312</f>
        <v>0.28834355828220898</v>
      </c>
      <c r="G588" s="467">
        <f>'1A'!G2312</f>
        <v>0.25207756232687001</v>
      </c>
      <c r="H588" s="466">
        <f>'1A'!H2312</f>
        <v>0</v>
      </c>
      <c r="I588" s="467">
        <f>'1A'!I2312</f>
        <v>0</v>
      </c>
      <c r="J588" s="467">
        <f>'1A'!J2312</f>
        <v>0</v>
      </c>
      <c r="K588" s="466">
        <f>'1A'!K2312</f>
        <v>0</v>
      </c>
      <c r="L588" s="467">
        <f>'1A'!L2312</f>
        <v>0</v>
      </c>
      <c r="M588" s="467">
        <f>'1A'!M2312</f>
        <v>0</v>
      </c>
      <c r="N588" s="651" t="s">
        <v>301</v>
      </c>
      <c r="O588" s="454" t="s">
        <v>689</v>
      </c>
    </row>
    <row r="589" spans="1:15" s="443" customFormat="1" x14ac:dyDescent="0.3">
      <c r="A589" s="399" t="s">
        <v>104</v>
      </c>
      <c r="B589" s="468">
        <f>'1A'!B2313</f>
        <v>0.50704225352112697</v>
      </c>
      <c r="C589" s="469">
        <f>'1A'!C2313</f>
        <v>0.46348314606741597</v>
      </c>
      <c r="D589" s="469">
        <f>'1A'!D2313</f>
        <v>0.46581691772885297</v>
      </c>
      <c r="E589" s="468">
        <f>'1A'!E2313</f>
        <v>0.50704225352112697</v>
      </c>
      <c r="F589" s="469">
        <f>'1A'!F2313</f>
        <v>0.48466257668711699</v>
      </c>
      <c r="G589" s="469">
        <f>'1A'!G2313</f>
        <v>0.48476454293628801</v>
      </c>
      <c r="H589" s="468">
        <f>'1A'!H2313</f>
        <v>0</v>
      </c>
      <c r="I589" s="469">
        <f>'1A'!I2313</f>
        <v>0</v>
      </c>
      <c r="J589" s="469">
        <f>'1A'!J2313</f>
        <v>0</v>
      </c>
      <c r="K589" s="468">
        <f>'1A'!K2313</f>
        <v>0</v>
      </c>
      <c r="L589" s="469">
        <f>'1A'!L2313</f>
        <v>0</v>
      </c>
      <c r="M589" s="469">
        <f>'1A'!M2313</f>
        <v>0</v>
      </c>
      <c r="N589" s="652"/>
      <c r="O589" s="454" t="s">
        <v>689</v>
      </c>
    </row>
    <row r="590" spans="1:15" s="443" customFormat="1" x14ac:dyDescent="0.3">
      <c r="A590" s="399" t="s">
        <v>105</v>
      </c>
      <c r="B590" s="468">
        <f>'1A'!B2314</f>
        <v>0.29577464788732399</v>
      </c>
      <c r="C590" s="469">
        <f>'1A'!C2314</f>
        <v>0.26404494382022498</v>
      </c>
      <c r="D590" s="469">
        <f>'1A'!D2314</f>
        <v>0.28505214368482001</v>
      </c>
      <c r="E590" s="468">
        <f>'1A'!E2314</f>
        <v>0.29577464788732399</v>
      </c>
      <c r="F590" s="469">
        <f>'1A'!F2314</f>
        <v>0.22699386503067501</v>
      </c>
      <c r="G590" s="469">
        <f>'1A'!G2314</f>
        <v>0.26315789473684198</v>
      </c>
      <c r="H590" s="468">
        <f>'1A'!H2314</f>
        <v>0</v>
      </c>
      <c r="I590" s="469">
        <f>'1A'!I2314</f>
        <v>0</v>
      </c>
      <c r="J590" s="469">
        <f>'1A'!J2314</f>
        <v>0</v>
      </c>
      <c r="K590" s="468">
        <f>'1A'!K2314</f>
        <v>0</v>
      </c>
      <c r="L590" s="469">
        <f>'1A'!L2314</f>
        <v>0</v>
      </c>
      <c r="M590" s="469">
        <f>'1A'!M2314</f>
        <v>0</v>
      </c>
      <c r="N590" s="652"/>
      <c r="O590" s="454" t="s">
        <v>689</v>
      </c>
    </row>
    <row r="591" spans="1:15" s="443" customFormat="1" x14ac:dyDescent="0.3">
      <c r="A591" s="473" t="s">
        <v>259</v>
      </c>
      <c r="B591" s="471">
        <f>'1A'!B2315</f>
        <v>71</v>
      </c>
      <c r="C591" s="472">
        <f>'1A'!C2315</f>
        <v>356</v>
      </c>
      <c r="D591" s="472">
        <f>'1A'!D2315</f>
        <v>863</v>
      </c>
      <c r="E591" s="471">
        <f>'1A'!E2315</f>
        <v>71</v>
      </c>
      <c r="F591" s="472">
        <f>'1A'!F2315</f>
        <v>163</v>
      </c>
      <c r="G591" s="472">
        <f>'1A'!G2315</f>
        <v>361</v>
      </c>
      <c r="H591" s="471">
        <f>'1A'!H2315</f>
        <v>0</v>
      </c>
      <c r="I591" s="472">
        <f>'1A'!I2315</f>
        <v>0</v>
      </c>
      <c r="J591" s="472">
        <f>'1A'!J2315</f>
        <v>0</v>
      </c>
      <c r="K591" s="471">
        <f>'1A'!K2315</f>
        <v>0</v>
      </c>
      <c r="L591" s="472">
        <f>'1A'!L2315</f>
        <v>0</v>
      </c>
      <c r="M591" s="472">
        <f>'1A'!M2315</f>
        <v>0</v>
      </c>
      <c r="N591" s="653"/>
      <c r="O591" s="454" t="s">
        <v>689</v>
      </c>
    </row>
    <row r="592" spans="1:15" s="443" customFormat="1" x14ac:dyDescent="0.3">
      <c r="A592" s="399" t="s">
        <v>194</v>
      </c>
      <c r="B592" s="400">
        <f>'1A'!B2316</f>
        <v>1.9014084507042299</v>
      </c>
      <c r="C592" s="401">
        <f>'1A'!C2316</f>
        <v>2.0084269662921299</v>
      </c>
      <c r="D592" s="401">
        <f>'1A'!D2316</f>
        <v>1.9640787949015099</v>
      </c>
      <c r="E592" s="400">
        <f>'1A'!E2316</f>
        <v>1.9014084507042299</v>
      </c>
      <c r="F592" s="401">
        <f>'1A'!F2316</f>
        <v>2.0613496932515298</v>
      </c>
      <c r="G592" s="401">
        <f>'1A'!G2316</f>
        <v>1.98891966759003</v>
      </c>
      <c r="H592" s="400">
        <f>'1A'!H2316</f>
        <v>0</v>
      </c>
      <c r="I592" s="401">
        <f>'1A'!I2316</f>
        <v>0</v>
      </c>
      <c r="J592" s="401">
        <f>'1A'!J2316</f>
        <v>0</v>
      </c>
      <c r="K592" s="400">
        <f>'1A'!K2316</f>
        <v>0</v>
      </c>
      <c r="L592" s="401">
        <f>'1A'!L2316</f>
        <v>0</v>
      </c>
      <c r="M592" s="401">
        <f>'1A'!M2316</f>
        <v>0</v>
      </c>
      <c r="N592" s="654"/>
      <c r="O592" s="454" t="s">
        <v>689</v>
      </c>
    </row>
    <row r="593" spans="1:15" s="443" customFormat="1" x14ac:dyDescent="0.3">
      <c r="A593" s="399" t="s">
        <v>174</v>
      </c>
      <c r="B593" s="400">
        <f>'1A'!B2317</f>
        <v>0.70010059639342004</v>
      </c>
      <c r="C593" s="401">
        <f>'1A'!C2317</f>
        <v>0.73345548959322204</v>
      </c>
      <c r="D593" s="401">
        <f>'1A'!D2317</f>
        <v>0.73041834200751399</v>
      </c>
      <c r="E593" s="400">
        <f>'1A'!E2317</f>
        <v>0.70010059639342004</v>
      </c>
      <c r="F593" s="401">
        <f>'1A'!F2317</f>
        <v>0.717447907806951</v>
      </c>
      <c r="G593" s="401">
        <f>'1A'!G2317</f>
        <v>0.71870964364067902</v>
      </c>
      <c r="H593" s="400">
        <f>'1A'!H2317</f>
        <v>0</v>
      </c>
      <c r="I593" s="401">
        <f>'1A'!I2317</f>
        <v>0</v>
      </c>
      <c r="J593" s="401">
        <f>'1A'!J2317</f>
        <v>0</v>
      </c>
      <c r="K593" s="400">
        <f>'1A'!K2317</f>
        <v>0</v>
      </c>
      <c r="L593" s="401">
        <f>'1A'!L2317</f>
        <v>0</v>
      </c>
      <c r="M593" s="401">
        <f>'1A'!M2317</f>
        <v>0</v>
      </c>
      <c r="N593" s="654"/>
      <c r="O593" s="454" t="s">
        <v>689</v>
      </c>
    </row>
    <row r="594" spans="1:15" s="443" customFormat="1" x14ac:dyDescent="0.3">
      <c r="A594" s="399" t="s">
        <v>260</v>
      </c>
      <c r="B594" s="400" t="str">
        <f>'1A'!B2318</f>
        <v>-</v>
      </c>
      <c r="C594" s="401" t="str">
        <f>'1A'!C2318</f>
        <v xml:space="preserve"> </v>
      </c>
      <c r="D594" s="401" t="str">
        <f>'1A'!D2318</f>
        <v xml:space="preserve"> </v>
      </c>
      <c r="E594" s="400" t="str">
        <f>'1A'!E2318</f>
        <v>-</v>
      </c>
      <c r="F594" s="401" t="str">
        <f>'1A'!F2318</f>
        <v xml:space="preserve"> </v>
      </c>
      <c r="G594" s="401" t="str">
        <f>'1A'!G2318</f>
        <v xml:space="preserve"> </v>
      </c>
      <c r="H594" s="400">
        <f>'1A'!H2318</f>
        <v>0</v>
      </c>
      <c r="I594" s="401">
        <f>'1A'!I2318</f>
        <v>0</v>
      </c>
      <c r="J594" s="401">
        <f>'1A'!J2318</f>
        <v>0</v>
      </c>
      <c r="K594" s="400">
        <f>'1A'!K2318</f>
        <v>0</v>
      </c>
      <c r="L594" s="401">
        <f>'1A'!L2318</f>
        <v>0</v>
      </c>
      <c r="M594" s="401">
        <f>'1A'!M2318</f>
        <v>0</v>
      </c>
      <c r="N594" s="654"/>
      <c r="O594" s="454" t="s">
        <v>689</v>
      </c>
    </row>
    <row r="595" spans="1:15" s="443" customFormat="1" x14ac:dyDescent="0.3">
      <c r="A595" s="399" t="s">
        <v>173</v>
      </c>
      <c r="B595" s="400" t="str">
        <f>'1A'!B2319</f>
        <v>-</v>
      </c>
      <c r="C595" s="401">
        <f>'1A'!C2319</f>
        <v>-0.14591003422341683</v>
      </c>
      <c r="D595" s="401">
        <f>'1A'!D2319</f>
        <v>-8.5800616705536278E-2</v>
      </c>
      <c r="E595" s="400" t="str">
        <f>'1A'!E2319</f>
        <v>-</v>
      </c>
      <c r="F595" s="401">
        <f>'1A'!F2319</f>
        <v>-0.22293080906207965</v>
      </c>
      <c r="G595" s="401">
        <f>'1A'!G2319</f>
        <v>-0.12176157320292141</v>
      </c>
      <c r="H595" s="400">
        <f>'1A'!H2319</f>
        <v>0</v>
      </c>
      <c r="I595" s="401">
        <f>'1A'!I2319</f>
        <v>0</v>
      </c>
      <c r="J595" s="401">
        <f>'1A'!J2319</f>
        <v>0</v>
      </c>
      <c r="K595" s="400">
        <f>'1A'!K2319</f>
        <v>0</v>
      </c>
      <c r="L595" s="401">
        <f>'1A'!L2319</f>
        <v>0</v>
      </c>
      <c r="M595" s="401">
        <f>'1A'!M2319</f>
        <v>0</v>
      </c>
      <c r="N595" s="654"/>
      <c r="O595" s="454" t="s">
        <v>689</v>
      </c>
    </row>
    <row r="596" spans="1:15" ht="26" x14ac:dyDescent="0.3">
      <c r="A596" s="465" t="s">
        <v>758</v>
      </c>
      <c r="B596" s="466">
        <f>'1A'!B2320</f>
        <v>0.50704225352112697</v>
      </c>
      <c r="C596" s="467">
        <f>'1A'!C2320</f>
        <v>0.44662921348314599</v>
      </c>
      <c r="D596" s="467">
        <f>'1A'!D2320</f>
        <v>0.43619489559164698</v>
      </c>
      <c r="E596" s="466">
        <f>'1A'!E2320</f>
        <v>0.50704225352112697</v>
      </c>
      <c r="F596" s="467">
        <f>'1A'!F2320</f>
        <v>0.49079754601226999</v>
      </c>
      <c r="G596" s="467">
        <f>'1A'!G2320</f>
        <v>0.422222222222222</v>
      </c>
      <c r="H596" s="466">
        <f>'1A'!H2320</f>
        <v>0</v>
      </c>
      <c r="I596" s="467">
        <f>'1A'!I2320</f>
        <v>0</v>
      </c>
      <c r="J596" s="467">
        <f>'1A'!J2320</f>
        <v>0</v>
      </c>
      <c r="K596" s="466">
        <f>'1A'!K2320</f>
        <v>0</v>
      </c>
      <c r="L596" s="467">
        <f>'1A'!L2320</f>
        <v>0</v>
      </c>
      <c r="M596" s="467">
        <f>'1A'!M2320</f>
        <v>0</v>
      </c>
      <c r="N596" s="651" t="s">
        <v>301</v>
      </c>
      <c r="O596" s="454" t="s">
        <v>689</v>
      </c>
    </row>
    <row r="597" spans="1:15" x14ac:dyDescent="0.3">
      <c r="A597" s="399" t="s">
        <v>104</v>
      </c>
      <c r="B597" s="468">
        <f>'1A'!B2321</f>
        <v>0.42253521126760601</v>
      </c>
      <c r="C597" s="469">
        <f>'1A'!C2321</f>
        <v>0.46910112359550599</v>
      </c>
      <c r="D597" s="469">
        <f>'1A'!D2321</f>
        <v>0.48607888631090501</v>
      </c>
      <c r="E597" s="468">
        <f>'1A'!E2321</f>
        <v>0.42253521126760601</v>
      </c>
      <c r="F597" s="469">
        <f>'1A'!F2321</f>
        <v>0.43558282208589</v>
      </c>
      <c r="G597" s="469">
        <f>'1A'!G2321</f>
        <v>0.49722222222222201</v>
      </c>
      <c r="H597" s="468">
        <f>'1A'!H2321</f>
        <v>0</v>
      </c>
      <c r="I597" s="469">
        <f>'1A'!I2321</f>
        <v>0</v>
      </c>
      <c r="J597" s="469">
        <f>'1A'!J2321</f>
        <v>0</v>
      </c>
      <c r="K597" s="468">
        <f>'1A'!K2321</f>
        <v>0</v>
      </c>
      <c r="L597" s="469">
        <f>'1A'!L2321</f>
        <v>0</v>
      </c>
      <c r="M597" s="469">
        <f>'1A'!M2321</f>
        <v>0</v>
      </c>
      <c r="N597" s="652"/>
      <c r="O597" s="454" t="s">
        <v>689</v>
      </c>
    </row>
    <row r="598" spans="1:15" x14ac:dyDescent="0.3">
      <c r="A598" s="399" t="s">
        <v>105</v>
      </c>
      <c r="B598" s="468">
        <f>'1A'!B2322</f>
        <v>7.0422535211267595E-2</v>
      </c>
      <c r="C598" s="469">
        <f>'1A'!C2322</f>
        <v>8.4269662921348298E-2</v>
      </c>
      <c r="D598" s="469">
        <f>'1A'!D2322</f>
        <v>7.77262180974478E-2</v>
      </c>
      <c r="E598" s="468">
        <f>'1A'!E2322</f>
        <v>7.0422535211267595E-2</v>
      </c>
      <c r="F598" s="469">
        <f>'1A'!F2322</f>
        <v>7.3619631901840496E-2</v>
      </c>
      <c r="G598" s="469">
        <f>'1A'!G2322</f>
        <v>8.0555555555555505E-2</v>
      </c>
      <c r="H598" s="468">
        <f>'1A'!H2322</f>
        <v>0</v>
      </c>
      <c r="I598" s="469">
        <f>'1A'!I2322</f>
        <v>0</v>
      </c>
      <c r="J598" s="469">
        <f>'1A'!J2322</f>
        <v>0</v>
      </c>
      <c r="K598" s="468">
        <f>'1A'!K2322</f>
        <v>0</v>
      </c>
      <c r="L598" s="469">
        <f>'1A'!L2322</f>
        <v>0</v>
      </c>
      <c r="M598" s="469">
        <f>'1A'!M2322</f>
        <v>0</v>
      </c>
      <c r="N598" s="652"/>
      <c r="O598" s="454" t="s">
        <v>689</v>
      </c>
    </row>
    <row r="599" spans="1:15" x14ac:dyDescent="0.3">
      <c r="A599" s="473" t="s">
        <v>259</v>
      </c>
      <c r="B599" s="471">
        <f>'1A'!B2323</f>
        <v>71</v>
      </c>
      <c r="C599" s="472">
        <f>'1A'!C2323</f>
        <v>356</v>
      </c>
      <c r="D599" s="472">
        <f>'1A'!D2323</f>
        <v>862</v>
      </c>
      <c r="E599" s="471">
        <f>'1A'!E2323</f>
        <v>71</v>
      </c>
      <c r="F599" s="472">
        <f>'1A'!F2323</f>
        <v>163</v>
      </c>
      <c r="G599" s="472">
        <f>'1A'!G2323</f>
        <v>360</v>
      </c>
      <c r="H599" s="471">
        <f>'1A'!H2323</f>
        <v>0</v>
      </c>
      <c r="I599" s="472">
        <f>'1A'!I2323</f>
        <v>0</v>
      </c>
      <c r="J599" s="472">
        <f>'1A'!J2323</f>
        <v>0</v>
      </c>
      <c r="K599" s="471">
        <f>'1A'!K2323</f>
        <v>0</v>
      </c>
      <c r="L599" s="472">
        <f>'1A'!L2323</f>
        <v>0</v>
      </c>
      <c r="M599" s="472">
        <f>'1A'!M2323</f>
        <v>0</v>
      </c>
      <c r="N599" s="653"/>
      <c r="O599" s="454" t="s">
        <v>689</v>
      </c>
    </row>
    <row r="600" spans="1:15" x14ac:dyDescent="0.3">
      <c r="A600" s="399" t="s">
        <v>194</v>
      </c>
      <c r="B600" s="400">
        <f>'1A'!B2324</f>
        <v>2.4366197183098599</v>
      </c>
      <c r="C600" s="401">
        <f>'1A'!C2324</f>
        <v>2.3623595505617998</v>
      </c>
      <c r="D600" s="401">
        <f>'1A'!D2324</f>
        <v>2.3584686774942001</v>
      </c>
      <c r="E600" s="400">
        <f>'1A'!E2324</f>
        <v>2.4366197183098599</v>
      </c>
      <c r="F600" s="401">
        <f>'1A'!F2324</f>
        <v>2.4171779141104301</v>
      </c>
      <c r="G600" s="401">
        <f>'1A'!G2324</f>
        <v>2.3416666666666699</v>
      </c>
      <c r="H600" s="400">
        <f>'1A'!H2324</f>
        <v>0</v>
      </c>
      <c r="I600" s="401">
        <f>'1A'!I2324</f>
        <v>0</v>
      </c>
      <c r="J600" s="401">
        <f>'1A'!J2324</f>
        <v>0</v>
      </c>
      <c r="K600" s="400">
        <f>'1A'!K2324</f>
        <v>0</v>
      </c>
      <c r="L600" s="401">
        <f>'1A'!L2324</f>
        <v>0</v>
      </c>
      <c r="M600" s="401">
        <f>'1A'!M2324</f>
        <v>0</v>
      </c>
      <c r="N600" s="654"/>
      <c r="O600" s="454" t="s">
        <v>689</v>
      </c>
    </row>
    <row r="601" spans="1:15" x14ac:dyDescent="0.3">
      <c r="A601" s="399" t="s">
        <v>174</v>
      </c>
      <c r="B601" s="400">
        <f>'1A'!B2325</f>
        <v>0.62638177236290205</v>
      </c>
      <c r="C601" s="401">
        <f>'1A'!C2325</f>
        <v>0.63302452609746795</v>
      </c>
      <c r="D601" s="401">
        <f>'1A'!D2325</f>
        <v>0.62118351938479099</v>
      </c>
      <c r="E601" s="400">
        <f>'1A'!E2325</f>
        <v>0.62638177236290205</v>
      </c>
      <c r="F601" s="401">
        <f>'1A'!F2325</f>
        <v>0.62672922186052105</v>
      </c>
      <c r="G601" s="401">
        <f>'1A'!G2325</f>
        <v>0.62218726412829595</v>
      </c>
      <c r="H601" s="400">
        <f>'1A'!H2325</f>
        <v>0</v>
      </c>
      <c r="I601" s="401">
        <f>'1A'!I2325</f>
        <v>0</v>
      </c>
      <c r="J601" s="401">
        <f>'1A'!J2325</f>
        <v>0</v>
      </c>
      <c r="K601" s="400">
        <f>'1A'!K2325</f>
        <v>0</v>
      </c>
      <c r="L601" s="401">
        <f>'1A'!L2325</f>
        <v>0</v>
      </c>
      <c r="M601" s="401">
        <f>'1A'!M2325</f>
        <v>0</v>
      </c>
      <c r="N601" s="654"/>
      <c r="O601" s="454" t="s">
        <v>689</v>
      </c>
    </row>
    <row r="602" spans="1:15" x14ac:dyDescent="0.3">
      <c r="A602" s="399" t="s">
        <v>260</v>
      </c>
      <c r="B602" s="400" t="str">
        <f>'1A'!B2326</f>
        <v>-</v>
      </c>
      <c r="C602" s="401" t="str">
        <f>'1A'!C2326</f>
        <v xml:space="preserve"> </v>
      </c>
      <c r="D602" s="401" t="str">
        <f>'1A'!D2326</f>
        <v xml:space="preserve"> </v>
      </c>
      <c r="E602" s="400" t="str">
        <f>'1A'!E2326</f>
        <v>-</v>
      </c>
      <c r="F602" s="401" t="str">
        <f>'1A'!F2326</f>
        <v xml:space="preserve"> </v>
      </c>
      <c r="G602" s="401" t="str">
        <f>'1A'!G2326</f>
        <v xml:space="preserve"> </v>
      </c>
      <c r="H602" s="400">
        <f>'1A'!H2326</f>
        <v>0</v>
      </c>
      <c r="I602" s="401">
        <f>'1A'!I2326</f>
        <v>0</v>
      </c>
      <c r="J602" s="401">
        <f>'1A'!J2326</f>
        <v>0</v>
      </c>
      <c r="K602" s="400">
        <f>'1A'!K2326</f>
        <v>0</v>
      </c>
      <c r="L602" s="401">
        <f>'1A'!L2326</f>
        <v>0</v>
      </c>
      <c r="M602" s="401">
        <f>'1A'!M2326</f>
        <v>0</v>
      </c>
      <c r="N602" s="654"/>
      <c r="O602" s="454" t="s">
        <v>689</v>
      </c>
    </row>
    <row r="603" spans="1:15" x14ac:dyDescent="0.3">
      <c r="A603" s="399" t="s">
        <v>173</v>
      </c>
      <c r="B603" s="400" t="str">
        <f>'1A'!B2327</f>
        <v>-</v>
      </c>
      <c r="C603" s="401">
        <f>'1A'!C2327</f>
        <v>0.11731009571756486</v>
      </c>
      <c r="D603" s="401">
        <f>'1A'!D2327</f>
        <v>0.12580990701919975</v>
      </c>
      <c r="E603" s="400" t="str">
        <f>'1A'!E2327</f>
        <v>-</v>
      </c>
      <c r="F603" s="401">
        <f>'1A'!F2327</f>
        <v>3.1021059049575549E-2</v>
      </c>
      <c r="G603" s="401">
        <f>'1A'!G2327</f>
        <v>0.15261169284173992</v>
      </c>
      <c r="H603" s="400">
        <f>'1A'!H2327</f>
        <v>0</v>
      </c>
      <c r="I603" s="401">
        <f>'1A'!I2327</f>
        <v>0</v>
      </c>
      <c r="J603" s="401">
        <f>'1A'!J2327</f>
        <v>0</v>
      </c>
      <c r="K603" s="400">
        <f>'1A'!K2327</f>
        <v>0</v>
      </c>
      <c r="L603" s="401">
        <f>'1A'!L2327</f>
        <v>0</v>
      </c>
      <c r="M603" s="401">
        <f>'1A'!M2327</f>
        <v>0</v>
      </c>
      <c r="N603" s="654"/>
      <c r="O603" s="454" t="s">
        <v>689</v>
      </c>
    </row>
    <row r="604" spans="1:15" ht="26" x14ac:dyDescent="0.3">
      <c r="A604" s="465" t="s">
        <v>759</v>
      </c>
      <c r="B604" s="466">
        <f>'1A'!B2328</f>
        <v>0.39436619718309901</v>
      </c>
      <c r="C604" s="467">
        <f>'1A'!C2328</f>
        <v>0.376404494382022</v>
      </c>
      <c r="D604" s="467">
        <f>'1A'!D2328</f>
        <v>0.38095238095238099</v>
      </c>
      <c r="E604" s="466">
        <f>'1A'!E2328</f>
        <v>0.39436619718309901</v>
      </c>
      <c r="F604" s="467">
        <f>'1A'!F2328</f>
        <v>0.34969325153374198</v>
      </c>
      <c r="G604" s="467">
        <f>'1A'!G2328</f>
        <v>0.31652661064425802</v>
      </c>
      <c r="H604" s="466">
        <f>'1A'!H2328</f>
        <v>0</v>
      </c>
      <c r="I604" s="467">
        <f>'1A'!I2328</f>
        <v>0</v>
      </c>
      <c r="J604" s="467">
        <f>'1A'!J2328</f>
        <v>0</v>
      </c>
      <c r="K604" s="466">
        <f>'1A'!K2328</f>
        <v>0</v>
      </c>
      <c r="L604" s="467">
        <f>'1A'!L2328</f>
        <v>0</v>
      </c>
      <c r="M604" s="467">
        <f>'1A'!M2328</f>
        <v>0</v>
      </c>
      <c r="N604" s="651" t="s">
        <v>301</v>
      </c>
      <c r="O604" s="454" t="s">
        <v>689</v>
      </c>
    </row>
    <row r="605" spans="1:15" x14ac:dyDescent="0.3">
      <c r="A605" s="399" t="s">
        <v>104</v>
      </c>
      <c r="B605" s="468">
        <f>'1A'!B2329</f>
        <v>0.49295774647887303</v>
      </c>
      <c r="C605" s="469">
        <f>'1A'!C2329</f>
        <v>0.50842696629213502</v>
      </c>
      <c r="D605" s="469">
        <f>'1A'!D2329</f>
        <v>0.50290360046457605</v>
      </c>
      <c r="E605" s="468">
        <f>'1A'!E2329</f>
        <v>0.49295774647887303</v>
      </c>
      <c r="F605" s="469">
        <f>'1A'!F2329</f>
        <v>0.52147239263803702</v>
      </c>
      <c r="G605" s="469">
        <f>'1A'!G2329</f>
        <v>0.53501400560224099</v>
      </c>
      <c r="H605" s="468">
        <f>'1A'!H2329</f>
        <v>0</v>
      </c>
      <c r="I605" s="469">
        <f>'1A'!I2329</f>
        <v>0</v>
      </c>
      <c r="J605" s="469">
        <f>'1A'!J2329</f>
        <v>0</v>
      </c>
      <c r="K605" s="468">
        <f>'1A'!K2329</f>
        <v>0</v>
      </c>
      <c r="L605" s="469">
        <f>'1A'!L2329</f>
        <v>0</v>
      </c>
      <c r="M605" s="469">
        <f>'1A'!M2329</f>
        <v>0</v>
      </c>
      <c r="N605" s="652"/>
      <c r="O605" s="454" t="s">
        <v>689</v>
      </c>
    </row>
    <row r="606" spans="1:15" x14ac:dyDescent="0.3">
      <c r="A606" s="399" t="s">
        <v>105</v>
      </c>
      <c r="B606" s="468">
        <f>'1A'!B2330</f>
        <v>0.11267605633802801</v>
      </c>
      <c r="C606" s="469">
        <f>'1A'!C2330</f>
        <v>0.11516853932584301</v>
      </c>
      <c r="D606" s="469">
        <f>'1A'!D2330</f>
        <v>0.116144018583043</v>
      </c>
      <c r="E606" s="468">
        <f>'1A'!E2330</f>
        <v>0.11267605633802801</v>
      </c>
      <c r="F606" s="469">
        <f>'1A'!F2330</f>
        <v>0.128834355828221</v>
      </c>
      <c r="G606" s="469">
        <f>'1A'!G2330</f>
        <v>0.14845938375350101</v>
      </c>
      <c r="H606" s="468">
        <f>'1A'!H2330</f>
        <v>0</v>
      </c>
      <c r="I606" s="469">
        <f>'1A'!I2330</f>
        <v>0</v>
      </c>
      <c r="J606" s="469">
        <f>'1A'!J2330</f>
        <v>0</v>
      </c>
      <c r="K606" s="468">
        <f>'1A'!K2330</f>
        <v>0</v>
      </c>
      <c r="L606" s="469">
        <f>'1A'!L2330</f>
        <v>0</v>
      </c>
      <c r="M606" s="469">
        <f>'1A'!M2330</f>
        <v>0</v>
      </c>
      <c r="N606" s="652"/>
      <c r="O606" s="454" t="s">
        <v>689</v>
      </c>
    </row>
    <row r="607" spans="1:15" x14ac:dyDescent="0.3">
      <c r="A607" s="473" t="s">
        <v>259</v>
      </c>
      <c r="B607" s="471">
        <f>'1A'!B2331</f>
        <v>71</v>
      </c>
      <c r="C607" s="472">
        <f>'1A'!C2331</f>
        <v>356</v>
      </c>
      <c r="D607" s="472">
        <f>'1A'!D2331</f>
        <v>861</v>
      </c>
      <c r="E607" s="471">
        <f>'1A'!E2331</f>
        <v>71</v>
      </c>
      <c r="F607" s="472">
        <f>'1A'!F2331</f>
        <v>163</v>
      </c>
      <c r="G607" s="472">
        <f>'1A'!G2331</f>
        <v>357</v>
      </c>
      <c r="H607" s="471">
        <f>'1A'!H2331</f>
        <v>0</v>
      </c>
      <c r="I607" s="472">
        <f>'1A'!I2331</f>
        <v>0</v>
      </c>
      <c r="J607" s="472">
        <f>'1A'!J2331</f>
        <v>0</v>
      </c>
      <c r="K607" s="471">
        <f>'1A'!K2331</f>
        <v>0</v>
      </c>
      <c r="L607" s="472">
        <f>'1A'!L2331</f>
        <v>0</v>
      </c>
      <c r="M607" s="472">
        <f>'1A'!M2331</f>
        <v>0</v>
      </c>
      <c r="N607" s="653"/>
      <c r="O607" s="454" t="s">
        <v>689</v>
      </c>
    </row>
    <row r="608" spans="1:15" x14ac:dyDescent="0.3">
      <c r="A608" s="399" t="s">
        <v>194</v>
      </c>
      <c r="B608" s="400">
        <f>'1A'!B2332</f>
        <v>2.28169014084507</v>
      </c>
      <c r="C608" s="401">
        <f>'1A'!C2332</f>
        <v>2.26123595505618</v>
      </c>
      <c r="D608" s="401">
        <f>'1A'!D2332</f>
        <v>2.2648083623693398</v>
      </c>
      <c r="E608" s="400">
        <f>'1A'!E2332</f>
        <v>2.28169014084507</v>
      </c>
      <c r="F608" s="401">
        <f>'1A'!F2332</f>
        <v>2.2208588957055202</v>
      </c>
      <c r="G608" s="401">
        <f>'1A'!G2332</f>
        <v>2.1680672268907601</v>
      </c>
      <c r="H608" s="400">
        <f>'1A'!H2332</f>
        <v>0</v>
      </c>
      <c r="I608" s="401">
        <f>'1A'!I2332</f>
        <v>0</v>
      </c>
      <c r="J608" s="401">
        <f>'1A'!J2332</f>
        <v>0</v>
      </c>
      <c r="K608" s="400">
        <f>'1A'!K2332</f>
        <v>0</v>
      </c>
      <c r="L608" s="401">
        <f>'1A'!L2332</f>
        <v>0</v>
      </c>
      <c r="M608" s="401">
        <f>'1A'!M2332</f>
        <v>0</v>
      </c>
      <c r="N608" s="654"/>
      <c r="O608" s="454" t="s">
        <v>689</v>
      </c>
    </row>
    <row r="609" spans="1:15" x14ac:dyDescent="0.3">
      <c r="A609" s="399" t="s">
        <v>174</v>
      </c>
      <c r="B609" s="400">
        <f>'1A'!B2333</f>
        <v>0.65863709043858798</v>
      </c>
      <c r="C609" s="401">
        <f>'1A'!C2333</f>
        <v>0.65155297943716906</v>
      </c>
      <c r="D609" s="401">
        <f>'1A'!D2333</f>
        <v>0.65381144904837396</v>
      </c>
      <c r="E609" s="400">
        <f>'1A'!E2333</f>
        <v>0.65863709043858798</v>
      </c>
      <c r="F609" s="401">
        <f>'1A'!F2333</f>
        <v>0.65757260198418699</v>
      </c>
      <c r="G609" s="401">
        <f>'1A'!G2333</f>
        <v>0.66179014628131205</v>
      </c>
      <c r="H609" s="400">
        <f>'1A'!H2333</f>
        <v>0</v>
      </c>
      <c r="I609" s="401">
        <f>'1A'!I2333</f>
        <v>0</v>
      </c>
      <c r="J609" s="401">
        <f>'1A'!J2333</f>
        <v>0</v>
      </c>
      <c r="K609" s="400">
        <f>'1A'!K2333</f>
        <v>0</v>
      </c>
      <c r="L609" s="401">
        <f>'1A'!L2333</f>
        <v>0</v>
      </c>
      <c r="M609" s="401">
        <f>'1A'!M2333</f>
        <v>0</v>
      </c>
      <c r="N609" s="654"/>
      <c r="O609" s="454" t="s">
        <v>689</v>
      </c>
    </row>
    <row r="610" spans="1:15" x14ac:dyDescent="0.3">
      <c r="A610" s="399" t="s">
        <v>260</v>
      </c>
      <c r="B610" s="400" t="str">
        <f>'1A'!B2334</f>
        <v>-</v>
      </c>
      <c r="C610" s="401" t="str">
        <f>'1A'!C2334</f>
        <v xml:space="preserve"> </v>
      </c>
      <c r="D610" s="401" t="str">
        <f>'1A'!D2334</f>
        <v xml:space="preserve"> </v>
      </c>
      <c r="E610" s="400" t="str">
        <f>'1A'!E2334</f>
        <v>-</v>
      </c>
      <c r="F610" s="401" t="str">
        <f>'1A'!F2334</f>
        <v xml:space="preserve"> </v>
      </c>
      <c r="G610" s="401" t="str">
        <f>'1A'!G2334</f>
        <v xml:space="preserve"> </v>
      </c>
      <c r="H610" s="400">
        <f>'1A'!H2334</f>
        <v>0</v>
      </c>
      <c r="I610" s="401">
        <f>'1A'!I2334</f>
        <v>0</v>
      </c>
      <c r="J610" s="401">
        <f>'1A'!J2334</f>
        <v>0</v>
      </c>
      <c r="K610" s="400">
        <f>'1A'!K2334</f>
        <v>0</v>
      </c>
      <c r="L610" s="401">
        <f>'1A'!L2334</f>
        <v>0</v>
      </c>
      <c r="M610" s="401">
        <f>'1A'!M2334</f>
        <v>0</v>
      </c>
      <c r="N610" s="654"/>
      <c r="O610" s="454" t="s">
        <v>689</v>
      </c>
    </row>
    <row r="611" spans="1:15" x14ac:dyDescent="0.3">
      <c r="A611" s="399" t="s">
        <v>173</v>
      </c>
      <c r="B611" s="400" t="str">
        <f>'1A'!B2335</f>
        <v>-</v>
      </c>
      <c r="C611" s="401">
        <f>'1A'!C2335</f>
        <v>3.1392974070288127E-2</v>
      </c>
      <c r="D611" s="401">
        <f>'1A'!D2335</f>
        <v>2.5820561111772767E-2</v>
      </c>
      <c r="E611" s="400" t="str">
        <f>'1A'!E2335</f>
        <v>-</v>
      </c>
      <c r="F611" s="401">
        <f>'1A'!F2335</f>
        <v>9.250878907666639E-2</v>
      </c>
      <c r="G611" s="401">
        <f>'1A'!G2335</f>
        <v>0.1716902474187208</v>
      </c>
      <c r="H611" s="400">
        <f>'1A'!H2335</f>
        <v>0</v>
      </c>
      <c r="I611" s="401">
        <f>'1A'!I2335</f>
        <v>0</v>
      </c>
      <c r="J611" s="401">
        <f>'1A'!J2335</f>
        <v>0</v>
      </c>
      <c r="K611" s="400">
        <f>'1A'!K2335</f>
        <v>0</v>
      </c>
      <c r="L611" s="401">
        <f>'1A'!L2335</f>
        <v>0</v>
      </c>
      <c r="M611" s="401">
        <f>'1A'!M2335</f>
        <v>0</v>
      </c>
      <c r="N611" s="654"/>
      <c r="O611" s="454" t="s">
        <v>689</v>
      </c>
    </row>
    <row r="612" spans="1:15" ht="52" x14ac:dyDescent="0.3">
      <c r="A612" s="465" t="s">
        <v>760</v>
      </c>
      <c r="B612" s="466">
        <f>'1A'!B2336</f>
        <v>0.54929577464788704</v>
      </c>
      <c r="C612" s="467">
        <f>'1A'!C2336</f>
        <v>0.47899159663865498</v>
      </c>
      <c r="D612" s="467">
        <f>'1A'!D2336</f>
        <v>0.44599303135888502</v>
      </c>
      <c r="E612" s="466">
        <f>'1A'!E2336</f>
        <v>0.54929577464788704</v>
      </c>
      <c r="F612" s="467">
        <f>'1A'!F2336</f>
        <v>0.50920245398773001</v>
      </c>
      <c r="G612" s="467">
        <f>'1A'!G2336</f>
        <v>0.4</v>
      </c>
      <c r="H612" s="466">
        <f>'1A'!H2336</f>
        <v>0</v>
      </c>
      <c r="I612" s="467">
        <f>'1A'!I2336</f>
        <v>0</v>
      </c>
      <c r="J612" s="467">
        <f>'1A'!J2336</f>
        <v>0</v>
      </c>
      <c r="K612" s="466">
        <f>'1A'!K2336</f>
        <v>0</v>
      </c>
      <c r="L612" s="467">
        <f>'1A'!L2336</f>
        <v>0</v>
      </c>
      <c r="M612" s="467">
        <f>'1A'!M2336</f>
        <v>0</v>
      </c>
      <c r="N612" s="651" t="s">
        <v>301</v>
      </c>
      <c r="O612" s="454" t="s">
        <v>689</v>
      </c>
    </row>
    <row r="613" spans="1:15" x14ac:dyDescent="0.3">
      <c r="A613" s="399" t="s">
        <v>104</v>
      </c>
      <c r="B613" s="468">
        <f>'1A'!B2337</f>
        <v>0.28169014084506999</v>
      </c>
      <c r="C613" s="469">
        <f>'1A'!C2337</f>
        <v>0.37535014005602202</v>
      </c>
      <c r="D613" s="469">
        <f>'1A'!D2337</f>
        <v>0.412311265969803</v>
      </c>
      <c r="E613" s="468">
        <f>'1A'!E2337</f>
        <v>0.28169014084506999</v>
      </c>
      <c r="F613" s="469">
        <f>'1A'!F2337</f>
        <v>0.32515337423312901</v>
      </c>
      <c r="G613" s="469">
        <f>'1A'!G2337</f>
        <v>0.42499999999999999</v>
      </c>
      <c r="H613" s="468">
        <f>'1A'!H2337</f>
        <v>0</v>
      </c>
      <c r="I613" s="469">
        <f>'1A'!I2337</f>
        <v>0</v>
      </c>
      <c r="J613" s="469">
        <f>'1A'!J2337</f>
        <v>0</v>
      </c>
      <c r="K613" s="468">
        <f>'1A'!K2337</f>
        <v>0</v>
      </c>
      <c r="L613" s="469">
        <f>'1A'!L2337</f>
        <v>0</v>
      </c>
      <c r="M613" s="469">
        <f>'1A'!M2337</f>
        <v>0</v>
      </c>
      <c r="N613" s="652"/>
      <c r="O613" s="454" t="s">
        <v>689</v>
      </c>
    </row>
    <row r="614" spans="1:15" x14ac:dyDescent="0.3">
      <c r="A614" s="399" t="s">
        <v>105</v>
      </c>
      <c r="B614" s="468">
        <f>'1A'!B2338</f>
        <v>0.169014084507042</v>
      </c>
      <c r="C614" s="469">
        <f>'1A'!C2338</f>
        <v>0.145658263305322</v>
      </c>
      <c r="D614" s="469">
        <f>'1A'!D2338</f>
        <v>0.14169570267131201</v>
      </c>
      <c r="E614" s="468">
        <f>'1A'!E2338</f>
        <v>0.169014084507042</v>
      </c>
      <c r="F614" s="469">
        <f>'1A'!F2338</f>
        <v>0.16564417177914101</v>
      </c>
      <c r="G614" s="469">
        <f>'1A'!G2338</f>
        <v>0.17499999999999999</v>
      </c>
      <c r="H614" s="468">
        <f>'1A'!H2338</f>
        <v>0</v>
      </c>
      <c r="I614" s="469">
        <f>'1A'!I2338</f>
        <v>0</v>
      </c>
      <c r="J614" s="469">
        <f>'1A'!J2338</f>
        <v>0</v>
      </c>
      <c r="K614" s="468">
        <f>'1A'!K2338</f>
        <v>0</v>
      </c>
      <c r="L614" s="469">
        <f>'1A'!L2338</f>
        <v>0</v>
      </c>
      <c r="M614" s="469">
        <f>'1A'!M2338</f>
        <v>0</v>
      </c>
      <c r="N614" s="652"/>
      <c r="O614" s="454" t="s">
        <v>689</v>
      </c>
    </row>
    <row r="615" spans="1:15" x14ac:dyDescent="0.3">
      <c r="A615" s="473" t="s">
        <v>259</v>
      </c>
      <c r="B615" s="471">
        <f>'1A'!B2339</f>
        <v>71</v>
      </c>
      <c r="C615" s="472">
        <f>'1A'!C2339</f>
        <v>357</v>
      </c>
      <c r="D615" s="472">
        <f>'1A'!D2339</f>
        <v>861</v>
      </c>
      <c r="E615" s="471">
        <f>'1A'!E2339</f>
        <v>71</v>
      </c>
      <c r="F615" s="472">
        <f>'1A'!F2339</f>
        <v>163</v>
      </c>
      <c r="G615" s="472">
        <f>'1A'!G2339</f>
        <v>360</v>
      </c>
      <c r="H615" s="471">
        <f>'1A'!H2339</f>
        <v>0</v>
      </c>
      <c r="I615" s="472">
        <f>'1A'!I2339</f>
        <v>0</v>
      </c>
      <c r="J615" s="472">
        <f>'1A'!J2339</f>
        <v>0</v>
      </c>
      <c r="K615" s="471">
        <f>'1A'!K2339</f>
        <v>0</v>
      </c>
      <c r="L615" s="472">
        <f>'1A'!L2339</f>
        <v>0</v>
      </c>
      <c r="M615" s="472">
        <f>'1A'!M2339</f>
        <v>0</v>
      </c>
      <c r="N615" s="653"/>
      <c r="O615" s="454" t="s">
        <v>689</v>
      </c>
    </row>
    <row r="616" spans="1:15" x14ac:dyDescent="0.3">
      <c r="A616" s="399" t="s">
        <v>194</v>
      </c>
      <c r="B616" s="400">
        <f>'1A'!B2340</f>
        <v>2.3802816901408401</v>
      </c>
      <c r="C616" s="401">
        <f>'1A'!C2340</f>
        <v>2.3333333333333299</v>
      </c>
      <c r="D616" s="401">
        <f>'1A'!D2340</f>
        <v>2.3042973286875701</v>
      </c>
      <c r="E616" s="400">
        <f>'1A'!E2340</f>
        <v>2.3802816901408401</v>
      </c>
      <c r="F616" s="401">
        <f>'1A'!F2340</f>
        <v>2.3435582822085901</v>
      </c>
      <c r="G616" s="401">
        <f>'1A'!G2340</f>
        <v>2.2250000000000001</v>
      </c>
      <c r="H616" s="400">
        <f>'1A'!H2340</f>
        <v>0</v>
      </c>
      <c r="I616" s="401">
        <f>'1A'!I2340</f>
        <v>0</v>
      </c>
      <c r="J616" s="401">
        <f>'1A'!J2340</f>
        <v>0</v>
      </c>
      <c r="K616" s="400">
        <f>'1A'!K2340</f>
        <v>0</v>
      </c>
      <c r="L616" s="401">
        <f>'1A'!L2340</f>
        <v>0</v>
      </c>
      <c r="M616" s="401">
        <f>'1A'!M2340</f>
        <v>0</v>
      </c>
      <c r="N616" s="654"/>
      <c r="O616" s="454" t="s">
        <v>689</v>
      </c>
    </row>
    <row r="617" spans="1:15" x14ac:dyDescent="0.3">
      <c r="A617" s="399" t="s">
        <v>174</v>
      </c>
      <c r="B617" s="400">
        <f>'1A'!B2341</f>
        <v>0.76281803078357502</v>
      </c>
      <c r="C617" s="401">
        <f>'1A'!C2341</f>
        <v>0.71762195716703103</v>
      </c>
      <c r="D617" s="401">
        <f>'1A'!D2341</f>
        <v>0.70403661694863795</v>
      </c>
      <c r="E617" s="400">
        <f>'1A'!E2341</f>
        <v>0.76281803078357502</v>
      </c>
      <c r="F617" s="401">
        <f>'1A'!F2341</f>
        <v>0.74849947094301195</v>
      </c>
      <c r="G617" s="401">
        <f>'1A'!G2341</f>
        <v>0.72514526447884997</v>
      </c>
      <c r="H617" s="400">
        <f>'1A'!H2341</f>
        <v>0</v>
      </c>
      <c r="I617" s="401">
        <f>'1A'!I2341</f>
        <v>0</v>
      </c>
      <c r="J617" s="401">
        <f>'1A'!J2341</f>
        <v>0</v>
      </c>
      <c r="K617" s="400">
        <f>'1A'!K2341</f>
        <v>0</v>
      </c>
      <c r="L617" s="401">
        <f>'1A'!L2341</f>
        <v>0</v>
      </c>
      <c r="M617" s="401">
        <f>'1A'!M2341</f>
        <v>0</v>
      </c>
      <c r="N617" s="654"/>
      <c r="O617" s="454" t="s">
        <v>689</v>
      </c>
    </row>
    <row r="618" spans="1:15" x14ac:dyDescent="0.3">
      <c r="A618" s="399" t="s">
        <v>260</v>
      </c>
      <c r="B618" s="400" t="str">
        <f>'1A'!B2342</f>
        <v>-</v>
      </c>
      <c r="C618" s="401" t="str">
        <f>'1A'!C2342</f>
        <v xml:space="preserve"> </v>
      </c>
      <c r="D618" s="401" t="str">
        <f>'1A'!D2342</f>
        <v xml:space="preserve"> </v>
      </c>
      <c r="E618" s="400" t="str">
        <f>'1A'!E2342</f>
        <v>-</v>
      </c>
      <c r="F618" s="401" t="str">
        <f>'1A'!F2342</f>
        <v xml:space="preserve"> </v>
      </c>
      <c r="G618" s="401" t="str">
        <f>'1A'!G2342</f>
        <v xml:space="preserve"> </v>
      </c>
      <c r="H618" s="400">
        <f>'1A'!H2342</f>
        <v>0</v>
      </c>
      <c r="I618" s="401">
        <f>'1A'!I2342</f>
        <v>0</v>
      </c>
      <c r="J618" s="401">
        <f>'1A'!J2342</f>
        <v>0</v>
      </c>
      <c r="K618" s="400">
        <f>'1A'!K2342</f>
        <v>0</v>
      </c>
      <c r="L618" s="401">
        <f>'1A'!L2342</f>
        <v>0</v>
      </c>
      <c r="M618" s="401">
        <f>'1A'!M2342</f>
        <v>0</v>
      </c>
      <c r="N618" s="654"/>
      <c r="O618" s="454" t="s">
        <v>689</v>
      </c>
    </row>
    <row r="619" spans="1:15" x14ac:dyDescent="0.3">
      <c r="A619" s="399" t="s">
        <v>173</v>
      </c>
      <c r="B619" s="400" t="str">
        <f>'1A'!B2343</f>
        <v>-</v>
      </c>
      <c r="C619" s="401">
        <f>'1A'!C2343</f>
        <v>6.542212976989871E-2</v>
      </c>
      <c r="D619" s="401">
        <f>'1A'!D2343</f>
        <v>0.10792671804854913</v>
      </c>
      <c r="E619" s="400" t="str">
        <f>'1A'!E2343</f>
        <v>-</v>
      </c>
      <c r="F619" s="401">
        <f>'1A'!F2343</f>
        <v>4.9062703926808823E-2</v>
      </c>
      <c r="G619" s="401">
        <f>'1A'!G2343</f>
        <v>0.21413873570895955</v>
      </c>
      <c r="H619" s="400">
        <f>'1A'!H2343</f>
        <v>0</v>
      </c>
      <c r="I619" s="401">
        <f>'1A'!I2343</f>
        <v>0</v>
      </c>
      <c r="J619" s="401">
        <f>'1A'!J2343</f>
        <v>0</v>
      </c>
      <c r="K619" s="400">
        <f>'1A'!K2343</f>
        <v>0</v>
      </c>
      <c r="L619" s="401">
        <f>'1A'!L2343</f>
        <v>0</v>
      </c>
      <c r="M619" s="401">
        <f>'1A'!M2343</f>
        <v>0</v>
      </c>
      <c r="N619" s="654"/>
      <c r="O619" s="454" t="s">
        <v>689</v>
      </c>
    </row>
    <row r="620" spans="1:15" ht="26" x14ac:dyDescent="0.3">
      <c r="A620" s="465" t="s">
        <v>761</v>
      </c>
      <c r="B620" s="466">
        <f>'1A'!B2344</f>
        <v>0.49295774647887303</v>
      </c>
      <c r="C620" s="467">
        <f>'1A'!C2344</f>
        <v>0.28089887640449401</v>
      </c>
      <c r="D620" s="467">
        <f>'1A'!D2344</f>
        <v>0.31358885017421601</v>
      </c>
      <c r="E620" s="466">
        <f>'1A'!E2344</f>
        <v>0.49295774647887303</v>
      </c>
      <c r="F620" s="467">
        <f>'1A'!F2344</f>
        <v>0.34969325153374198</v>
      </c>
      <c r="G620" s="467">
        <f>'1A'!G2344</f>
        <v>0.32132963988919699</v>
      </c>
      <c r="H620" s="466">
        <f>'1A'!H2344</f>
        <v>0</v>
      </c>
      <c r="I620" s="467">
        <f>'1A'!I2344</f>
        <v>0</v>
      </c>
      <c r="J620" s="467">
        <f>'1A'!J2344</f>
        <v>0</v>
      </c>
      <c r="K620" s="466">
        <f>'1A'!K2344</f>
        <v>0</v>
      </c>
      <c r="L620" s="467">
        <f>'1A'!L2344</f>
        <v>0</v>
      </c>
      <c r="M620" s="467">
        <f>'1A'!M2344</f>
        <v>0</v>
      </c>
      <c r="N620" s="651" t="s">
        <v>301</v>
      </c>
      <c r="O620" s="454" t="s">
        <v>689</v>
      </c>
    </row>
    <row r="621" spans="1:15" x14ac:dyDescent="0.3">
      <c r="A621" s="399" t="s">
        <v>104</v>
      </c>
      <c r="B621" s="468">
        <f>'1A'!B2345</f>
        <v>0.42253521126760601</v>
      </c>
      <c r="C621" s="469">
        <f>'1A'!C2345</f>
        <v>0.49157303370786498</v>
      </c>
      <c r="D621" s="469">
        <f>'1A'!D2345</f>
        <v>0.51567944250871101</v>
      </c>
      <c r="E621" s="468">
        <f>'1A'!E2345</f>
        <v>0.42253521126760601</v>
      </c>
      <c r="F621" s="469">
        <f>'1A'!F2345</f>
        <v>0.48466257668711699</v>
      </c>
      <c r="G621" s="469">
        <f>'1A'!G2345</f>
        <v>0.54016620498614998</v>
      </c>
      <c r="H621" s="468">
        <f>'1A'!H2345</f>
        <v>0</v>
      </c>
      <c r="I621" s="469">
        <f>'1A'!I2345</f>
        <v>0</v>
      </c>
      <c r="J621" s="469">
        <f>'1A'!J2345</f>
        <v>0</v>
      </c>
      <c r="K621" s="468">
        <f>'1A'!K2345</f>
        <v>0</v>
      </c>
      <c r="L621" s="469">
        <f>'1A'!L2345</f>
        <v>0</v>
      </c>
      <c r="M621" s="469">
        <f>'1A'!M2345</f>
        <v>0</v>
      </c>
      <c r="N621" s="652"/>
      <c r="O621" s="454" t="s">
        <v>689</v>
      </c>
    </row>
    <row r="622" spans="1:15" x14ac:dyDescent="0.3">
      <c r="A622" s="399" t="s">
        <v>105</v>
      </c>
      <c r="B622" s="468">
        <f>'1A'!B2346</f>
        <v>8.4507042253521097E-2</v>
      </c>
      <c r="C622" s="469">
        <f>'1A'!C2346</f>
        <v>0.22752808988764001</v>
      </c>
      <c r="D622" s="469">
        <f>'1A'!D2346</f>
        <v>0.17073170731707299</v>
      </c>
      <c r="E622" s="468">
        <f>'1A'!E2346</f>
        <v>8.4507042253521097E-2</v>
      </c>
      <c r="F622" s="469">
        <f>'1A'!F2346</f>
        <v>0.16564417177914101</v>
      </c>
      <c r="G622" s="469">
        <f>'1A'!G2346</f>
        <v>0.138504155124654</v>
      </c>
      <c r="H622" s="468">
        <f>'1A'!H2346</f>
        <v>0</v>
      </c>
      <c r="I622" s="469">
        <f>'1A'!I2346</f>
        <v>0</v>
      </c>
      <c r="J622" s="469">
        <f>'1A'!J2346</f>
        <v>0</v>
      </c>
      <c r="K622" s="468">
        <f>'1A'!K2346</f>
        <v>0</v>
      </c>
      <c r="L622" s="469">
        <f>'1A'!L2346</f>
        <v>0</v>
      </c>
      <c r="M622" s="469">
        <f>'1A'!M2346</f>
        <v>0</v>
      </c>
      <c r="N622" s="652"/>
      <c r="O622" s="454" t="s">
        <v>689</v>
      </c>
    </row>
    <row r="623" spans="1:15" x14ac:dyDescent="0.3">
      <c r="A623" s="473" t="s">
        <v>259</v>
      </c>
      <c r="B623" s="471">
        <f>'1A'!B2347</f>
        <v>71</v>
      </c>
      <c r="C623" s="472">
        <f>'1A'!C2347</f>
        <v>356</v>
      </c>
      <c r="D623" s="472">
        <f>'1A'!D2347</f>
        <v>861</v>
      </c>
      <c r="E623" s="471">
        <f>'1A'!E2347</f>
        <v>71</v>
      </c>
      <c r="F623" s="472">
        <f>'1A'!F2347</f>
        <v>163</v>
      </c>
      <c r="G623" s="472">
        <f>'1A'!G2347</f>
        <v>361</v>
      </c>
      <c r="H623" s="471">
        <f>'1A'!H2347</f>
        <v>0</v>
      </c>
      <c r="I623" s="472">
        <f>'1A'!I2347</f>
        <v>0</v>
      </c>
      <c r="J623" s="472">
        <f>'1A'!J2347</f>
        <v>0</v>
      </c>
      <c r="K623" s="471">
        <f>'1A'!K2347</f>
        <v>0</v>
      </c>
      <c r="L623" s="472">
        <f>'1A'!L2347</f>
        <v>0</v>
      </c>
      <c r="M623" s="472">
        <f>'1A'!M2347</f>
        <v>0</v>
      </c>
      <c r="N623" s="653"/>
      <c r="O623" s="454" t="s">
        <v>689</v>
      </c>
    </row>
    <row r="624" spans="1:15" x14ac:dyDescent="0.3">
      <c r="A624" s="399" t="s">
        <v>194</v>
      </c>
      <c r="B624" s="400">
        <f>'1A'!B2348</f>
        <v>2.4084507042253498</v>
      </c>
      <c r="C624" s="401">
        <f>'1A'!C2348</f>
        <v>2.05337078651685</v>
      </c>
      <c r="D624" s="401">
        <f>'1A'!D2348</f>
        <v>2.1428571428571401</v>
      </c>
      <c r="E624" s="400">
        <f>'1A'!E2348</f>
        <v>2.4084507042253498</v>
      </c>
      <c r="F624" s="401">
        <f>'1A'!F2348</f>
        <v>2.1840490797546002</v>
      </c>
      <c r="G624" s="401">
        <f>'1A'!G2348</f>
        <v>2.1828254847645399</v>
      </c>
      <c r="H624" s="400">
        <f>'1A'!H2348</f>
        <v>0</v>
      </c>
      <c r="I624" s="401">
        <f>'1A'!I2348</f>
        <v>0</v>
      </c>
      <c r="J624" s="401">
        <f>'1A'!J2348</f>
        <v>0</v>
      </c>
      <c r="K624" s="400">
        <f>'1A'!K2348</f>
        <v>0</v>
      </c>
      <c r="L624" s="401">
        <f>'1A'!L2348</f>
        <v>0</v>
      </c>
      <c r="M624" s="401">
        <f>'1A'!M2348</f>
        <v>0</v>
      </c>
      <c r="N624" s="654"/>
      <c r="O624" s="454" t="s">
        <v>689</v>
      </c>
    </row>
    <row r="625" spans="1:15" x14ac:dyDescent="0.3">
      <c r="A625" s="399" t="s">
        <v>174</v>
      </c>
      <c r="B625" s="400">
        <f>'1A'!B2349</f>
        <v>0.64536733258182699</v>
      </c>
      <c r="C625" s="401">
        <f>'1A'!C2349</f>
        <v>0.71204121390485398</v>
      </c>
      <c r="D625" s="401">
        <f>'1A'!D2349</f>
        <v>0.68150702655403705</v>
      </c>
      <c r="E625" s="400">
        <f>'1A'!E2349</f>
        <v>0.64536733258182699</v>
      </c>
      <c r="F625" s="401">
        <f>'1A'!F2349</f>
        <v>0.69601390474688096</v>
      </c>
      <c r="G625" s="401">
        <f>'1A'!G2349</f>
        <v>0.65390603726448704</v>
      </c>
      <c r="H625" s="400">
        <f>'1A'!H2349</f>
        <v>0</v>
      </c>
      <c r="I625" s="401">
        <f>'1A'!I2349</f>
        <v>0</v>
      </c>
      <c r="J625" s="401">
        <f>'1A'!J2349</f>
        <v>0</v>
      </c>
      <c r="K625" s="400">
        <f>'1A'!K2349</f>
        <v>0</v>
      </c>
      <c r="L625" s="401">
        <f>'1A'!L2349</f>
        <v>0</v>
      </c>
      <c r="M625" s="401">
        <f>'1A'!M2349</f>
        <v>0</v>
      </c>
      <c r="N625" s="654"/>
      <c r="O625" s="454" t="s">
        <v>689</v>
      </c>
    </row>
    <row r="626" spans="1:15" x14ac:dyDescent="0.3">
      <c r="A626" s="399" t="s">
        <v>260</v>
      </c>
      <c r="B626" s="400" t="str">
        <f>'1A'!B2350</f>
        <v>-</v>
      </c>
      <c r="C626" s="401" t="str">
        <f>'1A'!C2350</f>
        <v>***</v>
      </c>
      <c r="D626" s="401" t="str">
        <f>'1A'!D2350</f>
        <v>**</v>
      </c>
      <c r="E626" s="400" t="str">
        <f>'1A'!E2350</f>
        <v>-</v>
      </c>
      <c r="F626" s="401" t="str">
        <f>'1A'!F2350</f>
        <v>*</v>
      </c>
      <c r="G626" s="401" t="str">
        <f>'1A'!G2350</f>
        <v>**</v>
      </c>
      <c r="H626" s="400">
        <f>'1A'!H2350</f>
        <v>0</v>
      </c>
      <c r="I626" s="401">
        <f>'1A'!I2350</f>
        <v>0</v>
      </c>
      <c r="J626" s="401">
        <f>'1A'!J2350</f>
        <v>0</v>
      </c>
      <c r="K626" s="400">
        <f>'1A'!K2350</f>
        <v>0</v>
      </c>
      <c r="L626" s="401">
        <f>'1A'!L2350</f>
        <v>0</v>
      </c>
      <c r="M626" s="401">
        <f>'1A'!M2350</f>
        <v>0</v>
      </c>
      <c r="N626" s="654"/>
      <c r="O626" s="454" t="s">
        <v>689</v>
      </c>
    </row>
    <row r="627" spans="1:15" x14ac:dyDescent="0.3">
      <c r="A627" s="399" t="s">
        <v>173</v>
      </c>
      <c r="B627" s="400" t="str">
        <f>'1A'!B2351</f>
        <v>-</v>
      </c>
      <c r="C627" s="401">
        <f>'1A'!C2351</f>
        <v>0.4986788837140923</v>
      </c>
      <c r="D627" s="401">
        <f>'1A'!D2351</f>
        <v>0.38971507412205764</v>
      </c>
      <c r="E627" s="400" t="str">
        <f>'1A'!E2351</f>
        <v>-</v>
      </c>
      <c r="F627" s="401">
        <f>'1A'!F2351</f>
        <v>0.32240968598516384</v>
      </c>
      <c r="G627" s="401">
        <f>'1A'!G2351</f>
        <v>0.34504226387735693</v>
      </c>
      <c r="H627" s="400">
        <f>'1A'!H2351</f>
        <v>0</v>
      </c>
      <c r="I627" s="401">
        <f>'1A'!I2351</f>
        <v>0</v>
      </c>
      <c r="J627" s="401">
        <f>'1A'!J2351</f>
        <v>0</v>
      </c>
      <c r="K627" s="400">
        <f>'1A'!K2351</f>
        <v>0</v>
      </c>
      <c r="L627" s="401">
        <f>'1A'!L2351</f>
        <v>0</v>
      </c>
      <c r="M627" s="401">
        <f>'1A'!M2351</f>
        <v>0</v>
      </c>
      <c r="N627" s="654"/>
      <c r="O627" s="454" t="s">
        <v>689</v>
      </c>
    </row>
    <row r="628" spans="1:15" ht="26" x14ac:dyDescent="0.3">
      <c r="A628" s="465" t="s">
        <v>762</v>
      </c>
      <c r="B628" s="466">
        <f>'1A'!B2352</f>
        <v>0.61971830985915499</v>
      </c>
      <c r="C628" s="467">
        <f>'1A'!C2352</f>
        <v>0.47191011235955099</v>
      </c>
      <c r="D628" s="467">
        <f>'1A'!D2352</f>
        <v>0.47215777262181002</v>
      </c>
      <c r="E628" s="466">
        <f>'1A'!E2352</f>
        <v>0.61971830985915499</v>
      </c>
      <c r="F628" s="467">
        <f>'1A'!F2352</f>
        <v>0.49079754601226999</v>
      </c>
      <c r="G628" s="467">
        <f>'1A'!G2352</f>
        <v>0.46111111111111103</v>
      </c>
      <c r="H628" s="466">
        <f>'1A'!H2352</f>
        <v>0</v>
      </c>
      <c r="I628" s="467">
        <f>'1A'!I2352</f>
        <v>0</v>
      </c>
      <c r="J628" s="467">
        <f>'1A'!J2352</f>
        <v>0</v>
      </c>
      <c r="K628" s="466">
        <f>'1A'!K2352</f>
        <v>0</v>
      </c>
      <c r="L628" s="467">
        <f>'1A'!L2352</f>
        <v>0</v>
      </c>
      <c r="M628" s="467">
        <f>'1A'!M2352</f>
        <v>0</v>
      </c>
      <c r="N628" s="651" t="s">
        <v>301</v>
      </c>
      <c r="O628" s="454" t="s">
        <v>689</v>
      </c>
    </row>
    <row r="629" spans="1:15" x14ac:dyDescent="0.3">
      <c r="A629" s="399" t="s">
        <v>104</v>
      </c>
      <c r="B629" s="468">
        <f>'1A'!B2353</f>
        <v>0.338028169014085</v>
      </c>
      <c r="C629" s="469">
        <f>'1A'!C2353</f>
        <v>0.43820224719101097</v>
      </c>
      <c r="D629" s="469">
        <f>'1A'!D2353</f>
        <v>0.42923433874709999</v>
      </c>
      <c r="E629" s="468">
        <f>'1A'!E2353</f>
        <v>0.338028169014085</v>
      </c>
      <c r="F629" s="469">
        <f>'1A'!F2353</f>
        <v>0.47239263803680998</v>
      </c>
      <c r="G629" s="469">
        <f>'1A'!G2353</f>
        <v>0.46388888888888902</v>
      </c>
      <c r="H629" s="468">
        <f>'1A'!H2353</f>
        <v>0</v>
      </c>
      <c r="I629" s="469">
        <f>'1A'!I2353</f>
        <v>0</v>
      </c>
      <c r="J629" s="469">
        <f>'1A'!J2353</f>
        <v>0</v>
      </c>
      <c r="K629" s="468">
        <f>'1A'!K2353</f>
        <v>0</v>
      </c>
      <c r="L629" s="469">
        <f>'1A'!L2353</f>
        <v>0</v>
      </c>
      <c r="M629" s="469">
        <f>'1A'!M2353</f>
        <v>0</v>
      </c>
      <c r="N629" s="652"/>
      <c r="O629" s="454" t="s">
        <v>689</v>
      </c>
    </row>
    <row r="630" spans="1:15" x14ac:dyDescent="0.3">
      <c r="A630" s="399" t="s">
        <v>105</v>
      </c>
      <c r="B630" s="468">
        <f>'1A'!B2354</f>
        <v>4.2253521126760597E-2</v>
      </c>
      <c r="C630" s="469">
        <f>'1A'!C2354</f>
        <v>8.98876404494382E-2</v>
      </c>
      <c r="D630" s="469">
        <f>'1A'!D2354</f>
        <v>9.8607888631090504E-2</v>
      </c>
      <c r="E630" s="468">
        <f>'1A'!E2354</f>
        <v>4.2253521126760597E-2</v>
      </c>
      <c r="F630" s="469">
        <f>'1A'!F2354</f>
        <v>3.6809815950920199E-2</v>
      </c>
      <c r="G630" s="469">
        <f>'1A'!G2354</f>
        <v>7.4999999999999997E-2</v>
      </c>
      <c r="H630" s="468">
        <f>'1A'!H2354</f>
        <v>0</v>
      </c>
      <c r="I630" s="469">
        <f>'1A'!I2354</f>
        <v>0</v>
      </c>
      <c r="J630" s="469">
        <f>'1A'!J2354</f>
        <v>0</v>
      </c>
      <c r="K630" s="468">
        <f>'1A'!K2354</f>
        <v>0</v>
      </c>
      <c r="L630" s="469">
        <f>'1A'!L2354</f>
        <v>0</v>
      </c>
      <c r="M630" s="469">
        <f>'1A'!M2354</f>
        <v>0</v>
      </c>
      <c r="N630" s="652"/>
      <c r="O630" s="454" t="s">
        <v>689</v>
      </c>
    </row>
    <row r="631" spans="1:15" x14ac:dyDescent="0.3">
      <c r="A631" s="473" t="s">
        <v>259</v>
      </c>
      <c r="B631" s="471">
        <f>'1A'!B2355</f>
        <v>71</v>
      </c>
      <c r="C631" s="472">
        <f>'1A'!C2355</f>
        <v>356</v>
      </c>
      <c r="D631" s="472">
        <f>'1A'!D2355</f>
        <v>862</v>
      </c>
      <c r="E631" s="471">
        <f>'1A'!E2355</f>
        <v>71</v>
      </c>
      <c r="F631" s="472">
        <f>'1A'!F2355</f>
        <v>163</v>
      </c>
      <c r="G631" s="472">
        <f>'1A'!G2355</f>
        <v>360</v>
      </c>
      <c r="H631" s="471">
        <f>'1A'!H2355</f>
        <v>0</v>
      </c>
      <c r="I631" s="472">
        <f>'1A'!I2355</f>
        <v>0</v>
      </c>
      <c r="J631" s="472">
        <f>'1A'!J2355</f>
        <v>0</v>
      </c>
      <c r="K631" s="471">
        <f>'1A'!K2355</f>
        <v>0</v>
      </c>
      <c r="L631" s="472">
        <f>'1A'!L2355</f>
        <v>0</v>
      </c>
      <c r="M631" s="472">
        <f>'1A'!M2355</f>
        <v>0</v>
      </c>
      <c r="N631" s="653"/>
      <c r="O631" s="454" t="s">
        <v>689</v>
      </c>
    </row>
    <row r="632" spans="1:15" x14ac:dyDescent="0.3">
      <c r="A632" s="399" t="s">
        <v>194</v>
      </c>
      <c r="B632" s="400">
        <f>'1A'!B2356</f>
        <v>2.57746478873239</v>
      </c>
      <c r="C632" s="401">
        <f>'1A'!C2356</f>
        <v>2.3820224719101102</v>
      </c>
      <c r="D632" s="401">
        <f>'1A'!D2356</f>
        <v>2.3735498839907199</v>
      </c>
      <c r="E632" s="400">
        <f>'1A'!E2356</f>
        <v>2.57746478873239</v>
      </c>
      <c r="F632" s="401">
        <f>'1A'!F2356</f>
        <v>2.4539877300613502</v>
      </c>
      <c r="G632" s="401">
        <f>'1A'!G2356</f>
        <v>2.3861111111111102</v>
      </c>
      <c r="H632" s="400">
        <f>'1A'!H2356</f>
        <v>0</v>
      </c>
      <c r="I632" s="401">
        <f>'1A'!I2356</f>
        <v>0</v>
      </c>
      <c r="J632" s="401">
        <f>'1A'!J2356</f>
        <v>0</v>
      </c>
      <c r="K632" s="400">
        <f>'1A'!K2356</f>
        <v>0</v>
      </c>
      <c r="L632" s="401">
        <f>'1A'!L2356</f>
        <v>0</v>
      </c>
      <c r="M632" s="401">
        <f>'1A'!M2356</f>
        <v>0</v>
      </c>
      <c r="N632" s="654"/>
      <c r="O632" s="454" t="s">
        <v>689</v>
      </c>
    </row>
    <row r="633" spans="1:15" x14ac:dyDescent="0.3">
      <c r="A633" s="399" t="s">
        <v>174</v>
      </c>
      <c r="B633" s="400">
        <f>'1A'!B2357</f>
        <v>0.57723409044427199</v>
      </c>
      <c r="C633" s="401">
        <f>'1A'!C2357</f>
        <v>0.64577705964302901</v>
      </c>
      <c r="D633" s="401">
        <f>'1A'!D2357</f>
        <v>0.65705934952475697</v>
      </c>
      <c r="E633" s="400">
        <f>'1A'!E2357</f>
        <v>0.57723409044427199</v>
      </c>
      <c r="F633" s="401">
        <f>'1A'!F2357</f>
        <v>0.56875925158916896</v>
      </c>
      <c r="G633" s="401">
        <f>'1A'!G2357</f>
        <v>0.62298266195030205</v>
      </c>
      <c r="H633" s="400">
        <f>'1A'!H2357</f>
        <v>0</v>
      </c>
      <c r="I633" s="401">
        <f>'1A'!I2357</f>
        <v>0</v>
      </c>
      <c r="J633" s="401">
        <f>'1A'!J2357</f>
        <v>0</v>
      </c>
      <c r="K633" s="400">
        <f>'1A'!K2357</f>
        <v>0</v>
      </c>
      <c r="L633" s="401">
        <f>'1A'!L2357</f>
        <v>0</v>
      </c>
      <c r="M633" s="401">
        <f>'1A'!M2357</f>
        <v>0</v>
      </c>
      <c r="N633" s="654"/>
      <c r="O633" s="454" t="s">
        <v>689</v>
      </c>
    </row>
    <row r="634" spans="1:15" x14ac:dyDescent="0.3">
      <c r="A634" s="399" t="s">
        <v>260</v>
      </c>
      <c r="B634" s="400" t="str">
        <f>'1A'!B2358</f>
        <v>-</v>
      </c>
      <c r="C634" s="401" t="str">
        <f>'1A'!C2358</f>
        <v>*</v>
      </c>
      <c r="D634" s="401" t="str">
        <f>'1A'!D2358</f>
        <v>*</v>
      </c>
      <c r="E634" s="400" t="str">
        <f>'1A'!E2358</f>
        <v>-</v>
      </c>
      <c r="F634" s="401" t="str">
        <f>'1A'!F2358</f>
        <v xml:space="preserve"> </v>
      </c>
      <c r="G634" s="401" t="str">
        <f>'1A'!G2358</f>
        <v>*</v>
      </c>
      <c r="H634" s="400">
        <f>'1A'!H2358</f>
        <v>0</v>
      </c>
      <c r="I634" s="401">
        <f>'1A'!I2358</f>
        <v>0</v>
      </c>
      <c r="J634" s="401">
        <f>'1A'!J2358</f>
        <v>0</v>
      </c>
      <c r="K634" s="400">
        <f>'1A'!K2358</f>
        <v>0</v>
      </c>
      <c r="L634" s="401">
        <f>'1A'!L2358</f>
        <v>0</v>
      </c>
      <c r="M634" s="401">
        <f>'1A'!M2358</f>
        <v>0</v>
      </c>
      <c r="N634" s="654"/>
      <c r="O634" s="454" t="s">
        <v>689</v>
      </c>
    </row>
    <row r="635" spans="1:15" x14ac:dyDescent="0.3">
      <c r="A635" s="399" t="s">
        <v>173</v>
      </c>
      <c r="B635" s="400" t="str">
        <f>'1A'!B2359</f>
        <v>-</v>
      </c>
      <c r="C635" s="401">
        <f>'1A'!C2359</f>
        <v>0.30264673218698102</v>
      </c>
      <c r="D635" s="401">
        <f>'1A'!D2359</f>
        <v>0.31034472744229169</v>
      </c>
      <c r="E635" s="400" t="str">
        <f>'1A'!E2359</f>
        <v>-</v>
      </c>
      <c r="F635" s="401">
        <f>'1A'!F2359</f>
        <v>0.21709898929297922</v>
      </c>
      <c r="G635" s="401">
        <f>'1A'!G2359</f>
        <v>0.30715730839479599</v>
      </c>
      <c r="H635" s="400">
        <f>'1A'!H2359</f>
        <v>0</v>
      </c>
      <c r="I635" s="401">
        <f>'1A'!I2359</f>
        <v>0</v>
      </c>
      <c r="J635" s="401">
        <f>'1A'!J2359</f>
        <v>0</v>
      </c>
      <c r="K635" s="400">
        <f>'1A'!K2359</f>
        <v>0</v>
      </c>
      <c r="L635" s="401">
        <f>'1A'!L2359</f>
        <v>0</v>
      </c>
      <c r="M635" s="401">
        <f>'1A'!M2359</f>
        <v>0</v>
      </c>
      <c r="N635" s="654"/>
      <c r="O635" s="454" t="s">
        <v>689</v>
      </c>
    </row>
    <row r="636" spans="1:15" ht="26" x14ac:dyDescent="0.3">
      <c r="A636" s="465" t="s">
        <v>763</v>
      </c>
      <c r="B636" s="466">
        <f>'1A'!B2360</f>
        <v>0.66197183098591506</v>
      </c>
      <c r="C636" s="467">
        <f>'1A'!C2360</f>
        <v>0.55617977528089901</v>
      </c>
      <c r="D636" s="467">
        <f>'1A'!D2360</f>
        <v>0.52441860465116297</v>
      </c>
      <c r="E636" s="466">
        <f>'1A'!E2360</f>
        <v>0.66197183098591506</v>
      </c>
      <c r="F636" s="467">
        <f>'1A'!F2360</f>
        <v>0.56441717791410995</v>
      </c>
      <c r="G636" s="467">
        <f>'1A'!G2360</f>
        <v>0.498607242339833</v>
      </c>
      <c r="H636" s="466">
        <f>'1A'!H2360</f>
        <v>0</v>
      </c>
      <c r="I636" s="467">
        <f>'1A'!I2360</f>
        <v>0</v>
      </c>
      <c r="J636" s="467">
        <f>'1A'!J2360</f>
        <v>0</v>
      </c>
      <c r="K636" s="466">
        <f>'1A'!K2360</f>
        <v>0</v>
      </c>
      <c r="L636" s="467">
        <f>'1A'!L2360</f>
        <v>0</v>
      </c>
      <c r="M636" s="467">
        <f>'1A'!M2360</f>
        <v>0</v>
      </c>
      <c r="N636" s="651" t="s">
        <v>301</v>
      </c>
      <c r="O636" s="454" t="s">
        <v>689</v>
      </c>
    </row>
    <row r="637" spans="1:15" x14ac:dyDescent="0.3">
      <c r="A637" s="399" t="s">
        <v>104</v>
      </c>
      <c r="B637" s="468">
        <f>'1A'!B2361</f>
        <v>0.29577464788732399</v>
      </c>
      <c r="C637" s="469">
        <f>'1A'!C2361</f>
        <v>0.38202247191011202</v>
      </c>
      <c r="D637" s="469">
        <f>'1A'!D2361</f>
        <v>0.39418604651162797</v>
      </c>
      <c r="E637" s="468">
        <f>'1A'!E2361</f>
        <v>0.29577464788732399</v>
      </c>
      <c r="F637" s="469">
        <f>'1A'!F2361</f>
        <v>0.38650306748466301</v>
      </c>
      <c r="G637" s="469">
        <f>'1A'!G2361</f>
        <v>0.42339832869080801</v>
      </c>
      <c r="H637" s="468">
        <f>'1A'!H2361</f>
        <v>0</v>
      </c>
      <c r="I637" s="469">
        <f>'1A'!I2361</f>
        <v>0</v>
      </c>
      <c r="J637" s="469">
        <f>'1A'!J2361</f>
        <v>0</v>
      </c>
      <c r="K637" s="468">
        <f>'1A'!K2361</f>
        <v>0</v>
      </c>
      <c r="L637" s="469">
        <f>'1A'!L2361</f>
        <v>0</v>
      </c>
      <c r="M637" s="469">
        <f>'1A'!M2361</f>
        <v>0</v>
      </c>
      <c r="N637" s="652"/>
      <c r="O637" s="454" t="s">
        <v>689</v>
      </c>
    </row>
    <row r="638" spans="1:15" x14ac:dyDescent="0.3">
      <c r="A638" s="399" t="s">
        <v>105</v>
      </c>
      <c r="B638" s="468">
        <f>'1A'!B2362</f>
        <v>4.2253521126760597E-2</v>
      </c>
      <c r="C638" s="469">
        <f>'1A'!C2362</f>
        <v>6.1797752808988797E-2</v>
      </c>
      <c r="D638" s="469">
        <f>'1A'!D2362</f>
        <v>8.1395348837209294E-2</v>
      </c>
      <c r="E638" s="468">
        <f>'1A'!E2362</f>
        <v>4.2253521126760597E-2</v>
      </c>
      <c r="F638" s="469">
        <f>'1A'!F2362</f>
        <v>4.9079754601227002E-2</v>
      </c>
      <c r="G638" s="469">
        <f>'1A'!G2362</f>
        <v>7.7994428969359306E-2</v>
      </c>
      <c r="H638" s="468">
        <f>'1A'!H2362</f>
        <v>0</v>
      </c>
      <c r="I638" s="469">
        <f>'1A'!I2362</f>
        <v>0</v>
      </c>
      <c r="J638" s="469">
        <f>'1A'!J2362</f>
        <v>0</v>
      </c>
      <c r="K638" s="468">
        <f>'1A'!K2362</f>
        <v>0</v>
      </c>
      <c r="L638" s="469">
        <f>'1A'!L2362</f>
        <v>0</v>
      </c>
      <c r="M638" s="469">
        <f>'1A'!M2362</f>
        <v>0</v>
      </c>
      <c r="N638" s="652"/>
      <c r="O638" s="454" t="s">
        <v>689</v>
      </c>
    </row>
    <row r="639" spans="1:15" x14ac:dyDescent="0.3">
      <c r="A639" s="473" t="s">
        <v>259</v>
      </c>
      <c r="B639" s="471">
        <f>'1A'!B2363</f>
        <v>71</v>
      </c>
      <c r="C639" s="472">
        <f>'1A'!C2363</f>
        <v>356</v>
      </c>
      <c r="D639" s="472">
        <f>'1A'!D2363</f>
        <v>860</v>
      </c>
      <c r="E639" s="471">
        <f>'1A'!E2363</f>
        <v>71</v>
      </c>
      <c r="F639" s="472">
        <f>'1A'!F2363</f>
        <v>163</v>
      </c>
      <c r="G639" s="472">
        <f>'1A'!G2363</f>
        <v>359</v>
      </c>
      <c r="H639" s="471">
        <f>'1A'!H2363</f>
        <v>0</v>
      </c>
      <c r="I639" s="472">
        <f>'1A'!I2363</f>
        <v>0</v>
      </c>
      <c r="J639" s="472">
        <f>'1A'!J2363</f>
        <v>0</v>
      </c>
      <c r="K639" s="471">
        <f>'1A'!K2363</f>
        <v>0</v>
      </c>
      <c r="L639" s="472">
        <f>'1A'!L2363</f>
        <v>0</v>
      </c>
      <c r="M639" s="472">
        <f>'1A'!M2363</f>
        <v>0</v>
      </c>
      <c r="N639" s="653"/>
      <c r="O639" s="454" t="s">
        <v>689</v>
      </c>
    </row>
    <row r="640" spans="1:15" x14ac:dyDescent="0.3">
      <c r="A640" s="399" t="s">
        <v>194</v>
      </c>
      <c r="B640" s="400">
        <f>'1A'!B2364</f>
        <v>2.6197183098591501</v>
      </c>
      <c r="C640" s="401">
        <f>'1A'!C2364</f>
        <v>2.49438202247191</v>
      </c>
      <c r="D640" s="401">
        <f>'1A'!D2364</f>
        <v>2.4430232558139502</v>
      </c>
      <c r="E640" s="400">
        <f>'1A'!E2364</f>
        <v>2.6197183098591501</v>
      </c>
      <c r="F640" s="401">
        <f>'1A'!F2364</f>
        <v>2.51533742331288</v>
      </c>
      <c r="G640" s="401">
        <f>'1A'!G2364</f>
        <v>2.4206128133704699</v>
      </c>
      <c r="H640" s="400">
        <f>'1A'!H2364</f>
        <v>0</v>
      </c>
      <c r="I640" s="401">
        <f>'1A'!I2364</f>
        <v>0</v>
      </c>
      <c r="J640" s="401">
        <f>'1A'!J2364</f>
        <v>0</v>
      </c>
      <c r="K640" s="400">
        <f>'1A'!K2364</f>
        <v>0</v>
      </c>
      <c r="L640" s="401">
        <f>'1A'!L2364</f>
        <v>0</v>
      </c>
      <c r="M640" s="401">
        <f>'1A'!M2364</f>
        <v>0</v>
      </c>
      <c r="N640" s="654"/>
      <c r="O640" s="454" t="s">
        <v>689</v>
      </c>
    </row>
    <row r="641" spans="1:15" x14ac:dyDescent="0.3">
      <c r="A641" s="399" t="s">
        <v>174</v>
      </c>
      <c r="B641" s="400">
        <f>'1A'!B2365</f>
        <v>0.56986708182318602</v>
      </c>
      <c r="C641" s="401">
        <f>'1A'!C2365</f>
        <v>0.61205901410429397</v>
      </c>
      <c r="D641" s="401">
        <f>'1A'!D2365</f>
        <v>0.64032891316659801</v>
      </c>
      <c r="E641" s="400">
        <f>'1A'!E2365</f>
        <v>0.56986708182318602</v>
      </c>
      <c r="F641" s="401">
        <f>'1A'!F2365</f>
        <v>0.59166878685962199</v>
      </c>
      <c r="G641" s="401">
        <f>'1A'!G2365</f>
        <v>0.63309002153412997</v>
      </c>
      <c r="H641" s="400">
        <f>'1A'!H2365</f>
        <v>0</v>
      </c>
      <c r="I641" s="401">
        <f>'1A'!I2365</f>
        <v>0</v>
      </c>
      <c r="J641" s="401">
        <f>'1A'!J2365</f>
        <v>0</v>
      </c>
      <c r="K641" s="400">
        <f>'1A'!K2365</f>
        <v>0</v>
      </c>
      <c r="L641" s="401">
        <f>'1A'!L2365</f>
        <v>0</v>
      </c>
      <c r="M641" s="401">
        <f>'1A'!M2365</f>
        <v>0</v>
      </c>
      <c r="N641" s="654"/>
      <c r="O641" s="454" t="s">
        <v>689</v>
      </c>
    </row>
    <row r="642" spans="1:15" x14ac:dyDescent="0.3">
      <c r="A642" s="399" t="s">
        <v>260</v>
      </c>
      <c r="B642" s="400" t="str">
        <f>'1A'!B2366</f>
        <v>-</v>
      </c>
      <c r="C642" s="401" t="str">
        <f>'1A'!C2366</f>
        <v xml:space="preserve"> </v>
      </c>
      <c r="D642" s="401" t="str">
        <f>'1A'!D2366</f>
        <v>*</v>
      </c>
      <c r="E642" s="400" t="str">
        <f>'1A'!E2366</f>
        <v>-</v>
      </c>
      <c r="F642" s="401" t="str">
        <f>'1A'!F2366</f>
        <v xml:space="preserve"> </v>
      </c>
      <c r="G642" s="401" t="str">
        <f>'1A'!G2366</f>
        <v>*</v>
      </c>
      <c r="H642" s="400">
        <f>'1A'!H2366</f>
        <v>0</v>
      </c>
      <c r="I642" s="401">
        <f>'1A'!I2366</f>
        <v>0</v>
      </c>
      <c r="J642" s="401">
        <f>'1A'!J2366</f>
        <v>0</v>
      </c>
      <c r="K642" s="400">
        <f>'1A'!K2366</f>
        <v>0</v>
      </c>
      <c r="L642" s="401">
        <f>'1A'!L2366</f>
        <v>0</v>
      </c>
      <c r="M642" s="401">
        <f>'1A'!M2366</f>
        <v>0</v>
      </c>
      <c r="N642" s="654"/>
      <c r="O642" s="454" t="s">
        <v>689</v>
      </c>
    </row>
    <row r="643" spans="1:15" x14ac:dyDescent="0.3">
      <c r="A643" s="399" t="s">
        <v>173</v>
      </c>
      <c r="B643" s="400" t="str">
        <f>'1A'!B2367</f>
        <v>-</v>
      </c>
      <c r="C643" s="401">
        <f>'1A'!C2367</f>
        <v>0.20477810880812058</v>
      </c>
      <c r="D643" s="401">
        <f>'1A'!D2367</f>
        <v>0.27594420681614318</v>
      </c>
      <c r="E643" s="400" t="str">
        <f>'1A'!E2367</f>
        <v>-</v>
      </c>
      <c r="F643" s="401">
        <f>'1A'!F2367</f>
        <v>0.17641776761672451</v>
      </c>
      <c r="G643" s="401">
        <f>'1A'!G2367</f>
        <v>0.314497922437949</v>
      </c>
      <c r="H643" s="400">
        <f>'1A'!H2367</f>
        <v>0</v>
      </c>
      <c r="I643" s="401">
        <f>'1A'!I2367</f>
        <v>0</v>
      </c>
      <c r="J643" s="401">
        <f>'1A'!J2367</f>
        <v>0</v>
      </c>
      <c r="K643" s="400">
        <f>'1A'!K2367</f>
        <v>0</v>
      </c>
      <c r="L643" s="401">
        <f>'1A'!L2367</f>
        <v>0</v>
      </c>
      <c r="M643" s="401">
        <f>'1A'!M2367</f>
        <v>0</v>
      </c>
      <c r="N643" s="654"/>
      <c r="O643" s="454" t="s">
        <v>689</v>
      </c>
    </row>
    <row r="644" spans="1:15" ht="52" x14ac:dyDescent="0.3">
      <c r="A644" s="465" t="s">
        <v>764</v>
      </c>
      <c r="B644" s="466">
        <f>'1A'!B2368</f>
        <v>0.40845070422535201</v>
      </c>
      <c r="C644" s="467">
        <f>'1A'!C2368</f>
        <v>0.37921348314606701</v>
      </c>
      <c r="D644" s="467">
        <f>'1A'!D2368</f>
        <v>0.37136204889406299</v>
      </c>
      <c r="E644" s="466">
        <f>'1A'!E2368</f>
        <v>0.40845070422535201</v>
      </c>
      <c r="F644" s="467">
        <f>'1A'!F2368</f>
        <v>0.38650306748466301</v>
      </c>
      <c r="G644" s="467">
        <f>'1A'!G2368</f>
        <v>0.34540389972144803</v>
      </c>
      <c r="H644" s="466">
        <f>'1A'!H2368</f>
        <v>0</v>
      </c>
      <c r="I644" s="467">
        <f>'1A'!I2368</f>
        <v>0</v>
      </c>
      <c r="J644" s="467">
        <f>'1A'!J2368</f>
        <v>0</v>
      </c>
      <c r="K644" s="466">
        <f>'1A'!K2368</f>
        <v>0</v>
      </c>
      <c r="L644" s="467">
        <f>'1A'!L2368</f>
        <v>0</v>
      </c>
      <c r="M644" s="467">
        <f>'1A'!M2368</f>
        <v>0</v>
      </c>
      <c r="N644" s="651" t="s">
        <v>301</v>
      </c>
      <c r="O644" s="454" t="s">
        <v>689</v>
      </c>
    </row>
    <row r="645" spans="1:15" x14ac:dyDescent="0.3">
      <c r="A645" s="399" t="s">
        <v>104</v>
      </c>
      <c r="B645" s="468">
        <f>'1A'!B2369</f>
        <v>0.46478873239436602</v>
      </c>
      <c r="C645" s="469">
        <f>'1A'!C2369</f>
        <v>0.45505617977528101</v>
      </c>
      <c r="D645" s="469">
        <f>'1A'!D2369</f>
        <v>0.49126891734575101</v>
      </c>
      <c r="E645" s="468">
        <f>'1A'!E2369</f>
        <v>0.46478873239436602</v>
      </c>
      <c r="F645" s="469">
        <f>'1A'!F2369</f>
        <v>0.47239263803680998</v>
      </c>
      <c r="G645" s="469">
        <f>'1A'!G2369</f>
        <v>0.51810584958217298</v>
      </c>
      <c r="H645" s="468">
        <f>'1A'!H2369</f>
        <v>0</v>
      </c>
      <c r="I645" s="469">
        <f>'1A'!I2369</f>
        <v>0</v>
      </c>
      <c r="J645" s="469">
        <f>'1A'!J2369</f>
        <v>0</v>
      </c>
      <c r="K645" s="468">
        <f>'1A'!K2369</f>
        <v>0</v>
      </c>
      <c r="L645" s="469">
        <f>'1A'!L2369</f>
        <v>0</v>
      </c>
      <c r="M645" s="469">
        <f>'1A'!M2369</f>
        <v>0</v>
      </c>
      <c r="N645" s="652"/>
      <c r="O645" s="454" t="s">
        <v>689</v>
      </c>
    </row>
    <row r="646" spans="1:15" x14ac:dyDescent="0.3">
      <c r="A646" s="399" t="s">
        <v>105</v>
      </c>
      <c r="B646" s="468">
        <f>'1A'!B2370</f>
        <v>0.12676056338028199</v>
      </c>
      <c r="C646" s="469">
        <f>'1A'!C2370</f>
        <v>0.16573033707865201</v>
      </c>
      <c r="D646" s="469">
        <f>'1A'!D2370</f>
        <v>0.137369033760186</v>
      </c>
      <c r="E646" s="468">
        <f>'1A'!E2370</f>
        <v>0.12676056338028199</v>
      </c>
      <c r="F646" s="469">
        <f>'1A'!F2370</f>
        <v>0.14110429447852799</v>
      </c>
      <c r="G646" s="469">
        <f>'1A'!G2370</f>
        <v>0.13649025069637899</v>
      </c>
      <c r="H646" s="468">
        <f>'1A'!H2370</f>
        <v>0</v>
      </c>
      <c r="I646" s="469">
        <f>'1A'!I2370</f>
        <v>0</v>
      </c>
      <c r="J646" s="469">
        <f>'1A'!J2370</f>
        <v>0</v>
      </c>
      <c r="K646" s="468">
        <f>'1A'!K2370</f>
        <v>0</v>
      </c>
      <c r="L646" s="469">
        <f>'1A'!L2370</f>
        <v>0</v>
      </c>
      <c r="M646" s="469">
        <f>'1A'!M2370</f>
        <v>0</v>
      </c>
      <c r="N646" s="652"/>
      <c r="O646" s="454" t="s">
        <v>689</v>
      </c>
    </row>
    <row r="647" spans="1:15" x14ac:dyDescent="0.3">
      <c r="A647" s="473" t="s">
        <v>259</v>
      </c>
      <c r="B647" s="471">
        <f>'1A'!B2371</f>
        <v>71</v>
      </c>
      <c r="C647" s="472">
        <f>'1A'!C2371</f>
        <v>356</v>
      </c>
      <c r="D647" s="472">
        <f>'1A'!D2371</f>
        <v>859</v>
      </c>
      <c r="E647" s="471">
        <f>'1A'!E2371</f>
        <v>71</v>
      </c>
      <c r="F647" s="472">
        <f>'1A'!F2371</f>
        <v>163</v>
      </c>
      <c r="G647" s="472">
        <f>'1A'!G2371</f>
        <v>359</v>
      </c>
      <c r="H647" s="471">
        <f>'1A'!H2371</f>
        <v>0</v>
      </c>
      <c r="I647" s="472">
        <f>'1A'!I2371</f>
        <v>0</v>
      </c>
      <c r="J647" s="472">
        <f>'1A'!J2371</f>
        <v>0</v>
      </c>
      <c r="K647" s="471">
        <f>'1A'!K2371</f>
        <v>0</v>
      </c>
      <c r="L647" s="472">
        <f>'1A'!L2371</f>
        <v>0</v>
      </c>
      <c r="M647" s="472">
        <f>'1A'!M2371</f>
        <v>0</v>
      </c>
      <c r="N647" s="653"/>
      <c r="O647" s="454" t="s">
        <v>689</v>
      </c>
    </row>
    <row r="648" spans="1:15" x14ac:dyDescent="0.3">
      <c r="A648" s="399" t="s">
        <v>194</v>
      </c>
      <c r="B648" s="400">
        <f>'1A'!B2372</f>
        <v>2.28169014084507</v>
      </c>
      <c r="C648" s="401">
        <f>'1A'!C2372</f>
        <v>2.21348314606742</v>
      </c>
      <c r="D648" s="401">
        <f>'1A'!D2372</f>
        <v>2.2339930151338798</v>
      </c>
      <c r="E648" s="400">
        <f>'1A'!E2372</f>
        <v>2.28169014084507</v>
      </c>
      <c r="F648" s="401">
        <f>'1A'!F2372</f>
        <v>2.2453987730061402</v>
      </c>
      <c r="G648" s="401">
        <f>'1A'!G2372</f>
        <v>2.20891364902507</v>
      </c>
      <c r="H648" s="400">
        <f>'1A'!H2372</f>
        <v>0</v>
      </c>
      <c r="I648" s="401">
        <f>'1A'!I2372</f>
        <v>0</v>
      </c>
      <c r="J648" s="401">
        <f>'1A'!J2372</f>
        <v>0</v>
      </c>
      <c r="K648" s="400">
        <f>'1A'!K2372</f>
        <v>0</v>
      </c>
      <c r="L648" s="401">
        <f>'1A'!L2372</f>
        <v>0</v>
      </c>
      <c r="M648" s="401">
        <f>'1A'!M2372</f>
        <v>0</v>
      </c>
      <c r="N648" s="654"/>
      <c r="O648" s="454" t="s">
        <v>689</v>
      </c>
    </row>
    <row r="649" spans="1:15" x14ac:dyDescent="0.3">
      <c r="A649" s="399" t="s">
        <v>174</v>
      </c>
      <c r="B649" s="400">
        <f>'1A'!B2373</f>
        <v>0.67998106258397895</v>
      </c>
      <c r="C649" s="401">
        <f>'1A'!C2373</f>
        <v>0.70765488704012003</v>
      </c>
      <c r="D649" s="401">
        <f>'1A'!D2373</f>
        <v>0.67417168719890497</v>
      </c>
      <c r="E649" s="400">
        <f>'1A'!E2373</f>
        <v>0.67998106258397895</v>
      </c>
      <c r="F649" s="401">
        <f>'1A'!F2373</f>
        <v>0.68576374058397105</v>
      </c>
      <c r="G649" s="401">
        <f>'1A'!G2373</f>
        <v>0.66292789770126104</v>
      </c>
      <c r="H649" s="400">
        <f>'1A'!H2373</f>
        <v>0</v>
      </c>
      <c r="I649" s="401">
        <f>'1A'!I2373</f>
        <v>0</v>
      </c>
      <c r="J649" s="401">
        <f>'1A'!J2373</f>
        <v>0</v>
      </c>
      <c r="K649" s="400">
        <f>'1A'!K2373</f>
        <v>0</v>
      </c>
      <c r="L649" s="401">
        <f>'1A'!L2373</f>
        <v>0</v>
      </c>
      <c r="M649" s="401">
        <f>'1A'!M2373</f>
        <v>0</v>
      </c>
      <c r="N649" s="654"/>
      <c r="O649" s="454" t="s">
        <v>689</v>
      </c>
    </row>
    <row r="650" spans="1:15" x14ac:dyDescent="0.3">
      <c r="A650" s="399" t="s">
        <v>260</v>
      </c>
      <c r="B650" s="400" t="str">
        <f>'1A'!B2374</f>
        <v>-</v>
      </c>
      <c r="C650" s="401" t="str">
        <f>'1A'!C2374</f>
        <v xml:space="preserve"> </v>
      </c>
      <c r="D650" s="401" t="str">
        <f>'1A'!D2374</f>
        <v xml:space="preserve"> </v>
      </c>
      <c r="E650" s="400" t="str">
        <f>'1A'!E2374</f>
        <v>-</v>
      </c>
      <c r="F650" s="401" t="str">
        <f>'1A'!F2374</f>
        <v xml:space="preserve"> </v>
      </c>
      <c r="G650" s="401" t="str">
        <f>'1A'!G2374</f>
        <v xml:space="preserve"> </v>
      </c>
      <c r="H650" s="400">
        <f>'1A'!H2374</f>
        <v>0</v>
      </c>
      <c r="I650" s="401">
        <f>'1A'!I2374</f>
        <v>0</v>
      </c>
      <c r="J650" s="401">
        <f>'1A'!J2374</f>
        <v>0</v>
      </c>
      <c r="K650" s="400">
        <f>'1A'!K2374</f>
        <v>0</v>
      </c>
      <c r="L650" s="401">
        <f>'1A'!L2374</f>
        <v>0</v>
      </c>
      <c r="M650" s="401">
        <f>'1A'!M2374</f>
        <v>0</v>
      </c>
      <c r="N650" s="654"/>
      <c r="O650" s="454" t="s">
        <v>689</v>
      </c>
    </row>
    <row r="651" spans="1:15" x14ac:dyDescent="0.3">
      <c r="A651" s="399" t="s">
        <v>173</v>
      </c>
      <c r="B651" s="477" t="str">
        <f>'1A'!B2375</f>
        <v>-</v>
      </c>
      <c r="C651" s="478">
        <f>'1A'!C2375</f>
        <v>9.6384545668774663E-2</v>
      </c>
      <c r="D651" s="478">
        <f>'1A'!D2375</f>
        <v>7.0749226965263895E-2</v>
      </c>
      <c r="E651" s="477" t="str">
        <f>'1A'!E2375</f>
        <v>-</v>
      </c>
      <c r="F651" s="478">
        <f>'1A'!F2375</f>
        <v>5.292109467325503E-2</v>
      </c>
      <c r="G651" s="478">
        <f>'1A'!G2375</f>
        <v>0.10978040307604568</v>
      </c>
      <c r="H651" s="477">
        <f>'1A'!H2375</f>
        <v>0</v>
      </c>
      <c r="I651" s="478">
        <f>'1A'!I2375</f>
        <v>0</v>
      </c>
      <c r="J651" s="478">
        <f>'1A'!J2375</f>
        <v>0</v>
      </c>
      <c r="K651" s="477">
        <f>'1A'!K2375</f>
        <v>0</v>
      </c>
      <c r="L651" s="478">
        <f>'1A'!L2375</f>
        <v>0</v>
      </c>
      <c r="M651" s="478">
        <f>'1A'!M2375</f>
        <v>0</v>
      </c>
      <c r="N651" s="668"/>
      <c r="O651" s="454" t="s">
        <v>689</v>
      </c>
    </row>
    <row r="652" spans="1:15" ht="65" x14ac:dyDescent="0.3">
      <c r="A652" s="465" t="s">
        <v>450</v>
      </c>
      <c r="B652" s="466">
        <f>'1A'!B2546</f>
        <v>0.11267605633802801</v>
      </c>
      <c r="C652" s="467">
        <f>'1A'!C2546</f>
        <v>0.19653179190751399</v>
      </c>
      <c r="D652" s="467">
        <f>'1A'!D2546</f>
        <v>0.20883054892601399</v>
      </c>
      <c r="E652" s="466">
        <f>'1A'!E2546</f>
        <v>0.11267605633802801</v>
      </c>
      <c r="F652" s="467">
        <f>'1A'!F2546</f>
        <v>0.13207547169811301</v>
      </c>
      <c r="G652" s="467">
        <f>'1A'!G2546</f>
        <v>0.119318181818182</v>
      </c>
      <c r="H652" s="466">
        <f>'1A'!H2546</f>
        <v>0</v>
      </c>
      <c r="I652" s="467">
        <f>'1A'!I2546</f>
        <v>0</v>
      </c>
      <c r="J652" s="467">
        <f>'1A'!J2546</f>
        <v>0</v>
      </c>
      <c r="K652" s="466">
        <f>'1A'!K2546</f>
        <v>0</v>
      </c>
      <c r="L652" s="467">
        <f>'1A'!L2546</f>
        <v>0</v>
      </c>
      <c r="M652" s="467">
        <f>'1A'!M2546</f>
        <v>0</v>
      </c>
      <c r="N652" s="660" t="str">
        <f>'1A'!N2546 &amp;""</f>
        <v/>
      </c>
      <c r="O652" s="475" t="s">
        <v>695</v>
      </c>
    </row>
    <row r="653" spans="1:15" x14ac:dyDescent="0.3">
      <c r="A653" s="399" t="s">
        <v>116</v>
      </c>
      <c r="B653" s="468">
        <f>'1A'!B2547</f>
        <v>0.21126760563380301</v>
      </c>
      <c r="C653" s="469">
        <f>'1A'!C2547</f>
        <v>0.329479768786127</v>
      </c>
      <c r="D653" s="469">
        <f>'1A'!D2547</f>
        <v>0.34128878281622899</v>
      </c>
      <c r="E653" s="468">
        <f>'1A'!E2547</f>
        <v>0.21126760563380301</v>
      </c>
      <c r="F653" s="469">
        <f>'1A'!F2547</f>
        <v>0.25786163522012601</v>
      </c>
      <c r="G653" s="469">
        <f>'1A'!G2547</f>
        <v>0.29829545454545497</v>
      </c>
      <c r="H653" s="468">
        <f>'1A'!H2547</f>
        <v>0</v>
      </c>
      <c r="I653" s="469">
        <f>'1A'!I2547</f>
        <v>0</v>
      </c>
      <c r="J653" s="469">
        <f>'1A'!J2547</f>
        <v>0</v>
      </c>
      <c r="K653" s="468">
        <f>'1A'!K2547</f>
        <v>0</v>
      </c>
      <c r="L653" s="469">
        <f>'1A'!L2547</f>
        <v>0</v>
      </c>
      <c r="M653" s="469">
        <f>'1A'!M2547</f>
        <v>0</v>
      </c>
      <c r="N653" s="652" t="str">
        <f>'1A'!N2547 &amp;""</f>
        <v/>
      </c>
      <c r="O653" s="475" t="s">
        <v>695</v>
      </c>
    </row>
    <row r="654" spans="1:15" x14ac:dyDescent="0.3">
      <c r="A654" s="399" t="s">
        <v>117</v>
      </c>
      <c r="B654" s="468">
        <f>'1A'!B2548</f>
        <v>0.43661971830985902</v>
      </c>
      <c r="C654" s="469">
        <f>'1A'!C2548</f>
        <v>0.36705202312138702</v>
      </c>
      <c r="D654" s="469">
        <f>'1A'!D2548</f>
        <v>0.35560859188544103</v>
      </c>
      <c r="E654" s="468">
        <f>'1A'!E2548</f>
        <v>0.43661971830985902</v>
      </c>
      <c r="F654" s="469">
        <f>'1A'!F2548</f>
        <v>0.42767295597484301</v>
      </c>
      <c r="G654" s="469">
        <f>'1A'!G2548</f>
        <v>0.42897727272727298</v>
      </c>
      <c r="H654" s="468">
        <f>'1A'!H2548</f>
        <v>0</v>
      </c>
      <c r="I654" s="469">
        <f>'1A'!I2548</f>
        <v>0</v>
      </c>
      <c r="J654" s="469">
        <f>'1A'!J2548</f>
        <v>0</v>
      </c>
      <c r="K654" s="468">
        <f>'1A'!K2548</f>
        <v>0</v>
      </c>
      <c r="L654" s="469">
        <f>'1A'!L2548</f>
        <v>0</v>
      </c>
      <c r="M654" s="469">
        <f>'1A'!M2548</f>
        <v>0</v>
      </c>
      <c r="N654" s="652" t="str">
        <f>'1A'!N2548 &amp;""</f>
        <v/>
      </c>
      <c r="O654" s="475" t="s">
        <v>695</v>
      </c>
    </row>
    <row r="655" spans="1:15" x14ac:dyDescent="0.3">
      <c r="A655" s="399" t="s">
        <v>118</v>
      </c>
      <c r="B655" s="468">
        <f>'1A'!B2549</f>
        <v>0.23943661971831001</v>
      </c>
      <c r="C655" s="469">
        <f>'1A'!C2549</f>
        <v>0.106936416184971</v>
      </c>
      <c r="D655" s="469">
        <f>'1A'!D2549</f>
        <v>9.4272076372314995E-2</v>
      </c>
      <c r="E655" s="468">
        <f>'1A'!E2549</f>
        <v>0.23943661971831001</v>
      </c>
      <c r="F655" s="469">
        <f>'1A'!F2549</f>
        <v>0.182389937106918</v>
      </c>
      <c r="G655" s="469">
        <f>'1A'!G2549</f>
        <v>0.15340909090909099</v>
      </c>
      <c r="H655" s="468">
        <f>'1A'!H2549</f>
        <v>0</v>
      </c>
      <c r="I655" s="469">
        <f>'1A'!I2549</f>
        <v>0</v>
      </c>
      <c r="J655" s="469">
        <f>'1A'!J2549</f>
        <v>0</v>
      </c>
      <c r="K655" s="468">
        <f>'1A'!K2549</f>
        <v>0</v>
      </c>
      <c r="L655" s="469">
        <f>'1A'!L2549</f>
        <v>0</v>
      </c>
      <c r="M655" s="469">
        <f>'1A'!M2549</f>
        <v>0</v>
      </c>
      <c r="N655" s="652" t="str">
        <f>'1A'!N2549 &amp;""</f>
        <v/>
      </c>
      <c r="O655" s="475" t="s">
        <v>695</v>
      </c>
    </row>
    <row r="656" spans="1:15" x14ac:dyDescent="0.3">
      <c r="A656" s="473" t="s">
        <v>259</v>
      </c>
      <c r="B656" s="471">
        <f>'1A'!B2550</f>
        <v>71</v>
      </c>
      <c r="C656" s="472">
        <f>'1A'!C2550</f>
        <v>346</v>
      </c>
      <c r="D656" s="472">
        <f>'1A'!D2550</f>
        <v>838</v>
      </c>
      <c r="E656" s="471">
        <f>'1A'!E2550</f>
        <v>71</v>
      </c>
      <c r="F656" s="472">
        <f>'1A'!F2550</f>
        <v>159</v>
      </c>
      <c r="G656" s="472">
        <f>'1A'!G2550</f>
        <v>352</v>
      </c>
      <c r="H656" s="471">
        <f>'1A'!H2550</f>
        <v>0</v>
      </c>
      <c r="I656" s="472">
        <f>'1A'!I2550</f>
        <v>0</v>
      </c>
      <c r="J656" s="472">
        <f>'1A'!J2550</f>
        <v>0</v>
      </c>
      <c r="K656" s="471">
        <f>'1A'!K2550</f>
        <v>0</v>
      </c>
      <c r="L656" s="472">
        <f>'1A'!L2550</f>
        <v>0</v>
      </c>
      <c r="M656" s="472">
        <f>'1A'!M2550</f>
        <v>0</v>
      </c>
      <c r="N656" s="653" t="str">
        <f>'1A'!N2550 &amp;""</f>
        <v/>
      </c>
      <c r="O656" s="475" t="s">
        <v>695</v>
      </c>
    </row>
    <row r="657" spans="1:15" x14ac:dyDescent="0.3">
      <c r="A657" s="399" t="s">
        <v>194</v>
      </c>
      <c r="B657" s="400">
        <f>'1A'!B2551</f>
        <v>2.1971830985915499</v>
      </c>
      <c r="C657" s="401">
        <f>'1A'!C2551</f>
        <v>2.6156069364161798</v>
      </c>
      <c r="D657" s="401">
        <f>'1A'!D2551</f>
        <v>2.6646778042959398</v>
      </c>
      <c r="E657" s="400">
        <f>'1A'!E2551</f>
        <v>2.1971830985915499</v>
      </c>
      <c r="F657" s="401">
        <f>'1A'!F2551</f>
        <v>2.3396226415094299</v>
      </c>
      <c r="G657" s="401">
        <f>'1A'!G2551</f>
        <v>2.3835227272727302</v>
      </c>
      <c r="H657" s="400">
        <f>'1A'!H2551</f>
        <v>0</v>
      </c>
      <c r="I657" s="401">
        <f>'1A'!I2551</f>
        <v>0</v>
      </c>
      <c r="J657" s="401">
        <f>'1A'!J2551</f>
        <v>0</v>
      </c>
      <c r="K657" s="400">
        <f>'1A'!K2551</f>
        <v>0</v>
      </c>
      <c r="L657" s="401">
        <f>'1A'!L2551</f>
        <v>0</v>
      </c>
      <c r="M657" s="401">
        <f>'1A'!M2551</f>
        <v>0</v>
      </c>
      <c r="N657" s="654" t="str">
        <f>'1A'!N2551 &amp;""</f>
        <v/>
      </c>
      <c r="O657" s="475" t="s">
        <v>695</v>
      </c>
    </row>
    <row r="658" spans="1:15" x14ac:dyDescent="0.3">
      <c r="A658" s="399" t="s">
        <v>174</v>
      </c>
      <c r="B658" s="400">
        <f>'1A'!B2552</f>
        <v>0.93533368086870705</v>
      </c>
      <c r="C658" s="401">
        <f>'1A'!C2552</f>
        <v>0.91979159981062097</v>
      </c>
      <c r="D658" s="401">
        <f>'1A'!D2552</f>
        <v>0.91108562535853799</v>
      </c>
      <c r="E658" s="400">
        <f>'1A'!E2552</f>
        <v>0.93533368086870705</v>
      </c>
      <c r="F658" s="401">
        <f>'1A'!F2552</f>
        <v>0.92661209968442904</v>
      </c>
      <c r="G658" s="401">
        <f>'1A'!G2552</f>
        <v>0.88550278958633999</v>
      </c>
      <c r="H658" s="400">
        <f>'1A'!H2552</f>
        <v>0</v>
      </c>
      <c r="I658" s="401">
        <f>'1A'!I2552</f>
        <v>0</v>
      </c>
      <c r="J658" s="401">
        <f>'1A'!J2552</f>
        <v>0</v>
      </c>
      <c r="K658" s="400">
        <f>'1A'!K2552</f>
        <v>0</v>
      </c>
      <c r="L658" s="401">
        <f>'1A'!L2552</f>
        <v>0</v>
      </c>
      <c r="M658" s="401">
        <f>'1A'!M2552</f>
        <v>0</v>
      </c>
      <c r="N658" s="654" t="str">
        <f>'1A'!N2552 &amp;""</f>
        <v/>
      </c>
      <c r="O658" s="475" t="s">
        <v>695</v>
      </c>
    </row>
    <row r="659" spans="1:15" x14ac:dyDescent="0.3">
      <c r="A659" s="399" t="s">
        <v>260</v>
      </c>
      <c r="B659" s="400" t="str">
        <f>'1A'!B2553</f>
        <v>-</v>
      </c>
      <c r="C659" s="401" t="str">
        <f>'1A'!C2553</f>
        <v>***</v>
      </c>
      <c r="D659" s="401" t="str">
        <f>'1A'!D2553</f>
        <v>***</v>
      </c>
      <c r="E659" s="400" t="str">
        <f>'1A'!E2553</f>
        <v>-</v>
      </c>
      <c r="F659" s="401" t="str">
        <f>'1A'!F2553</f>
        <v xml:space="preserve"> </v>
      </c>
      <c r="G659" s="401" t="str">
        <f>'1A'!G2553</f>
        <v xml:space="preserve"> </v>
      </c>
      <c r="H659" s="400">
        <f>'1A'!H2553</f>
        <v>0</v>
      </c>
      <c r="I659" s="401">
        <f>'1A'!I2553</f>
        <v>0</v>
      </c>
      <c r="J659" s="401">
        <f>'1A'!J2553</f>
        <v>0</v>
      </c>
      <c r="K659" s="400">
        <f>'1A'!K2553</f>
        <v>0</v>
      </c>
      <c r="L659" s="401">
        <f>'1A'!L2553</f>
        <v>0</v>
      </c>
      <c r="M659" s="401">
        <f>'1A'!M2553</f>
        <v>0</v>
      </c>
      <c r="N659" s="654" t="str">
        <f>'1A'!N2553 &amp;""</f>
        <v/>
      </c>
      <c r="O659" s="475" t="s">
        <v>695</v>
      </c>
    </row>
    <row r="660" spans="1:15" x14ac:dyDescent="0.3">
      <c r="A660" s="399" t="s">
        <v>173</v>
      </c>
      <c r="B660" s="400" t="str">
        <f>'1A'!B2554</f>
        <v>-</v>
      </c>
      <c r="C660" s="401">
        <f>'1A'!C2554</f>
        <v>-0.45491156682750811</v>
      </c>
      <c r="D660" s="401">
        <f>'1A'!D2554</f>
        <v>-0.51311829831627243</v>
      </c>
      <c r="E660" s="400" t="str">
        <f>'1A'!E2554</f>
        <v>-</v>
      </c>
      <c r="F660" s="401">
        <f>'1A'!F2554</f>
        <v>-0.15372078884615234</v>
      </c>
      <c r="G660" s="401">
        <f>'1A'!G2554</f>
        <v>-0.21043370034805681</v>
      </c>
      <c r="H660" s="400">
        <f>'1A'!H2554</f>
        <v>0</v>
      </c>
      <c r="I660" s="401">
        <f>'1A'!I2554</f>
        <v>0</v>
      </c>
      <c r="J660" s="401">
        <f>'1A'!J2554</f>
        <v>0</v>
      </c>
      <c r="K660" s="400">
        <f>'1A'!K2554</f>
        <v>0</v>
      </c>
      <c r="L660" s="401">
        <f>'1A'!L2554</f>
        <v>0</v>
      </c>
      <c r="M660" s="401">
        <f>'1A'!M2554</f>
        <v>0</v>
      </c>
      <c r="N660" s="654" t="str">
        <f>'1A'!N2554 &amp;""</f>
        <v/>
      </c>
      <c r="O660" s="475" t="s">
        <v>695</v>
      </c>
    </row>
    <row r="661" spans="1:15" ht="39" x14ac:dyDescent="0.3">
      <c r="A661" s="465" t="s">
        <v>765</v>
      </c>
      <c r="B661" s="466">
        <f>'1A'!B2822</f>
        <v>0.43661971830985902</v>
      </c>
      <c r="C661" s="467">
        <f>'1A'!C2822</f>
        <v>0.42074927953890501</v>
      </c>
      <c r="D661" s="467">
        <f>'1A'!D2822</f>
        <v>0.39766081871344999</v>
      </c>
      <c r="E661" s="466">
        <f>'1A'!E2822</f>
        <v>0.43661971830985902</v>
      </c>
      <c r="F661" s="467">
        <f>'1A'!F2822</f>
        <v>0.46540880503144699</v>
      </c>
      <c r="G661" s="467">
        <f>'1A'!G2822</f>
        <v>0.41126760563380299</v>
      </c>
      <c r="H661" s="466">
        <f>'1A'!H2822</f>
        <v>0</v>
      </c>
      <c r="I661" s="467">
        <f>'1A'!I2822</f>
        <v>0</v>
      </c>
      <c r="J661" s="467">
        <f>'1A'!J2822</f>
        <v>0</v>
      </c>
      <c r="K661" s="466">
        <f>'1A'!K2822</f>
        <v>0</v>
      </c>
      <c r="L661" s="467">
        <f>'1A'!L2822</f>
        <v>0</v>
      </c>
      <c r="M661" s="467">
        <f>'1A'!M2822</f>
        <v>0</v>
      </c>
      <c r="N661" s="660" t="s">
        <v>232</v>
      </c>
      <c r="O661" s="402" t="s">
        <v>693</v>
      </c>
    </row>
    <row r="662" spans="1:15" x14ac:dyDescent="0.3">
      <c r="A662" s="399" t="s">
        <v>90</v>
      </c>
      <c r="B662" s="468">
        <f>'1A'!B2823</f>
        <v>0.39436619718309901</v>
      </c>
      <c r="C662" s="469">
        <f>'1A'!C2823</f>
        <v>0.42651296829971203</v>
      </c>
      <c r="D662" s="469">
        <f>'1A'!D2823</f>
        <v>0.42456140350877197</v>
      </c>
      <c r="E662" s="468">
        <f>'1A'!E2823</f>
        <v>0.39436619718309901</v>
      </c>
      <c r="F662" s="469">
        <f>'1A'!F2823</f>
        <v>0.42767295597484301</v>
      </c>
      <c r="G662" s="469">
        <f>'1A'!G2823</f>
        <v>0.42816901408450703</v>
      </c>
      <c r="H662" s="468">
        <f>'1A'!H2823</f>
        <v>0</v>
      </c>
      <c r="I662" s="469">
        <f>'1A'!I2823</f>
        <v>0</v>
      </c>
      <c r="J662" s="469">
        <f>'1A'!J2823</f>
        <v>0</v>
      </c>
      <c r="K662" s="468">
        <f>'1A'!K2823</f>
        <v>0</v>
      </c>
      <c r="L662" s="469">
        <f>'1A'!L2823</f>
        <v>0</v>
      </c>
      <c r="M662" s="469">
        <f>'1A'!M2823</f>
        <v>0</v>
      </c>
      <c r="N662" s="652"/>
      <c r="O662" s="402" t="s">
        <v>693</v>
      </c>
    </row>
    <row r="663" spans="1:15" x14ac:dyDescent="0.3">
      <c r="A663" s="399" t="s">
        <v>91</v>
      </c>
      <c r="B663" s="468">
        <f>'1A'!B2824</f>
        <v>0.12676056338028199</v>
      </c>
      <c r="C663" s="469">
        <f>'1A'!C2824</f>
        <v>0.10662824207492801</v>
      </c>
      <c r="D663" s="469">
        <f>'1A'!D2824</f>
        <v>0.135672514619883</v>
      </c>
      <c r="E663" s="468">
        <f>'1A'!E2824</f>
        <v>0.12676056338028199</v>
      </c>
      <c r="F663" s="469">
        <f>'1A'!F2824</f>
        <v>6.9182389937106903E-2</v>
      </c>
      <c r="G663" s="469">
        <f>'1A'!G2824</f>
        <v>0.12676056338028199</v>
      </c>
      <c r="H663" s="468">
        <f>'1A'!H2824</f>
        <v>0</v>
      </c>
      <c r="I663" s="469">
        <f>'1A'!I2824</f>
        <v>0</v>
      </c>
      <c r="J663" s="469">
        <f>'1A'!J2824</f>
        <v>0</v>
      </c>
      <c r="K663" s="468">
        <f>'1A'!K2824</f>
        <v>0</v>
      </c>
      <c r="L663" s="469">
        <f>'1A'!L2824</f>
        <v>0</v>
      </c>
      <c r="M663" s="469">
        <f>'1A'!M2824</f>
        <v>0</v>
      </c>
      <c r="N663" s="652"/>
      <c r="O663" s="402" t="s">
        <v>693</v>
      </c>
    </row>
    <row r="664" spans="1:15" x14ac:dyDescent="0.3">
      <c r="A664" s="399" t="s">
        <v>92</v>
      </c>
      <c r="B664" s="468">
        <f>'1A'!B2825</f>
        <v>4.2253521126760597E-2</v>
      </c>
      <c r="C664" s="469">
        <f>'1A'!C2825</f>
        <v>4.6109510086455301E-2</v>
      </c>
      <c r="D664" s="469">
        <f>'1A'!D2825</f>
        <v>4.2105263157894701E-2</v>
      </c>
      <c r="E664" s="468">
        <f>'1A'!E2825</f>
        <v>4.2253521126760597E-2</v>
      </c>
      <c r="F664" s="469">
        <f>'1A'!F2825</f>
        <v>3.77358490566038E-2</v>
      </c>
      <c r="G664" s="469">
        <f>'1A'!G2825</f>
        <v>3.3802816901408399E-2</v>
      </c>
      <c r="H664" s="468">
        <f>'1A'!H2825</f>
        <v>0</v>
      </c>
      <c r="I664" s="469">
        <f>'1A'!I2825</f>
        <v>0</v>
      </c>
      <c r="J664" s="469">
        <f>'1A'!J2825</f>
        <v>0</v>
      </c>
      <c r="K664" s="468">
        <f>'1A'!K2825</f>
        <v>0</v>
      </c>
      <c r="L664" s="469">
        <f>'1A'!L2825</f>
        <v>0</v>
      </c>
      <c r="M664" s="469">
        <f>'1A'!M2825</f>
        <v>0</v>
      </c>
      <c r="N664" s="652"/>
      <c r="O664" s="402" t="s">
        <v>693</v>
      </c>
    </row>
    <row r="665" spans="1:15" x14ac:dyDescent="0.3">
      <c r="A665" s="473" t="s">
        <v>259</v>
      </c>
      <c r="B665" s="471">
        <f>'1A'!B2826</f>
        <v>71</v>
      </c>
      <c r="C665" s="472">
        <f>'1A'!C2826</f>
        <v>347</v>
      </c>
      <c r="D665" s="472">
        <f>'1A'!D2826</f>
        <v>855</v>
      </c>
      <c r="E665" s="471">
        <f>'1A'!E2826</f>
        <v>71</v>
      </c>
      <c r="F665" s="472">
        <f>'1A'!F2826</f>
        <v>159</v>
      </c>
      <c r="G665" s="472">
        <f>'1A'!G2826</f>
        <v>355</v>
      </c>
      <c r="H665" s="471">
        <f>'1A'!H2826</f>
        <v>0</v>
      </c>
      <c r="I665" s="472">
        <f>'1A'!I2826</f>
        <v>0</v>
      </c>
      <c r="J665" s="472">
        <f>'1A'!J2826</f>
        <v>0</v>
      </c>
      <c r="K665" s="471">
        <f>'1A'!K2826</f>
        <v>0</v>
      </c>
      <c r="L665" s="472">
        <f>'1A'!L2826</f>
        <v>0</v>
      </c>
      <c r="M665" s="472">
        <f>'1A'!M2826</f>
        <v>0</v>
      </c>
      <c r="N665" s="653"/>
      <c r="O665" s="402" t="s">
        <v>693</v>
      </c>
    </row>
    <row r="666" spans="1:15" x14ac:dyDescent="0.3">
      <c r="A666" s="399" t="s">
        <v>194</v>
      </c>
      <c r="B666" s="400">
        <f>'1A'!B2827</f>
        <v>3.22535211267606</v>
      </c>
      <c r="C666" s="401">
        <f>'1A'!C2827</f>
        <v>3.22190201729107</v>
      </c>
      <c r="D666" s="401">
        <f>'1A'!D2827</f>
        <v>3.1777777777777798</v>
      </c>
      <c r="E666" s="400">
        <f>'1A'!E2827</f>
        <v>3.22535211267606</v>
      </c>
      <c r="F666" s="401">
        <f>'1A'!F2827</f>
        <v>3.32075471698113</v>
      </c>
      <c r="G666" s="401">
        <f>'1A'!G2827</f>
        <v>3.2169014084506999</v>
      </c>
      <c r="H666" s="400">
        <f>'1A'!H2827</f>
        <v>0</v>
      </c>
      <c r="I666" s="401">
        <f>'1A'!I2827</f>
        <v>0</v>
      </c>
      <c r="J666" s="401">
        <f>'1A'!J2827</f>
        <v>0</v>
      </c>
      <c r="K666" s="400">
        <f>'1A'!K2827</f>
        <v>0</v>
      </c>
      <c r="L666" s="401">
        <f>'1A'!L2827</f>
        <v>0</v>
      </c>
      <c r="M666" s="401">
        <f>'1A'!M2827</f>
        <v>0</v>
      </c>
      <c r="N666" s="654"/>
      <c r="O666" s="402" t="s">
        <v>693</v>
      </c>
    </row>
    <row r="667" spans="1:15" x14ac:dyDescent="0.3">
      <c r="A667" s="399" t="s">
        <v>174</v>
      </c>
      <c r="B667" s="400">
        <f>'1A'!B2828</f>
        <v>0.83147344427298897</v>
      </c>
      <c r="C667" s="401">
        <f>'1A'!C2828</f>
        <v>0.81516256875118398</v>
      </c>
      <c r="D667" s="401">
        <f>'1A'!D2828</f>
        <v>0.81910571113631803</v>
      </c>
      <c r="E667" s="400">
        <f>'1A'!E2828</f>
        <v>0.83147344427298897</v>
      </c>
      <c r="F667" s="401">
        <f>'1A'!F2828</f>
        <v>0.76572754116824004</v>
      </c>
      <c r="G667" s="401">
        <f>'1A'!G2828</f>
        <v>0.79244061166790902</v>
      </c>
      <c r="H667" s="400">
        <f>'1A'!H2828</f>
        <v>0</v>
      </c>
      <c r="I667" s="401">
        <f>'1A'!I2828</f>
        <v>0</v>
      </c>
      <c r="J667" s="401">
        <f>'1A'!J2828</f>
        <v>0</v>
      </c>
      <c r="K667" s="400">
        <f>'1A'!K2828</f>
        <v>0</v>
      </c>
      <c r="L667" s="401">
        <f>'1A'!L2828</f>
        <v>0</v>
      </c>
      <c r="M667" s="401">
        <f>'1A'!M2828</f>
        <v>0</v>
      </c>
      <c r="N667" s="654"/>
      <c r="O667" s="402" t="s">
        <v>693</v>
      </c>
    </row>
    <row r="668" spans="1:15" x14ac:dyDescent="0.3">
      <c r="A668" s="399" t="s">
        <v>260</v>
      </c>
      <c r="B668" s="400" t="str">
        <f>'1A'!B2829</f>
        <v>-</v>
      </c>
      <c r="C668" s="401" t="str">
        <f>'1A'!C2829</f>
        <v xml:space="preserve"> </v>
      </c>
      <c r="D668" s="401" t="str">
        <f>'1A'!D2829</f>
        <v xml:space="preserve"> </v>
      </c>
      <c r="E668" s="400" t="str">
        <f>'1A'!E2829</f>
        <v>-</v>
      </c>
      <c r="F668" s="401" t="str">
        <f>'1A'!F2829</f>
        <v xml:space="preserve"> </v>
      </c>
      <c r="G668" s="401" t="str">
        <f>'1A'!G2829</f>
        <v xml:space="preserve"> </v>
      </c>
      <c r="H668" s="400">
        <f>'1A'!H2829</f>
        <v>0</v>
      </c>
      <c r="I668" s="401">
        <f>'1A'!I2829</f>
        <v>0</v>
      </c>
      <c r="J668" s="401">
        <f>'1A'!J2829</f>
        <v>0</v>
      </c>
      <c r="K668" s="400">
        <f>'1A'!K2829</f>
        <v>0</v>
      </c>
      <c r="L668" s="401">
        <f>'1A'!L2829</f>
        <v>0</v>
      </c>
      <c r="M668" s="401">
        <f>'1A'!M2829</f>
        <v>0</v>
      </c>
      <c r="N668" s="654"/>
      <c r="O668" s="402" t="s">
        <v>693</v>
      </c>
    </row>
    <row r="669" spans="1:15" x14ac:dyDescent="0.3">
      <c r="A669" s="399" t="s">
        <v>173</v>
      </c>
      <c r="B669" s="400" t="str">
        <f>'1A'!B2830</f>
        <v>-</v>
      </c>
      <c r="C669" s="401">
        <f>'1A'!C2830</f>
        <v>4.2324016303589267E-3</v>
      </c>
      <c r="D669" s="401">
        <f>'1A'!D2830</f>
        <v>5.8080824308112733E-2</v>
      </c>
      <c r="E669" s="400" t="str">
        <f>'1A'!E2830</f>
        <v>-</v>
      </c>
      <c r="F669" s="401">
        <f>'1A'!F2830</f>
        <v>-0.12459079656390315</v>
      </c>
      <c r="G669" s="401">
        <f>'1A'!G2830</f>
        <v>1.0664148329769805E-2</v>
      </c>
      <c r="H669" s="400">
        <f>'1A'!H2830</f>
        <v>0</v>
      </c>
      <c r="I669" s="401">
        <f>'1A'!I2830</f>
        <v>0</v>
      </c>
      <c r="J669" s="401">
        <f>'1A'!J2830</f>
        <v>0</v>
      </c>
      <c r="K669" s="400">
        <f>'1A'!K2830</f>
        <v>0</v>
      </c>
      <c r="L669" s="401">
        <f>'1A'!L2830</f>
        <v>0</v>
      </c>
      <c r="M669" s="401">
        <f>'1A'!M2830</f>
        <v>0</v>
      </c>
      <c r="N669" s="654"/>
      <c r="O669" s="402" t="s">
        <v>693</v>
      </c>
    </row>
    <row r="670" spans="1:15" ht="26" x14ac:dyDescent="0.3">
      <c r="A670" s="465" t="s">
        <v>766</v>
      </c>
      <c r="B670" s="466">
        <f>'1A'!B2857</f>
        <v>9.85915492957746E-2</v>
      </c>
      <c r="C670" s="467">
        <f>'1A'!C2857</f>
        <v>0.233236151603499</v>
      </c>
      <c r="D670" s="467">
        <f>'1A'!D2857</f>
        <v>0.17319098457888499</v>
      </c>
      <c r="E670" s="466">
        <f>'1A'!E2857</f>
        <v>9.85915492957746E-2</v>
      </c>
      <c r="F670" s="467">
        <f>'1A'!F2857</f>
        <v>0.21249999999999999</v>
      </c>
      <c r="G670" s="467">
        <f>'1A'!G2857</f>
        <v>0.165266106442577</v>
      </c>
      <c r="H670" s="466">
        <f>'1A'!H2857</f>
        <v>0</v>
      </c>
      <c r="I670" s="467">
        <f>'1A'!I2857</f>
        <v>0</v>
      </c>
      <c r="J670" s="467">
        <f>'1A'!J2857</f>
        <v>0</v>
      </c>
      <c r="K670" s="466">
        <f>'1A'!K2857</f>
        <v>0</v>
      </c>
      <c r="L670" s="467">
        <f>'1A'!L2857</f>
        <v>0</v>
      </c>
      <c r="M670" s="467">
        <f>'1A'!M2857</f>
        <v>0</v>
      </c>
      <c r="N670" s="665"/>
      <c r="O670" s="402" t="s">
        <v>698</v>
      </c>
    </row>
    <row r="671" spans="1:15" x14ac:dyDescent="0.3">
      <c r="A671" s="399" t="s">
        <v>535</v>
      </c>
      <c r="B671" s="468">
        <f>'1A'!B2858</f>
        <v>2.8169014084507001E-2</v>
      </c>
      <c r="C671" s="469">
        <f>'1A'!C2858</f>
        <v>0.18950437317784299</v>
      </c>
      <c r="D671" s="469">
        <f>'1A'!D2858</f>
        <v>0.14116251482799499</v>
      </c>
      <c r="E671" s="468">
        <f>'1A'!E2858</f>
        <v>2.8169014084507001E-2</v>
      </c>
      <c r="F671" s="469">
        <f>'1A'!F2858</f>
        <v>0.14374999999999999</v>
      </c>
      <c r="G671" s="469">
        <f>'1A'!G2858</f>
        <v>0.131652661064426</v>
      </c>
      <c r="H671" s="468">
        <f>'1A'!H2858</f>
        <v>0</v>
      </c>
      <c r="I671" s="469">
        <f>'1A'!I2858</f>
        <v>0</v>
      </c>
      <c r="J671" s="469">
        <f>'1A'!J2858</f>
        <v>0</v>
      </c>
      <c r="K671" s="468">
        <f>'1A'!K2858</f>
        <v>0</v>
      </c>
      <c r="L671" s="469">
        <f>'1A'!L2858</f>
        <v>0</v>
      </c>
      <c r="M671" s="469">
        <f>'1A'!M2858</f>
        <v>0</v>
      </c>
      <c r="N671" s="666"/>
      <c r="O671" s="402" t="s">
        <v>698</v>
      </c>
    </row>
    <row r="672" spans="1:15" x14ac:dyDescent="0.3">
      <c r="A672" s="399" t="s">
        <v>526</v>
      </c>
      <c r="B672" s="468">
        <f>'1A'!B2859</f>
        <v>5.63380281690141E-2</v>
      </c>
      <c r="C672" s="469">
        <f>'1A'!C2859</f>
        <v>2.6239067055393601E-2</v>
      </c>
      <c r="D672" s="469">
        <f>'1A'!D2859</f>
        <v>2.6097271648873099E-2</v>
      </c>
      <c r="E672" s="468">
        <f>'1A'!E2859</f>
        <v>5.63380281690141E-2</v>
      </c>
      <c r="F672" s="469">
        <f>'1A'!F2859</f>
        <v>4.3749999999999997E-2</v>
      </c>
      <c r="G672" s="469">
        <f>'1A'!G2859</f>
        <v>3.9215686274509803E-2</v>
      </c>
      <c r="H672" s="468">
        <f>'1A'!H2859</f>
        <v>0</v>
      </c>
      <c r="I672" s="469">
        <f>'1A'!I2859</f>
        <v>0</v>
      </c>
      <c r="J672" s="469">
        <f>'1A'!J2859</f>
        <v>0</v>
      </c>
      <c r="K672" s="468">
        <f>'1A'!K2859</f>
        <v>0</v>
      </c>
      <c r="L672" s="469">
        <f>'1A'!L2859</f>
        <v>0</v>
      </c>
      <c r="M672" s="469">
        <f>'1A'!M2859</f>
        <v>0</v>
      </c>
      <c r="N672" s="652"/>
      <c r="O672" s="402" t="s">
        <v>698</v>
      </c>
    </row>
    <row r="673" spans="1:15" x14ac:dyDescent="0.3">
      <c r="A673" s="399" t="s">
        <v>182</v>
      </c>
      <c r="B673" s="468">
        <f>'1A'!B2860</f>
        <v>0</v>
      </c>
      <c r="C673" s="469">
        <f>'1A'!C2860</f>
        <v>8.7463556851312008E-3</v>
      </c>
      <c r="D673" s="469">
        <f>'1A'!D2860</f>
        <v>1.06761565836299E-2</v>
      </c>
      <c r="E673" s="468">
        <f>'1A'!E2860</f>
        <v>0</v>
      </c>
      <c r="F673" s="469">
        <f>'1A'!F2860</f>
        <v>6.2500000000000003E-3</v>
      </c>
      <c r="G673" s="469">
        <f>'1A'!G2860</f>
        <v>1.4005602240896401E-2</v>
      </c>
      <c r="H673" s="468">
        <f>'1A'!H2860</f>
        <v>0</v>
      </c>
      <c r="I673" s="469">
        <f>'1A'!I2860</f>
        <v>0</v>
      </c>
      <c r="J673" s="469">
        <f>'1A'!J2860</f>
        <v>0</v>
      </c>
      <c r="K673" s="468">
        <f>'1A'!K2860</f>
        <v>0</v>
      </c>
      <c r="L673" s="469">
        <f>'1A'!L2860</f>
        <v>0</v>
      </c>
      <c r="M673" s="469">
        <f>'1A'!M2860</f>
        <v>0</v>
      </c>
      <c r="N673" s="652"/>
      <c r="O673" s="402" t="s">
        <v>698</v>
      </c>
    </row>
    <row r="674" spans="1:15" x14ac:dyDescent="0.3">
      <c r="A674" s="399" t="s">
        <v>244</v>
      </c>
      <c r="B674" s="468">
        <f>'1A'!B2861</f>
        <v>2.8169014084507001E-2</v>
      </c>
      <c r="C674" s="469">
        <f>'1A'!C2861</f>
        <v>2.04081632653061E-2</v>
      </c>
      <c r="D674" s="469">
        <f>'1A'!D2861</f>
        <v>2.3724792408066402E-2</v>
      </c>
      <c r="E674" s="468">
        <f>'1A'!E2861</f>
        <v>2.8169014084507001E-2</v>
      </c>
      <c r="F674" s="469">
        <f>'1A'!F2861</f>
        <v>3.125E-2</v>
      </c>
      <c r="G674" s="469">
        <f>'1A'!G2861</f>
        <v>3.3613445378151301E-2</v>
      </c>
      <c r="H674" s="468">
        <f>'1A'!H2861</f>
        <v>0</v>
      </c>
      <c r="I674" s="469">
        <f>'1A'!I2861</f>
        <v>0</v>
      </c>
      <c r="J674" s="469">
        <f>'1A'!J2861</f>
        <v>0</v>
      </c>
      <c r="K674" s="468">
        <f>'1A'!K2861</f>
        <v>0</v>
      </c>
      <c r="L674" s="469">
        <f>'1A'!L2861</f>
        <v>0</v>
      </c>
      <c r="M674" s="469">
        <f>'1A'!M2861</f>
        <v>0</v>
      </c>
      <c r="N674" s="652"/>
      <c r="O674" s="402" t="s">
        <v>698</v>
      </c>
    </row>
    <row r="675" spans="1:15" x14ac:dyDescent="0.3">
      <c r="A675" s="399" t="s">
        <v>183</v>
      </c>
      <c r="B675" s="468">
        <f>'1A'!B2862</f>
        <v>1.4084507042253501E-2</v>
      </c>
      <c r="C675" s="469">
        <f>'1A'!C2862</f>
        <v>5.83090379008746E-3</v>
      </c>
      <c r="D675" s="469">
        <f>'1A'!D2862</f>
        <v>8.3036773428232496E-3</v>
      </c>
      <c r="E675" s="468">
        <f>'1A'!E2862</f>
        <v>1.4084507042253501E-2</v>
      </c>
      <c r="F675" s="469">
        <f>'1A'!F2862</f>
        <v>6.2500000000000003E-3</v>
      </c>
      <c r="G675" s="469">
        <f>'1A'!G2862</f>
        <v>5.60224089635854E-3</v>
      </c>
      <c r="H675" s="468">
        <f>'1A'!H2862</f>
        <v>0</v>
      </c>
      <c r="I675" s="469">
        <f>'1A'!I2862</f>
        <v>0</v>
      </c>
      <c r="J675" s="469">
        <f>'1A'!J2862</f>
        <v>0</v>
      </c>
      <c r="K675" s="468">
        <f>'1A'!K2862</f>
        <v>0</v>
      </c>
      <c r="L675" s="469">
        <f>'1A'!L2862</f>
        <v>0</v>
      </c>
      <c r="M675" s="469">
        <f>'1A'!M2862</f>
        <v>0</v>
      </c>
      <c r="N675" s="652"/>
      <c r="O675" s="402" t="s">
        <v>698</v>
      </c>
    </row>
    <row r="676" spans="1:15" x14ac:dyDescent="0.3">
      <c r="A676" s="399" t="s">
        <v>171</v>
      </c>
      <c r="B676" s="468">
        <f>'1A'!B2863</f>
        <v>1.4084507042253501E-2</v>
      </c>
      <c r="C676" s="469">
        <f>'1A'!C2863</f>
        <v>1.1661807580174899E-2</v>
      </c>
      <c r="D676" s="469">
        <f>'1A'!D2863</f>
        <v>3.2028469750889701E-2</v>
      </c>
      <c r="E676" s="468">
        <f>'1A'!E2863</f>
        <v>1.4084507042253501E-2</v>
      </c>
      <c r="F676" s="469">
        <f>'1A'!F2863</f>
        <v>1.2500000000000001E-2</v>
      </c>
      <c r="G676" s="469">
        <f>'1A'!G2863</f>
        <v>3.64145658263305E-2</v>
      </c>
      <c r="H676" s="468">
        <f>'1A'!H2863</f>
        <v>0</v>
      </c>
      <c r="I676" s="469">
        <f>'1A'!I2863</f>
        <v>0</v>
      </c>
      <c r="J676" s="469">
        <f>'1A'!J2863</f>
        <v>0</v>
      </c>
      <c r="K676" s="468">
        <f>'1A'!K2863</f>
        <v>0</v>
      </c>
      <c r="L676" s="469">
        <f>'1A'!L2863</f>
        <v>0</v>
      </c>
      <c r="M676" s="469">
        <f>'1A'!M2863</f>
        <v>0</v>
      </c>
      <c r="N676" s="652"/>
      <c r="O676" s="402" t="s">
        <v>698</v>
      </c>
    </row>
    <row r="677" spans="1:15" x14ac:dyDescent="0.3">
      <c r="A677" s="399" t="s">
        <v>184</v>
      </c>
      <c r="B677" s="468">
        <f>'1A'!B2864</f>
        <v>0</v>
      </c>
      <c r="C677" s="469">
        <f>'1A'!C2864</f>
        <v>2.04081632653061E-2</v>
      </c>
      <c r="D677" s="469">
        <f>'1A'!D2864</f>
        <v>8.3036773428232496E-3</v>
      </c>
      <c r="E677" s="468">
        <f>'1A'!E2864</f>
        <v>0</v>
      </c>
      <c r="F677" s="469">
        <f>'1A'!F2864</f>
        <v>1.2500000000000001E-2</v>
      </c>
      <c r="G677" s="469">
        <f>'1A'!G2864</f>
        <v>5.60224089635854E-3</v>
      </c>
      <c r="H677" s="468">
        <f>'1A'!H2864</f>
        <v>0</v>
      </c>
      <c r="I677" s="469">
        <f>'1A'!I2864</f>
        <v>0</v>
      </c>
      <c r="J677" s="469">
        <f>'1A'!J2864</f>
        <v>0</v>
      </c>
      <c r="K677" s="468">
        <f>'1A'!K2864</f>
        <v>0</v>
      </c>
      <c r="L677" s="469">
        <f>'1A'!L2864</f>
        <v>0</v>
      </c>
      <c r="M677" s="469">
        <f>'1A'!M2864</f>
        <v>0</v>
      </c>
      <c r="N677" s="652"/>
      <c r="O677" s="402" t="s">
        <v>698</v>
      </c>
    </row>
    <row r="678" spans="1:15" x14ac:dyDescent="0.3">
      <c r="A678" s="399" t="s">
        <v>185</v>
      </c>
      <c r="B678" s="468">
        <f>'1A'!B2865</f>
        <v>0</v>
      </c>
      <c r="C678" s="469">
        <f>'1A'!C2865</f>
        <v>7.8717201166180806E-2</v>
      </c>
      <c r="D678" s="469">
        <f>'1A'!D2865</f>
        <v>5.2194543297746102E-2</v>
      </c>
      <c r="E678" s="468">
        <f>'1A'!E2865</f>
        <v>0</v>
      </c>
      <c r="F678" s="469">
        <f>'1A'!F2865</f>
        <v>4.3749999999999997E-2</v>
      </c>
      <c r="G678" s="469">
        <f>'1A'!G2865</f>
        <v>3.3613445378151301E-2</v>
      </c>
      <c r="H678" s="468">
        <f>'1A'!H2865</f>
        <v>0</v>
      </c>
      <c r="I678" s="469">
        <f>'1A'!I2865</f>
        <v>0</v>
      </c>
      <c r="J678" s="469">
        <f>'1A'!J2865</f>
        <v>0</v>
      </c>
      <c r="K678" s="468">
        <f>'1A'!K2865</f>
        <v>0</v>
      </c>
      <c r="L678" s="469">
        <f>'1A'!L2865</f>
        <v>0</v>
      </c>
      <c r="M678" s="469">
        <f>'1A'!M2865</f>
        <v>0</v>
      </c>
      <c r="N678" s="652"/>
      <c r="O678" s="402" t="s">
        <v>698</v>
      </c>
    </row>
    <row r="679" spans="1:15" x14ac:dyDescent="0.3">
      <c r="A679" s="399" t="s">
        <v>651</v>
      </c>
      <c r="B679" s="468">
        <f>'1A'!B2866</f>
        <v>0</v>
      </c>
      <c r="C679" s="469">
        <f>'1A'!C2866</f>
        <v>2.91545189504373E-3</v>
      </c>
      <c r="D679" s="469">
        <f>'1A'!D2866</f>
        <v>1.18623962040332E-3</v>
      </c>
      <c r="E679" s="468">
        <f>'1A'!E2866</f>
        <v>0</v>
      </c>
      <c r="F679" s="469">
        <f>'1A'!F2866</f>
        <v>0</v>
      </c>
      <c r="G679" s="469">
        <f>'1A'!G2866</f>
        <v>0</v>
      </c>
      <c r="H679" s="468">
        <f>'1A'!H2866</f>
        <v>0</v>
      </c>
      <c r="I679" s="469">
        <f>'1A'!I2866</f>
        <v>0</v>
      </c>
      <c r="J679" s="469">
        <f>'1A'!J2866</f>
        <v>0</v>
      </c>
      <c r="K679" s="468">
        <f>'1A'!K2866</f>
        <v>0</v>
      </c>
      <c r="L679" s="469">
        <f>'1A'!L2866</f>
        <v>0</v>
      </c>
      <c r="M679" s="469">
        <f>'1A'!M2866</f>
        <v>0</v>
      </c>
      <c r="N679" s="652"/>
      <c r="O679" s="402" t="s">
        <v>698</v>
      </c>
    </row>
    <row r="680" spans="1:15" x14ac:dyDescent="0.3">
      <c r="A680" s="399" t="s">
        <v>186</v>
      </c>
      <c r="B680" s="468">
        <f>'1A'!B2867</f>
        <v>7.0422535211267595E-2</v>
      </c>
      <c r="C680" s="469">
        <f>'1A'!C2867</f>
        <v>2.04081632653061E-2</v>
      </c>
      <c r="D680" s="469">
        <f>'1A'!D2867</f>
        <v>1.5421115065243201E-2</v>
      </c>
      <c r="E680" s="468">
        <f>'1A'!E2867</f>
        <v>7.0422535211267595E-2</v>
      </c>
      <c r="F680" s="469">
        <f>'1A'!F2867</f>
        <v>3.125E-2</v>
      </c>
      <c r="G680" s="469">
        <f>'1A'!G2867</f>
        <v>2.2408963585434202E-2</v>
      </c>
      <c r="H680" s="468">
        <f>'1A'!H2867</f>
        <v>0</v>
      </c>
      <c r="I680" s="469">
        <f>'1A'!I2867</f>
        <v>0</v>
      </c>
      <c r="J680" s="469">
        <f>'1A'!J2867</f>
        <v>0</v>
      </c>
      <c r="K680" s="468">
        <f>'1A'!K2867</f>
        <v>0</v>
      </c>
      <c r="L680" s="469">
        <f>'1A'!L2867</f>
        <v>0</v>
      </c>
      <c r="M680" s="469">
        <f>'1A'!M2867</f>
        <v>0</v>
      </c>
      <c r="N680" s="652"/>
      <c r="O680" s="402" t="s">
        <v>698</v>
      </c>
    </row>
    <row r="681" spans="1:15" x14ac:dyDescent="0.3">
      <c r="A681" s="399" t="s">
        <v>187</v>
      </c>
      <c r="B681" s="468">
        <f>'1A'!B2868</f>
        <v>0</v>
      </c>
      <c r="C681" s="469">
        <f>'1A'!C2868</f>
        <v>0</v>
      </c>
      <c r="D681" s="469">
        <f>'1A'!D2868</f>
        <v>8.3036773428232496E-3</v>
      </c>
      <c r="E681" s="468">
        <f>'1A'!E2868</f>
        <v>0</v>
      </c>
      <c r="F681" s="469">
        <f>'1A'!F2868</f>
        <v>0</v>
      </c>
      <c r="G681" s="469">
        <f>'1A'!G2868</f>
        <v>8.4033613445378096E-3</v>
      </c>
      <c r="H681" s="468">
        <f>'1A'!H2868</f>
        <v>0</v>
      </c>
      <c r="I681" s="469">
        <f>'1A'!I2868</f>
        <v>0</v>
      </c>
      <c r="J681" s="469">
        <f>'1A'!J2868</f>
        <v>0</v>
      </c>
      <c r="K681" s="468">
        <f>'1A'!K2868</f>
        <v>0</v>
      </c>
      <c r="L681" s="469">
        <f>'1A'!L2868</f>
        <v>0</v>
      </c>
      <c r="M681" s="469">
        <f>'1A'!M2868</f>
        <v>0</v>
      </c>
      <c r="N681" s="652"/>
      <c r="O681" s="402" t="s">
        <v>698</v>
      </c>
    </row>
    <row r="682" spans="1:15" x14ac:dyDescent="0.3">
      <c r="A682" s="399" t="s">
        <v>254</v>
      </c>
      <c r="B682" s="468">
        <f>'1A'!B2869</f>
        <v>0</v>
      </c>
      <c r="C682" s="469">
        <f>'1A'!C2869</f>
        <v>5.83090379008746E-3</v>
      </c>
      <c r="D682" s="469">
        <f>'1A'!D2869</f>
        <v>4.7449584816132897E-3</v>
      </c>
      <c r="E682" s="468">
        <f>'1A'!E2869</f>
        <v>0</v>
      </c>
      <c r="F682" s="469">
        <f>'1A'!F2869</f>
        <v>6.2500000000000003E-3</v>
      </c>
      <c r="G682" s="469">
        <f>'1A'!G2869</f>
        <v>5.60224089635854E-3</v>
      </c>
      <c r="H682" s="468">
        <f>'1A'!H2869</f>
        <v>0</v>
      </c>
      <c r="I682" s="469">
        <f>'1A'!I2869</f>
        <v>0</v>
      </c>
      <c r="J682" s="469">
        <f>'1A'!J2869</f>
        <v>0</v>
      </c>
      <c r="K682" s="468">
        <f>'1A'!K2869</f>
        <v>0</v>
      </c>
      <c r="L682" s="469">
        <f>'1A'!L2869</f>
        <v>0</v>
      </c>
      <c r="M682" s="469">
        <f>'1A'!M2869</f>
        <v>0</v>
      </c>
      <c r="N682" s="652"/>
      <c r="O682" s="402" t="s">
        <v>698</v>
      </c>
    </row>
    <row r="683" spans="1:15" x14ac:dyDescent="0.3">
      <c r="A683" s="399" t="s">
        <v>188</v>
      </c>
      <c r="B683" s="468">
        <f>'1A'!B2870</f>
        <v>2.8169014084507001E-2</v>
      </c>
      <c r="C683" s="469">
        <f>'1A'!C2870</f>
        <v>1.1661807580174899E-2</v>
      </c>
      <c r="D683" s="469">
        <f>'1A'!D2870</f>
        <v>1.89798339264531E-2</v>
      </c>
      <c r="E683" s="468">
        <f>'1A'!E2870</f>
        <v>2.8169014084507001E-2</v>
      </c>
      <c r="F683" s="469">
        <f>'1A'!F2870</f>
        <v>1.8749999999999999E-2</v>
      </c>
      <c r="G683" s="469">
        <f>'1A'!G2870</f>
        <v>2.5210084033613401E-2</v>
      </c>
      <c r="H683" s="468">
        <f>'1A'!H2870</f>
        <v>0</v>
      </c>
      <c r="I683" s="469">
        <f>'1A'!I2870</f>
        <v>0</v>
      </c>
      <c r="J683" s="469">
        <f>'1A'!J2870</f>
        <v>0</v>
      </c>
      <c r="K683" s="468">
        <f>'1A'!K2870</f>
        <v>0</v>
      </c>
      <c r="L683" s="469">
        <f>'1A'!L2870</f>
        <v>0</v>
      </c>
      <c r="M683" s="469">
        <f>'1A'!M2870</f>
        <v>0</v>
      </c>
      <c r="N683" s="652"/>
      <c r="O683" s="402" t="s">
        <v>698</v>
      </c>
    </row>
    <row r="684" spans="1:15" x14ac:dyDescent="0.3">
      <c r="A684" s="399" t="s">
        <v>189</v>
      </c>
      <c r="B684" s="468">
        <f>'1A'!B2871</f>
        <v>0</v>
      </c>
      <c r="C684" s="469">
        <f>'1A'!C2871</f>
        <v>2.91545189504373E-3</v>
      </c>
      <c r="D684" s="469">
        <f>'1A'!D2871</f>
        <v>3.5587188612099599E-3</v>
      </c>
      <c r="E684" s="468">
        <f>'1A'!E2871</f>
        <v>0</v>
      </c>
      <c r="F684" s="469">
        <f>'1A'!F2871</f>
        <v>0</v>
      </c>
      <c r="G684" s="469">
        <f>'1A'!G2871</f>
        <v>5.60224089635854E-3</v>
      </c>
      <c r="H684" s="468">
        <f>'1A'!H2871</f>
        <v>0</v>
      </c>
      <c r="I684" s="469">
        <f>'1A'!I2871</f>
        <v>0</v>
      </c>
      <c r="J684" s="469">
        <f>'1A'!J2871</f>
        <v>0</v>
      </c>
      <c r="K684" s="468">
        <f>'1A'!K2871</f>
        <v>0</v>
      </c>
      <c r="L684" s="469">
        <f>'1A'!L2871</f>
        <v>0</v>
      </c>
      <c r="M684" s="469">
        <f>'1A'!M2871</f>
        <v>0</v>
      </c>
      <c r="N684" s="652"/>
      <c r="O684" s="402" t="s">
        <v>698</v>
      </c>
    </row>
    <row r="685" spans="1:15" x14ac:dyDescent="0.3">
      <c r="A685" s="399" t="s">
        <v>190</v>
      </c>
      <c r="B685" s="468">
        <f>'1A'!B2872</f>
        <v>0.26760563380281699</v>
      </c>
      <c r="C685" s="469">
        <f>'1A'!C2872</f>
        <v>9.9125364431486895E-2</v>
      </c>
      <c r="D685" s="469">
        <f>'1A'!D2872</f>
        <v>0.128113879003559</v>
      </c>
      <c r="E685" s="468">
        <f>'1A'!E2872</f>
        <v>0.26760563380281699</v>
      </c>
      <c r="F685" s="469">
        <f>'1A'!F2872</f>
        <v>0.13125000000000001</v>
      </c>
      <c r="G685" s="469">
        <f>'1A'!G2872</f>
        <v>0.13725490196078399</v>
      </c>
      <c r="H685" s="468">
        <f>'1A'!H2872</f>
        <v>0</v>
      </c>
      <c r="I685" s="469">
        <f>'1A'!I2872</f>
        <v>0</v>
      </c>
      <c r="J685" s="469">
        <f>'1A'!J2872</f>
        <v>0</v>
      </c>
      <c r="K685" s="468">
        <f>'1A'!K2872</f>
        <v>0</v>
      </c>
      <c r="L685" s="469">
        <f>'1A'!L2872</f>
        <v>0</v>
      </c>
      <c r="M685" s="469">
        <f>'1A'!M2872</f>
        <v>0</v>
      </c>
      <c r="N685" s="652"/>
      <c r="O685" s="402" t="s">
        <v>698</v>
      </c>
    </row>
    <row r="686" spans="1:15" x14ac:dyDescent="0.3">
      <c r="A686" s="399" t="s">
        <v>311</v>
      </c>
      <c r="B686" s="468">
        <f>'1A'!B2873</f>
        <v>0</v>
      </c>
      <c r="C686" s="469">
        <f>'1A'!C2873</f>
        <v>0</v>
      </c>
      <c r="D686" s="469">
        <f>'1A'!D2873</f>
        <v>1.18623962040332E-3</v>
      </c>
      <c r="E686" s="468">
        <f>'1A'!E2873</f>
        <v>0</v>
      </c>
      <c r="F686" s="469">
        <f>'1A'!F2873</f>
        <v>0</v>
      </c>
      <c r="G686" s="469">
        <f>'1A'!G2873</f>
        <v>2.80112044817927E-3</v>
      </c>
      <c r="H686" s="468">
        <f>'1A'!H2873</f>
        <v>0</v>
      </c>
      <c r="I686" s="469">
        <f>'1A'!I2873</f>
        <v>0</v>
      </c>
      <c r="J686" s="469">
        <f>'1A'!J2873</f>
        <v>0</v>
      </c>
      <c r="K686" s="468">
        <f>'1A'!K2873</f>
        <v>0</v>
      </c>
      <c r="L686" s="469">
        <f>'1A'!L2873</f>
        <v>0</v>
      </c>
      <c r="M686" s="469">
        <f>'1A'!M2873</f>
        <v>0</v>
      </c>
      <c r="N686" s="652"/>
      <c r="O686" s="402" t="s">
        <v>698</v>
      </c>
    </row>
    <row r="687" spans="1:15" x14ac:dyDescent="0.3">
      <c r="A687" s="399" t="s">
        <v>172</v>
      </c>
      <c r="B687" s="468">
        <f>'1A'!B2874</f>
        <v>0</v>
      </c>
      <c r="C687" s="469">
        <f>'1A'!C2874</f>
        <v>5.83090379008746E-3</v>
      </c>
      <c r="D687" s="469">
        <f>'1A'!D2874</f>
        <v>9.4899169632265707E-3</v>
      </c>
      <c r="E687" s="468">
        <f>'1A'!E2874</f>
        <v>0</v>
      </c>
      <c r="F687" s="469">
        <f>'1A'!F2874</f>
        <v>1.2500000000000001E-2</v>
      </c>
      <c r="G687" s="469">
        <f>'1A'!G2874</f>
        <v>5.60224089635854E-3</v>
      </c>
      <c r="H687" s="468">
        <f>'1A'!H2874</f>
        <v>0</v>
      </c>
      <c r="I687" s="469">
        <f>'1A'!I2874</f>
        <v>0</v>
      </c>
      <c r="J687" s="469">
        <f>'1A'!J2874</f>
        <v>0</v>
      </c>
      <c r="K687" s="468">
        <f>'1A'!K2874</f>
        <v>0</v>
      </c>
      <c r="L687" s="469">
        <f>'1A'!L2874</f>
        <v>0</v>
      </c>
      <c r="M687" s="469">
        <f>'1A'!M2874</f>
        <v>0</v>
      </c>
      <c r="N687" s="652"/>
      <c r="O687" s="402" t="s">
        <v>698</v>
      </c>
    </row>
    <row r="688" spans="1:15" x14ac:dyDescent="0.3">
      <c r="A688" s="399" t="s">
        <v>191</v>
      </c>
      <c r="B688" s="468">
        <f>'1A'!B2875</f>
        <v>0.23943661971831001</v>
      </c>
      <c r="C688" s="469">
        <f>'1A'!C2875</f>
        <v>7.5801749271137003E-2</v>
      </c>
      <c r="D688" s="469">
        <f>'1A'!D2875</f>
        <v>0.11387900355871899</v>
      </c>
      <c r="E688" s="468">
        <f>'1A'!E2875</f>
        <v>0.23943661971831001</v>
      </c>
      <c r="F688" s="469">
        <f>'1A'!F2875</f>
        <v>0.13750000000000001</v>
      </c>
      <c r="G688" s="469">
        <f>'1A'!G2875</f>
        <v>0.145658263305322</v>
      </c>
      <c r="H688" s="468">
        <f>'1A'!H2875</f>
        <v>0</v>
      </c>
      <c r="I688" s="469">
        <f>'1A'!I2875</f>
        <v>0</v>
      </c>
      <c r="J688" s="469">
        <f>'1A'!J2875</f>
        <v>0</v>
      </c>
      <c r="K688" s="468">
        <f>'1A'!K2875</f>
        <v>0</v>
      </c>
      <c r="L688" s="469">
        <f>'1A'!L2875</f>
        <v>0</v>
      </c>
      <c r="M688" s="469">
        <f>'1A'!M2875</f>
        <v>0</v>
      </c>
      <c r="N688" s="652"/>
      <c r="O688" s="402" t="s">
        <v>698</v>
      </c>
    </row>
    <row r="689" spans="1:15" x14ac:dyDescent="0.3">
      <c r="A689" s="399" t="s">
        <v>929</v>
      </c>
      <c r="B689" s="468">
        <f>'1A'!B2876</f>
        <v>0</v>
      </c>
      <c r="C689" s="469">
        <f>'1A'!C2876</f>
        <v>4.3731778425656002E-2</v>
      </c>
      <c r="D689" s="469">
        <f>'1A'!D2876</f>
        <v>4.0332147093712897E-2</v>
      </c>
      <c r="E689" s="468">
        <f>'1A'!E2876</f>
        <v>0</v>
      </c>
      <c r="F689" s="469">
        <f>'1A'!F2876</f>
        <v>2.5000000000000001E-2</v>
      </c>
      <c r="G689" s="469">
        <f>'1A'!G2876</f>
        <v>2.8011204481792701E-2</v>
      </c>
      <c r="H689" s="468">
        <f>'1A'!H2876</f>
        <v>0</v>
      </c>
      <c r="I689" s="469">
        <f>'1A'!I2876</f>
        <v>0</v>
      </c>
      <c r="J689" s="469">
        <f>'1A'!J2876</f>
        <v>0</v>
      </c>
      <c r="K689" s="468">
        <f>'1A'!K2876</f>
        <v>0</v>
      </c>
      <c r="L689" s="469">
        <f>'1A'!L2876</f>
        <v>0</v>
      </c>
      <c r="M689" s="469">
        <f>'1A'!M2876</f>
        <v>0</v>
      </c>
      <c r="N689" s="652"/>
      <c r="O689" s="402" t="s">
        <v>698</v>
      </c>
    </row>
    <row r="690" spans="1:15" x14ac:dyDescent="0.3">
      <c r="A690" s="399" t="s">
        <v>103</v>
      </c>
      <c r="B690" s="468">
        <f>'1A'!B2877</f>
        <v>0.154929577464789</v>
      </c>
      <c r="C690" s="469">
        <f>'1A'!C2877</f>
        <v>0.13702623906705499</v>
      </c>
      <c r="D690" s="469">
        <f>'1A'!D2877</f>
        <v>0.17912218268090199</v>
      </c>
      <c r="E690" s="468">
        <f>'1A'!E2877</f>
        <v>0.154929577464789</v>
      </c>
      <c r="F690" s="469">
        <f>'1A'!F2877</f>
        <v>0.125</v>
      </c>
      <c r="G690" s="469">
        <f>'1A'!G2877</f>
        <v>0.14845938375350101</v>
      </c>
      <c r="H690" s="468">
        <f>'1A'!H2877</f>
        <v>0</v>
      </c>
      <c r="I690" s="469">
        <f>'1A'!I2877</f>
        <v>0</v>
      </c>
      <c r="J690" s="469">
        <f>'1A'!J2877</f>
        <v>0</v>
      </c>
      <c r="K690" s="468">
        <f>'1A'!K2877</f>
        <v>0</v>
      </c>
      <c r="L690" s="469">
        <f>'1A'!L2877</f>
        <v>0</v>
      </c>
      <c r="M690" s="469">
        <f>'1A'!M2877</f>
        <v>0</v>
      </c>
      <c r="N690" s="652"/>
      <c r="O690" s="402" t="s">
        <v>698</v>
      </c>
    </row>
    <row r="691" spans="1:15" x14ac:dyDescent="0.3">
      <c r="A691" s="473" t="s">
        <v>259</v>
      </c>
      <c r="B691" s="471">
        <f>'1A'!B2878</f>
        <v>71</v>
      </c>
      <c r="C691" s="472">
        <f>'1A'!C2878</f>
        <v>343</v>
      </c>
      <c r="D691" s="472">
        <f>'1A'!D2878</f>
        <v>843</v>
      </c>
      <c r="E691" s="471">
        <f>'1A'!E2878</f>
        <v>71</v>
      </c>
      <c r="F691" s="472">
        <f>'1A'!F2878</f>
        <v>160</v>
      </c>
      <c r="G691" s="472">
        <f>'1A'!G2878</f>
        <v>357</v>
      </c>
      <c r="H691" s="471">
        <f>'1A'!H2878</f>
        <v>0</v>
      </c>
      <c r="I691" s="472">
        <f>'1A'!I2878</f>
        <v>0</v>
      </c>
      <c r="J691" s="472">
        <f>'1A'!J2878</f>
        <v>0</v>
      </c>
      <c r="K691" s="471">
        <f>'1A'!K2878</f>
        <v>0</v>
      </c>
      <c r="L691" s="472">
        <f>'1A'!L2878</f>
        <v>0</v>
      </c>
      <c r="M691" s="472">
        <f>'1A'!M2878</f>
        <v>0</v>
      </c>
      <c r="N691" s="667"/>
      <c r="O691" s="402" t="s">
        <v>698</v>
      </c>
    </row>
    <row r="692" spans="1:15" ht="52" x14ac:dyDescent="0.3">
      <c r="A692" s="465" t="s">
        <v>767</v>
      </c>
      <c r="B692" s="466">
        <f>'1A'!B2941</f>
        <v>3.8961038961039002E-2</v>
      </c>
      <c r="C692" s="467">
        <f>'1A'!C2941</f>
        <v>6.7146282973621102E-2</v>
      </c>
      <c r="D692" s="467">
        <f>'1A'!D2941</f>
        <v>4.2424242424242399E-2</v>
      </c>
      <c r="E692" s="466">
        <f>'1A'!E2941</f>
        <v>3.8961038961039002E-2</v>
      </c>
      <c r="F692" s="467">
        <f>'1A'!F2941</f>
        <v>5.8823529411764698E-2</v>
      </c>
      <c r="G692" s="467">
        <f>'1A'!G2941</f>
        <v>3.6319612590799001E-2</v>
      </c>
      <c r="H692" s="466">
        <f>'1A'!H2941</f>
        <v>0</v>
      </c>
      <c r="I692" s="467">
        <f>'1A'!I2941</f>
        <v>0</v>
      </c>
      <c r="J692" s="467">
        <f>'1A'!J2941</f>
        <v>0</v>
      </c>
      <c r="K692" s="466">
        <f>'1A'!K2941</f>
        <v>0</v>
      </c>
      <c r="L692" s="467">
        <f>'1A'!L2941</f>
        <v>0</v>
      </c>
      <c r="M692" s="467">
        <f>'1A'!M2941</f>
        <v>0</v>
      </c>
      <c r="N692" s="651"/>
      <c r="O692" s="454" t="s">
        <v>689</v>
      </c>
    </row>
    <row r="693" spans="1:15" x14ac:dyDescent="0.3">
      <c r="A693" s="399" t="s">
        <v>328</v>
      </c>
      <c r="B693" s="468">
        <f>'1A'!B2942</f>
        <v>1.2987012987013E-2</v>
      </c>
      <c r="C693" s="469">
        <f>'1A'!C2942</f>
        <v>7.1942446043165506E-2</v>
      </c>
      <c r="D693" s="469">
        <f>'1A'!D2942</f>
        <v>4.2424242424242399E-2</v>
      </c>
      <c r="E693" s="468">
        <f>'1A'!E2942</f>
        <v>1.2987012987013E-2</v>
      </c>
      <c r="F693" s="469">
        <f>'1A'!F2942</f>
        <v>4.8128342245989303E-2</v>
      </c>
      <c r="G693" s="469">
        <f>'1A'!G2942</f>
        <v>3.1476997578692503E-2</v>
      </c>
      <c r="H693" s="468">
        <f>'1A'!H2942</f>
        <v>0</v>
      </c>
      <c r="I693" s="469">
        <f>'1A'!I2942</f>
        <v>0</v>
      </c>
      <c r="J693" s="469">
        <f>'1A'!J2942</f>
        <v>0</v>
      </c>
      <c r="K693" s="468">
        <f>'1A'!K2942</f>
        <v>0</v>
      </c>
      <c r="L693" s="469">
        <f>'1A'!L2942</f>
        <v>0</v>
      </c>
      <c r="M693" s="469">
        <f>'1A'!M2942</f>
        <v>0</v>
      </c>
      <c r="N693" s="652"/>
      <c r="O693" s="454" t="s">
        <v>689</v>
      </c>
    </row>
    <row r="694" spans="1:15" x14ac:dyDescent="0.3">
      <c r="A694" s="399" t="s">
        <v>329</v>
      </c>
      <c r="B694" s="468">
        <f>'1A'!B2943</f>
        <v>2.5974025974026E-2</v>
      </c>
      <c r="C694" s="469">
        <f>'1A'!C2943</f>
        <v>9.5923261390887304E-2</v>
      </c>
      <c r="D694" s="469">
        <f>'1A'!D2943</f>
        <v>7.9797979797979798E-2</v>
      </c>
      <c r="E694" s="468">
        <f>'1A'!E2943</f>
        <v>2.5974025974026E-2</v>
      </c>
      <c r="F694" s="469">
        <f>'1A'!F2943</f>
        <v>9.0909090909090898E-2</v>
      </c>
      <c r="G694" s="469">
        <f>'1A'!G2943</f>
        <v>6.5375302663438301E-2</v>
      </c>
      <c r="H694" s="468">
        <f>'1A'!H2943</f>
        <v>0</v>
      </c>
      <c r="I694" s="469">
        <f>'1A'!I2943</f>
        <v>0</v>
      </c>
      <c r="J694" s="469">
        <f>'1A'!J2943</f>
        <v>0</v>
      </c>
      <c r="K694" s="468">
        <f>'1A'!K2943</f>
        <v>0</v>
      </c>
      <c r="L694" s="469">
        <f>'1A'!L2943</f>
        <v>0</v>
      </c>
      <c r="M694" s="469">
        <f>'1A'!M2943</f>
        <v>0</v>
      </c>
      <c r="N694" s="652"/>
      <c r="O694" s="454" t="s">
        <v>689</v>
      </c>
    </row>
    <row r="695" spans="1:15" x14ac:dyDescent="0.3">
      <c r="A695" s="399" t="s">
        <v>330</v>
      </c>
      <c r="B695" s="468">
        <f>'1A'!B2944</f>
        <v>7.7922077922077906E-2</v>
      </c>
      <c r="C695" s="469">
        <f>'1A'!C2944</f>
        <v>0.103117505995204</v>
      </c>
      <c r="D695" s="469">
        <f>'1A'!D2944</f>
        <v>9.8989898989899003E-2</v>
      </c>
      <c r="E695" s="468">
        <f>'1A'!E2944</f>
        <v>7.7922077922077906E-2</v>
      </c>
      <c r="F695" s="469">
        <f>'1A'!F2944</f>
        <v>0.12834224598930499</v>
      </c>
      <c r="G695" s="469">
        <f>'1A'!G2944</f>
        <v>0.113801452784504</v>
      </c>
      <c r="H695" s="468">
        <f>'1A'!H2944</f>
        <v>0</v>
      </c>
      <c r="I695" s="469">
        <f>'1A'!I2944</f>
        <v>0</v>
      </c>
      <c r="J695" s="469">
        <f>'1A'!J2944</f>
        <v>0</v>
      </c>
      <c r="K695" s="468">
        <f>'1A'!K2944</f>
        <v>0</v>
      </c>
      <c r="L695" s="469">
        <f>'1A'!L2944</f>
        <v>0</v>
      </c>
      <c r="M695" s="469">
        <f>'1A'!M2944</f>
        <v>0</v>
      </c>
      <c r="N695" s="652"/>
      <c r="O695" s="454" t="s">
        <v>689</v>
      </c>
    </row>
    <row r="696" spans="1:15" x14ac:dyDescent="0.3">
      <c r="A696" s="399" t="s">
        <v>331</v>
      </c>
      <c r="B696" s="468">
        <f>'1A'!B2945</f>
        <v>0.103896103896104</v>
      </c>
      <c r="C696" s="469">
        <f>'1A'!C2945</f>
        <v>0.13429256594724201</v>
      </c>
      <c r="D696" s="469">
        <f>'1A'!D2945</f>
        <v>0.12626262626262599</v>
      </c>
      <c r="E696" s="468">
        <f>'1A'!E2945</f>
        <v>0.103896103896104</v>
      </c>
      <c r="F696" s="469">
        <f>'1A'!F2945</f>
        <v>9.6256684491978606E-2</v>
      </c>
      <c r="G696" s="469">
        <f>'1A'!G2945</f>
        <v>0.123486682808717</v>
      </c>
      <c r="H696" s="468">
        <f>'1A'!H2945</f>
        <v>0</v>
      </c>
      <c r="I696" s="469">
        <f>'1A'!I2945</f>
        <v>0</v>
      </c>
      <c r="J696" s="469">
        <f>'1A'!J2945</f>
        <v>0</v>
      </c>
      <c r="K696" s="468">
        <f>'1A'!K2945</f>
        <v>0</v>
      </c>
      <c r="L696" s="469">
        <f>'1A'!L2945</f>
        <v>0</v>
      </c>
      <c r="M696" s="469">
        <f>'1A'!M2945</f>
        <v>0</v>
      </c>
      <c r="N696" s="652"/>
      <c r="O696" s="454" t="s">
        <v>689</v>
      </c>
    </row>
    <row r="697" spans="1:15" x14ac:dyDescent="0.3">
      <c r="A697" s="399" t="s">
        <v>332</v>
      </c>
      <c r="B697" s="468">
        <f>'1A'!B2946</f>
        <v>0.74025974025973995</v>
      </c>
      <c r="C697" s="469">
        <f>'1A'!C2946</f>
        <v>0.52757793764988004</v>
      </c>
      <c r="D697" s="469">
        <f>'1A'!D2946</f>
        <v>0.61010101010101003</v>
      </c>
      <c r="E697" s="468">
        <f>'1A'!E2946</f>
        <v>0.74025974025973995</v>
      </c>
      <c r="F697" s="469">
        <f>'1A'!F2946</f>
        <v>0.57754010695187197</v>
      </c>
      <c r="G697" s="469">
        <f>'1A'!G2946</f>
        <v>0.62953995157385001</v>
      </c>
      <c r="H697" s="468">
        <f>'1A'!H2946</f>
        <v>0</v>
      </c>
      <c r="I697" s="469">
        <f>'1A'!I2946</f>
        <v>0</v>
      </c>
      <c r="J697" s="469">
        <f>'1A'!J2946</f>
        <v>0</v>
      </c>
      <c r="K697" s="468">
        <f>'1A'!K2946</f>
        <v>0</v>
      </c>
      <c r="L697" s="469">
        <f>'1A'!L2946</f>
        <v>0</v>
      </c>
      <c r="M697" s="469">
        <f>'1A'!M2946</f>
        <v>0</v>
      </c>
      <c r="N697" s="652"/>
      <c r="O697" s="454" t="s">
        <v>689</v>
      </c>
    </row>
    <row r="698" spans="1:15" x14ac:dyDescent="0.3">
      <c r="A698" s="473" t="s">
        <v>259</v>
      </c>
      <c r="B698" s="471">
        <f>'1A'!B2947</f>
        <v>77</v>
      </c>
      <c r="C698" s="472">
        <f>'1A'!C2947</f>
        <v>417</v>
      </c>
      <c r="D698" s="472">
        <f>'1A'!D2947</f>
        <v>990</v>
      </c>
      <c r="E698" s="471">
        <f>'1A'!E2947</f>
        <v>77</v>
      </c>
      <c r="F698" s="472">
        <f>'1A'!F2947</f>
        <v>187</v>
      </c>
      <c r="G698" s="472">
        <f>'1A'!G2947</f>
        <v>413</v>
      </c>
      <c r="H698" s="471">
        <f>'1A'!H2947</f>
        <v>0</v>
      </c>
      <c r="I698" s="472">
        <f>'1A'!I2947</f>
        <v>0</v>
      </c>
      <c r="J698" s="472">
        <f>'1A'!J2947</f>
        <v>0</v>
      </c>
      <c r="K698" s="471">
        <f>'1A'!K2947</f>
        <v>0</v>
      </c>
      <c r="L698" s="472">
        <f>'1A'!L2947</f>
        <v>0</v>
      </c>
      <c r="M698" s="472">
        <f>'1A'!M2947</f>
        <v>0</v>
      </c>
      <c r="N698" s="653"/>
      <c r="O698" s="454" t="s">
        <v>689</v>
      </c>
    </row>
    <row r="699" spans="1:15" x14ac:dyDescent="0.3">
      <c r="A699" s="399" t="s">
        <v>194</v>
      </c>
      <c r="B699" s="400">
        <f>'1A'!B2948</f>
        <v>1.5844155844155801</v>
      </c>
      <c r="C699" s="401">
        <f>'1A'!C2948</f>
        <v>2.2517985611510798</v>
      </c>
      <c r="D699" s="401">
        <f>'1A'!D2948</f>
        <v>1.94545454545455</v>
      </c>
      <c r="E699" s="400">
        <f>'1A'!E2948</f>
        <v>1.5844155844155801</v>
      </c>
      <c r="F699" s="401">
        <f>'1A'!F2948</f>
        <v>2.1122994652406399</v>
      </c>
      <c r="G699" s="401">
        <f>'1A'!G2948</f>
        <v>1.8547215496367999</v>
      </c>
      <c r="H699" s="400">
        <f>'1A'!H2948</f>
        <v>0</v>
      </c>
      <c r="I699" s="401">
        <f>'1A'!I2948</f>
        <v>0</v>
      </c>
      <c r="J699" s="401">
        <f>'1A'!J2948</f>
        <v>0</v>
      </c>
      <c r="K699" s="400">
        <f>'1A'!K2948</f>
        <v>0</v>
      </c>
      <c r="L699" s="401">
        <f>'1A'!L2948</f>
        <v>0</v>
      </c>
      <c r="M699" s="401">
        <f>'1A'!M2948</f>
        <v>0</v>
      </c>
      <c r="N699" s="654"/>
      <c r="O699" s="454" t="s">
        <v>689</v>
      </c>
    </row>
    <row r="700" spans="1:15" x14ac:dyDescent="0.3">
      <c r="A700" s="399" t="s">
        <v>174</v>
      </c>
      <c r="B700" s="400">
        <f>'1A'!B2949</f>
        <v>1.2285062533380799</v>
      </c>
      <c r="C700" s="401">
        <f>'1A'!C2949</f>
        <v>1.6368364415078001</v>
      </c>
      <c r="D700" s="401">
        <f>'1A'!D2949</f>
        <v>1.4449992374437</v>
      </c>
      <c r="E700" s="400">
        <f>'1A'!E2949</f>
        <v>1.2285062533380799</v>
      </c>
      <c r="F700" s="401">
        <f>'1A'!F2949</f>
        <v>1.56342901195731</v>
      </c>
      <c r="G700" s="401">
        <f>'1A'!G2949</f>
        <v>1.36111327665586</v>
      </c>
      <c r="H700" s="400">
        <f>'1A'!H2949</f>
        <v>0</v>
      </c>
      <c r="I700" s="401">
        <f>'1A'!I2949</f>
        <v>0</v>
      </c>
      <c r="J700" s="401">
        <f>'1A'!J2949</f>
        <v>0</v>
      </c>
      <c r="K700" s="400">
        <f>'1A'!K2949</f>
        <v>0</v>
      </c>
      <c r="L700" s="401">
        <f>'1A'!L2949</f>
        <v>0</v>
      </c>
      <c r="M700" s="401">
        <f>'1A'!M2949</f>
        <v>0</v>
      </c>
      <c r="N700" s="654"/>
      <c r="O700" s="454" t="s">
        <v>689</v>
      </c>
    </row>
    <row r="701" spans="1:15" x14ac:dyDescent="0.3">
      <c r="A701" s="399" t="s">
        <v>260</v>
      </c>
      <c r="B701" s="400" t="str">
        <f>'1A'!B2950</f>
        <v>-</v>
      </c>
      <c r="C701" s="401" t="str">
        <f>'1A'!C2950</f>
        <v>***</v>
      </c>
      <c r="D701" s="401" t="str">
        <f>'1A'!D2950</f>
        <v>*</v>
      </c>
      <c r="E701" s="400" t="str">
        <f>'1A'!E2950</f>
        <v>-</v>
      </c>
      <c r="F701" s="401" t="str">
        <f>'1A'!F2950</f>
        <v>**</v>
      </c>
      <c r="G701" s="401" t="str">
        <f>'1A'!G2950</f>
        <v xml:space="preserve"> </v>
      </c>
      <c r="H701" s="400">
        <f>'1A'!H2950</f>
        <v>0</v>
      </c>
      <c r="I701" s="401">
        <f>'1A'!I2950</f>
        <v>0</v>
      </c>
      <c r="J701" s="401">
        <f>'1A'!J2950</f>
        <v>0</v>
      </c>
      <c r="K701" s="400">
        <f>'1A'!K2950</f>
        <v>0</v>
      </c>
      <c r="L701" s="401">
        <f>'1A'!L2950</f>
        <v>0</v>
      </c>
      <c r="M701" s="401">
        <f>'1A'!M2950</f>
        <v>0</v>
      </c>
      <c r="N701" s="654"/>
      <c r="O701" s="454" t="s">
        <v>689</v>
      </c>
    </row>
    <row r="702" spans="1:15" x14ac:dyDescent="0.3">
      <c r="A702" s="476" t="s">
        <v>173</v>
      </c>
      <c r="B702" s="477" t="str">
        <f>'1A'!B2951</f>
        <v>-</v>
      </c>
      <c r="C702" s="478">
        <f>'1A'!C2951</f>
        <v>-0.40772734514679332</v>
      </c>
      <c r="D702" s="478">
        <f>'1A'!D2951</f>
        <v>-0.24985408412925666</v>
      </c>
      <c r="E702" s="477" t="str">
        <f>'1A'!E2951</f>
        <v>-</v>
      </c>
      <c r="F702" s="478">
        <f>'1A'!F2951</f>
        <v>-0.33764493097399034</v>
      </c>
      <c r="G702" s="478">
        <f>'1A'!G2951</f>
        <v>-0.19859182175148471</v>
      </c>
      <c r="H702" s="477">
        <f>'1A'!H2951</f>
        <v>0</v>
      </c>
      <c r="I702" s="478">
        <f>'1A'!I2951</f>
        <v>0</v>
      </c>
      <c r="J702" s="478">
        <f>'1A'!J2951</f>
        <v>0</v>
      </c>
      <c r="K702" s="477">
        <f>'1A'!K2951</f>
        <v>0</v>
      </c>
      <c r="L702" s="478">
        <f>'1A'!L2951</f>
        <v>0</v>
      </c>
      <c r="M702" s="478">
        <f>'1A'!M2951</f>
        <v>0</v>
      </c>
      <c r="N702" s="668"/>
      <c r="O702" s="454" t="s">
        <v>689</v>
      </c>
    </row>
  </sheetData>
  <mergeCells count="7">
    <mergeCell ref="O1:R1"/>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3" manualBreakCount="13">
    <brk id="35" max="16383" man="1"/>
    <brk id="159" max="16383" man="1"/>
    <brk id="264" max="16383" man="1"/>
    <brk id="288" max="16383" man="1"/>
    <brk id="298" max="16383" man="1"/>
    <brk id="310" max="16383" man="1"/>
    <brk id="318" max="16383" man="1"/>
    <brk id="335" max="16383" man="1"/>
    <brk id="377" max="16383" man="1"/>
    <brk id="398" max="16383" man="1"/>
    <brk id="417" max="16383" man="1"/>
    <brk id="431" max="16383" man="1"/>
    <brk id="463" max="16383" man="1"/>
  </rowBreaks>
  <ignoredErrors>
    <ignoredError sqref="B230:M702 B12:M199 B200:N209 B210:M219 B220:M22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C99"/>
    <pageSetUpPr fitToPage="1"/>
  </sheetPr>
  <dimension ref="A1:S1196"/>
  <sheetViews>
    <sheetView workbookViewId="0">
      <pane ySplit="3" topLeftCell="A4" activePane="bottomLeft" state="frozen"/>
      <selection pane="bottomLeft"/>
    </sheetView>
  </sheetViews>
  <sheetFormatPr defaultColWidth="9.33203125" defaultRowHeight="13" x14ac:dyDescent="0.3"/>
  <cols>
    <col min="1" max="1" width="74" style="138" customWidth="1"/>
    <col min="2" max="9" width="13" style="449" customWidth="1"/>
    <col min="10" max="13" width="14" style="449" customWidth="1"/>
    <col min="14" max="14" width="12.33203125" style="199" customWidth="1"/>
    <col min="15" max="15" width="39.33203125" style="397" hidden="1" customWidth="1"/>
    <col min="16" max="16" width="31" style="199" customWidth="1"/>
    <col min="17" max="16384" width="9.33203125" style="199"/>
  </cols>
  <sheetData>
    <row r="1" spans="1:19" ht="198" customHeight="1" x14ac:dyDescent="0.3">
      <c r="B1" s="915" t="s">
        <v>785</v>
      </c>
      <c r="C1" s="854"/>
      <c r="D1" s="854"/>
      <c r="E1" s="854"/>
      <c r="F1" s="854"/>
      <c r="G1" s="854"/>
      <c r="H1" s="854"/>
      <c r="I1" s="854"/>
      <c r="J1" s="854"/>
      <c r="K1" s="485"/>
      <c r="L1" s="485"/>
      <c r="M1" s="485"/>
      <c r="N1" s="485"/>
      <c r="P1" s="913" t="s">
        <v>805</v>
      </c>
      <c r="Q1" s="914"/>
      <c r="R1" s="914"/>
      <c r="S1" s="914"/>
    </row>
    <row r="2" spans="1:19" s="391" customFormat="1" ht="32.25" customHeight="1" x14ac:dyDescent="0.3">
      <c r="A2" s="15"/>
      <c r="B2" s="855" t="s">
        <v>100</v>
      </c>
      <c r="C2" s="856"/>
      <c r="D2" s="857"/>
      <c r="E2" s="858" t="s">
        <v>880</v>
      </c>
      <c r="F2" s="859"/>
      <c r="G2" s="860"/>
      <c r="H2" s="858" t="s">
        <v>881</v>
      </c>
      <c r="I2" s="859"/>
      <c r="J2" s="860"/>
      <c r="K2" s="863" t="s">
        <v>660</v>
      </c>
      <c r="L2" s="864"/>
      <c r="M2" s="865"/>
      <c r="N2" s="861" t="s">
        <v>198</v>
      </c>
    </row>
    <row r="3" spans="1:19" s="408" customFormat="1" x14ac:dyDescent="0.3">
      <c r="A3" s="13" t="str">
        <f>Coverpage!A11</f>
        <v>Wabash College</v>
      </c>
      <c r="B3" s="5" t="s">
        <v>258</v>
      </c>
      <c r="C3" s="6" t="s">
        <v>261</v>
      </c>
      <c r="D3" s="7" t="s">
        <v>262</v>
      </c>
      <c r="E3" s="5" t="s">
        <v>258</v>
      </c>
      <c r="F3" s="6" t="s">
        <v>261</v>
      </c>
      <c r="G3" s="7" t="s">
        <v>262</v>
      </c>
      <c r="H3" s="5" t="s">
        <v>258</v>
      </c>
      <c r="I3" s="6" t="s">
        <v>261</v>
      </c>
      <c r="J3" s="7" t="s">
        <v>262</v>
      </c>
      <c r="K3" s="5" t="s">
        <v>258</v>
      </c>
      <c r="L3" s="6" t="s">
        <v>261</v>
      </c>
      <c r="M3" s="7" t="s">
        <v>262</v>
      </c>
      <c r="N3" s="862"/>
    </row>
    <row r="4" spans="1:19" s="343" customFormat="1" x14ac:dyDescent="0.3">
      <c r="A4" s="409" t="s">
        <v>494</v>
      </c>
      <c r="B4" s="410">
        <f>'1A'!B4</f>
        <v>78</v>
      </c>
      <c r="C4" s="411">
        <f>'1A'!C4</f>
        <v>430</v>
      </c>
      <c r="D4" s="412">
        <f>'1A'!D4</f>
        <v>1022</v>
      </c>
      <c r="E4" s="410">
        <f>'1A'!E4</f>
        <v>78</v>
      </c>
      <c r="F4" s="411">
        <f>'1A'!F4</f>
        <v>189</v>
      </c>
      <c r="G4" s="412">
        <f>'1A'!G4</f>
        <v>422</v>
      </c>
      <c r="H4" s="410">
        <f>'1A'!H4</f>
        <v>0</v>
      </c>
      <c r="I4" s="411">
        <f>'1A'!I4</f>
        <v>0</v>
      </c>
      <c r="J4" s="412">
        <f>'1A'!J4</f>
        <v>0</v>
      </c>
      <c r="K4" s="410">
        <f>'1A'!K4</f>
        <v>0</v>
      </c>
      <c r="L4" s="411">
        <f>'1A'!L4</f>
        <v>0</v>
      </c>
      <c r="M4" s="412">
        <f>'1A'!M4</f>
        <v>0</v>
      </c>
      <c r="N4" s="413"/>
      <c r="O4" s="391"/>
      <c r="P4" s="391"/>
    </row>
    <row r="5" spans="1:19" s="343" customFormat="1" hidden="1" x14ac:dyDescent="0.3">
      <c r="A5" s="414" t="s">
        <v>700</v>
      </c>
      <c r="B5" s="325" t="s">
        <v>701</v>
      </c>
      <c r="C5" s="326" t="s">
        <v>702</v>
      </c>
      <c r="D5" s="327" t="s">
        <v>703</v>
      </c>
      <c r="E5" s="325" t="s">
        <v>704</v>
      </c>
      <c r="F5" s="326" t="s">
        <v>705</v>
      </c>
      <c r="G5" s="327" t="s">
        <v>706</v>
      </c>
      <c r="H5" s="325" t="s">
        <v>707</v>
      </c>
      <c r="I5" s="326" t="s">
        <v>708</v>
      </c>
      <c r="J5" s="327" t="s">
        <v>709</v>
      </c>
      <c r="K5" s="325" t="s">
        <v>710</v>
      </c>
      <c r="L5" s="326" t="s">
        <v>711</v>
      </c>
      <c r="M5" s="327" t="s">
        <v>712</v>
      </c>
      <c r="N5" s="415" t="s">
        <v>713</v>
      </c>
      <c r="O5" s="391" t="s">
        <v>714</v>
      </c>
      <c r="P5" s="390" t="s">
        <v>772</v>
      </c>
    </row>
    <row r="6" spans="1:19" s="343" customFormat="1" ht="77.5" x14ac:dyDescent="0.3">
      <c r="A6" s="483" t="s">
        <v>778</v>
      </c>
      <c r="B6" s="480"/>
      <c r="C6" s="480"/>
      <c r="D6" s="480"/>
      <c r="E6" s="480"/>
      <c r="F6" s="480"/>
      <c r="G6" s="480"/>
      <c r="H6" s="480"/>
      <c r="I6" s="480"/>
      <c r="J6" s="480"/>
      <c r="K6" s="481"/>
      <c r="L6" s="481"/>
      <c r="M6" s="481"/>
      <c r="N6" s="698" t="str">
        <f>'1A'!N2019 &amp; ""</f>
        <v/>
      </c>
      <c r="O6" s="391" t="s">
        <v>694</v>
      </c>
    </row>
    <row r="7" spans="1:19" s="343" customFormat="1" ht="77.5" x14ac:dyDescent="0.3">
      <c r="A7" s="483" t="s">
        <v>777</v>
      </c>
      <c r="B7" s="605"/>
      <c r="C7" s="605"/>
      <c r="D7" s="605"/>
      <c r="E7" s="605"/>
      <c r="F7" s="605"/>
      <c r="G7" s="605"/>
      <c r="H7" s="605"/>
      <c r="I7" s="605"/>
      <c r="J7" s="605"/>
      <c r="K7" s="481"/>
      <c r="L7" s="481"/>
      <c r="M7" s="481"/>
      <c r="N7" s="698" t="str">
        <f>'1A'!N2019 &amp; ""</f>
        <v/>
      </c>
      <c r="O7" s="391" t="s">
        <v>692</v>
      </c>
    </row>
    <row r="8" spans="1:19" s="343" customFormat="1" ht="62" x14ac:dyDescent="0.3">
      <c r="A8" s="484" t="s">
        <v>776</v>
      </c>
      <c r="B8" s="482"/>
      <c r="C8" s="482"/>
      <c r="D8" s="482"/>
      <c r="E8" s="482"/>
      <c r="F8" s="482"/>
      <c r="G8" s="482"/>
      <c r="H8" s="482"/>
      <c r="I8" s="482"/>
      <c r="J8" s="482"/>
      <c r="K8" s="481"/>
      <c r="L8" s="481"/>
      <c r="M8" s="481"/>
      <c r="N8" s="698" t="str">
        <f>'1A'!N2019 &amp; ""</f>
        <v/>
      </c>
      <c r="O8" s="391" t="s">
        <v>697</v>
      </c>
    </row>
    <row r="9" spans="1:19" s="343" customFormat="1" ht="62" x14ac:dyDescent="0.3">
      <c r="A9" s="484" t="s">
        <v>775</v>
      </c>
      <c r="B9" s="482"/>
      <c r="C9" s="482"/>
      <c r="D9" s="482"/>
      <c r="E9" s="482"/>
      <c r="F9" s="482"/>
      <c r="G9" s="482"/>
      <c r="H9" s="482"/>
      <c r="I9" s="482"/>
      <c r="J9" s="482"/>
      <c r="K9" s="481"/>
      <c r="L9" s="481"/>
      <c r="M9" s="481"/>
      <c r="N9" s="698" t="str">
        <f>'1A'!N2019 &amp; ""</f>
        <v/>
      </c>
      <c r="O9" s="391" t="s">
        <v>696</v>
      </c>
    </row>
    <row r="10" spans="1:19" s="343" customFormat="1" ht="31" x14ac:dyDescent="0.3">
      <c r="A10" s="484" t="s">
        <v>774</v>
      </c>
      <c r="B10" s="482"/>
      <c r="C10" s="482"/>
      <c r="D10" s="482"/>
      <c r="E10" s="482"/>
      <c r="F10" s="482"/>
      <c r="G10" s="482"/>
      <c r="H10" s="482"/>
      <c r="I10" s="482"/>
      <c r="J10" s="482"/>
      <c r="K10" s="481"/>
      <c r="L10" s="481"/>
      <c r="M10" s="481"/>
      <c r="N10" s="698" t="str">
        <f>'1A'!N2019 &amp; ""</f>
        <v/>
      </c>
      <c r="O10" s="391" t="s">
        <v>699</v>
      </c>
    </row>
    <row r="11" spans="1:19" s="343" customFormat="1" ht="77.5" x14ac:dyDescent="0.3">
      <c r="A11" s="483" t="s">
        <v>773</v>
      </c>
      <c r="B11" s="480"/>
      <c r="C11" s="480"/>
      <c r="D11" s="480"/>
      <c r="E11" s="480"/>
      <c r="F11" s="480"/>
      <c r="G11" s="480"/>
      <c r="H11" s="480"/>
      <c r="I11" s="480"/>
      <c r="J11" s="480"/>
      <c r="K11" s="479"/>
      <c r="L11" s="479"/>
      <c r="M11" s="479"/>
      <c r="N11" s="699" t="str">
        <f>'1A'!N2019 &amp; ""</f>
        <v/>
      </c>
      <c r="O11" s="391" t="s">
        <v>691</v>
      </c>
    </row>
    <row r="12" spans="1:19" s="343" customFormat="1" ht="46.5" x14ac:dyDescent="0.3">
      <c r="A12" s="613" t="s">
        <v>959</v>
      </c>
      <c r="B12" s="636"/>
      <c r="C12" s="636"/>
      <c r="D12" s="636"/>
      <c r="E12" s="636"/>
      <c r="F12" s="636"/>
      <c r="G12" s="636"/>
      <c r="H12" s="636"/>
      <c r="I12" s="636"/>
      <c r="J12" s="636"/>
      <c r="K12" s="637"/>
      <c r="L12" s="637"/>
      <c r="M12" s="637"/>
      <c r="N12" s="700" t="str">
        <f>'1A'!N2025 &amp; ""</f>
        <v/>
      </c>
      <c r="O12" s="391" t="s">
        <v>960</v>
      </c>
    </row>
    <row r="13" spans="1:19" s="343" customFormat="1" ht="52" x14ac:dyDescent="0.3">
      <c r="A13" s="145" t="s">
        <v>808</v>
      </c>
      <c r="B13" s="146">
        <f>'1A'!B11</f>
        <v>0.88461538461538503</v>
      </c>
      <c r="C13" s="86">
        <f>'1A'!C11</f>
        <v>0.878571428571429</v>
      </c>
      <c r="D13" s="147">
        <f>'1A'!D11</f>
        <v>0.83835341365461802</v>
      </c>
      <c r="E13" s="146">
        <f>'1A'!E11</f>
        <v>0.88461538461538503</v>
      </c>
      <c r="F13" s="86">
        <f>'1A'!F11</f>
        <v>0.89417989417989396</v>
      </c>
      <c r="G13" s="147">
        <f>'1A'!G11</f>
        <v>0.82692307692307698</v>
      </c>
      <c r="H13" s="146">
        <f>'1A'!H11</f>
        <v>0</v>
      </c>
      <c r="I13" s="86">
        <f>'1A'!I11</f>
        <v>0</v>
      </c>
      <c r="J13" s="147">
        <f>'1A'!J11</f>
        <v>0</v>
      </c>
      <c r="K13" s="146">
        <f>'1A'!K11</f>
        <v>0</v>
      </c>
      <c r="L13" s="86">
        <f>'1A'!L11</f>
        <v>0</v>
      </c>
      <c r="M13" s="147">
        <f>'1A'!M11</f>
        <v>0</v>
      </c>
      <c r="N13" s="530" t="str">
        <f>'1A'!N11</f>
        <v>Habits of Mind</v>
      </c>
      <c r="O13" s="391" t="s">
        <v>694</v>
      </c>
    </row>
    <row r="14" spans="1:19" s="343" customFormat="1" x14ac:dyDescent="0.3">
      <c r="A14" s="148" t="s">
        <v>104</v>
      </c>
      <c r="B14" s="146">
        <f>'1A'!B12</f>
        <v>0.102564102564103</v>
      </c>
      <c r="C14" s="86">
        <f>'1A'!C12</f>
        <v>0.11190476190476201</v>
      </c>
      <c r="D14" s="147">
        <f>'1A'!D12</f>
        <v>0.15160642570281099</v>
      </c>
      <c r="E14" s="146">
        <f>'1A'!E12</f>
        <v>0.102564102564103</v>
      </c>
      <c r="F14" s="86">
        <f>'1A'!F12</f>
        <v>0.100529100529101</v>
      </c>
      <c r="G14" s="147">
        <f>'1A'!G12</f>
        <v>0.168269230769231</v>
      </c>
      <c r="H14" s="146">
        <f>'1A'!H12</f>
        <v>0</v>
      </c>
      <c r="I14" s="86">
        <f>'1A'!I12</f>
        <v>0</v>
      </c>
      <c r="J14" s="147">
        <f>'1A'!J12</f>
        <v>0</v>
      </c>
      <c r="K14" s="146">
        <f>'1A'!K12</f>
        <v>0</v>
      </c>
      <c r="L14" s="86">
        <f>'1A'!L12</f>
        <v>0</v>
      </c>
      <c r="M14" s="147">
        <f>'1A'!M12</f>
        <v>0</v>
      </c>
      <c r="N14" s="531" t="str">
        <f>'1A'!N12 &amp;""</f>
        <v/>
      </c>
      <c r="O14" s="391" t="s">
        <v>694</v>
      </c>
    </row>
    <row r="15" spans="1:19" s="343" customFormat="1" x14ac:dyDescent="0.3">
      <c r="A15" s="148" t="s">
        <v>105</v>
      </c>
      <c r="B15" s="146">
        <f>'1A'!B13</f>
        <v>1.2820512820512799E-2</v>
      </c>
      <c r="C15" s="86">
        <f>'1A'!C13</f>
        <v>9.5238095238095195E-3</v>
      </c>
      <c r="D15" s="147">
        <f>'1A'!D13</f>
        <v>1.00401606425703E-2</v>
      </c>
      <c r="E15" s="146">
        <f>'1A'!E13</f>
        <v>1.2820512820512799E-2</v>
      </c>
      <c r="F15" s="86">
        <f>'1A'!F13</f>
        <v>5.2910052910052898E-3</v>
      </c>
      <c r="G15" s="147">
        <f>'1A'!G13</f>
        <v>4.8076923076923097E-3</v>
      </c>
      <c r="H15" s="146">
        <f>'1A'!H13</f>
        <v>0</v>
      </c>
      <c r="I15" s="86">
        <f>'1A'!I13</f>
        <v>0</v>
      </c>
      <c r="J15" s="147">
        <f>'1A'!J13</f>
        <v>0</v>
      </c>
      <c r="K15" s="146">
        <f>'1A'!K13</f>
        <v>0</v>
      </c>
      <c r="L15" s="86">
        <f>'1A'!L13</f>
        <v>0</v>
      </c>
      <c r="M15" s="147">
        <f>'1A'!M13</f>
        <v>0</v>
      </c>
      <c r="N15" s="531" t="str">
        <f>'1A'!N13 &amp;""</f>
        <v/>
      </c>
      <c r="O15" s="391" t="s">
        <v>694</v>
      </c>
    </row>
    <row r="16" spans="1:19" s="343" customFormat="1" x14ac:dyDescent="0.3">
      <c r="A16" s="149" t="s">
        <v>259</v>
      </c>
      <c r="B16" s="150">
        <f>'1A'!B14</f>
        <v>78</v>
      </c>
      <c r="C16" s="151">
        <f>'1A'!C14</f>
        <v>420</v>
      </c>
      <c r="D16" s="152">
        <f>'1A'!D14</f>
        <v>996</v>
      </c>
      <c r="E16" s="150">
        <f>'1A'!E14</f>
        <v>78</v>
      </c>
      <c r="F16" s="151">
        <f>'1A'!F14</f>
        <v>189</v>
      </c>
      <c r="G16" s="152">
        <f>'1A'!G14</f>
        <v>416</v>
      </c>
      <c r="H16" s="150">
        <f>'1A'!H14</f>
        <v>0</v>
      </c>
      <c r="I16" s="151">
        <f>'1A'!I14</f>
        <v>0</v>
      </c>
      <c r="J16" s="152">
        <f>'1A'!J14</f>
        <v>0</v>
      </c>
      <c r="K16" s="150">
        <f>'1A'!K14</f>
        <v>0</v>
      </c>
      <c r="L16" s="151">
        <f>'1A'!L14</f>
        <v>0</v>
      </c>
      <c r="M16" s="152">
        <f>'1A'!M14</f>
        <v>0</v>
      </c>
      <c r="N16" s="531" t="str">
        <f>'1A'!N14 &amp;""</f>
        <v/>
      </c>
      <c r="O16" s="391" t="s">
        <v>694</v>
      </c>
    </row>
    <row r="17" spans="1:15" s="343" customFormat="1" x14ac:dyDescent="0.3">
      <c r="A17" s="154" t="s">
        <v>194</v>
      </c>
      <c r="B17" s="155">
        <f>'1A'!B15</f>
        <v>2.87179487179487</v>
      </c>
      <c r="C17" s="85">
        <f>'1A'!C15</f>
        <v>2.86904761904762</v>
      </c>
      <c r="D17" s="156">
        <f>'1A'!D15</f>
        <v>2.8283132530120501</v>
      </c>
      <c r="E17" s="155">
        <f>'1A'!E15</f>
        <v>2.87179487179487</v>
      </c>
      <c r="F17" s="85">
        <f>'1A'!F15</f>
        <v>2.8888888888888902</v>
      </c>
      <c r="G17" s="156">
        <f>'1A'!G15</f>
        <v>2.8221153846153801</v>
      </c>
      <c r="H17" s="155">
        <f>'1A'!H15</f>
        <v>0</v>
      </c>
      <c r="I17" s="85">
        <f>'1A'!I15</f>
        <v>0</v>
      </c>
      <c r="J17" s="156">
        <f>'1A'!J15</f>
        <v>0</v>
      </c>
      <c r="K17" s="155">
        <f>'1A'!K15</f>
        <v>0</v>
      </c>
      <c r="L17" s="85">
        <f>'1A'!L15</f>
        <v>0</v>
      </c>
      <c r="M17" s="156">
        <f>'1A'!M15</f>
        <v>0</v>
      </c>
      <c r="N17" s="531" t="str">
        <f>'1A'!N15 &amp;""</f>
        <v/>
      </c>
      <c r="O17" s="391" t="s">
        <v>694</v>
      </c>
    </row>
    <row r="18" spans="1:15" s="343" customFormat="1" x14ac:dyDescent="0.3">
      <c r="A18" s="154" t="s">
        <v>174</v>
      </c>
      <c r="B18" s="155">
        <f>'1A'!B16</f>
        <v>0.37308730773659299</v>
      </c>
      <c r="C18" s="85">
        <f>'1A'!C16</f>
        <v>0.36492265191374301</v>
      </c>
      <c r="D18" s="156">
        <f>'1A'!D16</f>
        <v>0.40305562326094801</v>
      </c>
      <c r="E18" s="155">
        <f>'1A'!E16</f>
        <v>0.37308730773659299</v>
      </c>
      <c r="F18" s="85">
        <f>'1A'!F16</f>
        <v>0.33155554287959699</v>
      </c>
      <c r="G18" s="156">
        <f>'1A'!G16</f>
        <v>0.39526272629592601</v>
      </c>
      <c r="H18" s="155">
        <f>'1A'!H16</f>
        <v>0</v>
      </c>
      <c r="I18" s="85">
        <f>'1A'!I16</f>
        <v>0</v>
      </c>
      <c r="J18" s="156">
        <f>'1A'!J16</f>
        <v>0</v>
      </c>
      <c r="K18" s="155">
        <f>'1A'!K16</f>
        <v>0</v>
      </c>
      <c r="L18" s="85">
        <f>'1A'!L16</f>
        <v>0</v>
      </c>
      <c r="M18" s="156">
        <f>'1A'!M16</f>
        <v>0</v>
      </c>
      <c r="N18" s="531" t="str">
        <f>'1A'!N16 &amp;""</f>
        <v/>
      </c>
      <c r="O18" s="391" t="s">
        <v>694</v>
      </c>
    </row>
    <row r="19" spans="1:15" s="343" customFormat="1" x14ac:dyDescent="0.3">
      <c r="A19" s="154" t="s">
        <v>260</v>
      </c>
      <c r="B19" s="155" t="str">
        <f>'1A'!B17</f>
        <v>-</v>
      </c>
      <c r="C19" s="85" t="str">
        <f>'1A'!C17</f>
        <v xml:space="preserve"> </v>
      </c>
      <c r="D19" s="156" t="str">
        <f>'1A'!D17</f>
        <v xml:space="preserve"> </v>
      </c>
      <c r="E19" s="155" t="str">
        <f>'1A'!E17</f>
        <v>-</v>
      </c>
      <c r="F19" s="85" t="str">
        <f>'1A'!F17</f>
        <v xml:space="preserve"> </v>
      </c>
      <c r="G19" s="156" t="str">
        <f>'1A'!G17</f>
        <v xml:space="preserve"> </v>
      </c>
      <c r="H19" s="155">
        <f>'1A'!H17</f>
        <v>0</v>
      </c>
      <c r="I19" s="85">
        <f>'1A'!I17</f>
        <v>0</v>
      </c>
      <c r="J19" s="156">
        <f>'1A'!J17</f>
        <v>0</v>
      </c>
      <c r="K19" s="155">
        <f>'1A'!K17</f>
        <v>0</v>
      </c>
      <c r="L19" s="85">
        <f>'1A'!L17</f>
        <v>0</v>
      </c>
      <c r="M19" s="156">
        <f>'1A'!M17</f>
        <v>0</v>
      </c>
      <c r="N19" s="531" t="str">
        <f>'1A'!N17 &amp;""</f>
        <v/>
      </c>
      <c r="O19" s="391" t="s">
        <v>694</v>
      </c>
    </row>
    <row r="20" spans="1:15" s="343" customFormat="1" x14ac:dyDescent="0.3">
      <c r="A20" s="84" t="s">
        <v>173</v>
      </c>
      <c r="B20" s="83" t="str">
        <f>'1A'!B18</f>
        <v>-</v>
      </c>
      <c r="C20" s="158">
        <f>'1A'!C18</f>
        <v>7.5283152000644856E-3</v>
      </c>
      <c r="D20" s="159">
        <f>'1A'!D18</f>
        <v>0.10787994577777896</v>
      </c>
      <c r="E20" s="83" t="str">
        <f>'1A'!E18</f>
        <v>-</v>
      </c>
      <c r="F20" s="158">
        <f>'1A'!F18</f>
        <v>-5.155702403753136E-2</v>
      </c>
      <c r="G20" s="159">
        <f>'1A'!G18</f>
        <v>0.12568725527206873</v>
      </c>
      <c r="H20" s="83">
        <f>'1A'!H18</f>
        <v>0</v>
      </c>
      <c r="I20" s="158">
        <f>'1A'!I18</f>
        <v>0</v>
      </c>
      <c r="J20" s="159">
        <f>'1A'!J18</f>
        <v>0</v>
      </c>
      <c r="K20" s="83">
        <f>'1A'!K18</f>
        <v>0</v>
      </c>
      <c r="L20" s="158">
        <f>'1A'!L18</f>
        <v>0</v>
      </c>
      <c r="M20" s="159">
        <f>'1A'!M18</f>
        <v>0</v>
      </c>
      <c r="N20" s="531" t="str">
        <f>'1A'!N18 &amp;""</f>
        <v/>
      </c>
      <c r="O20" s="391" t="s">
        <v>694</v>
      </c>
    </row>
    <row r="21" spans="1:15" s="343" customFormat="1" ht="26" x14ac:dyDescent="0.3">
      <c r="A21" s="145" t="s">
        <v>285</v>
      </c>
      <c r="B21" s="146">
        <f>'1A'!B19</f>
        <v>0.82051282051282004</v>
      </c>
      <c r="C21" s="86">
        <f>'1A'!C19</f>
        <v>0.85441527446300702</v>
      </c>
      <c r="D21" s="147">
        <f>'1A'!D19</f>
        <v>0.79797979797979801</v>
      </c>
      <c r="E21" s="146">
        <f>'1A'!E19</f>
        <v>0.82051282051282004</v>
      </c>
      <c r="F21" s="86">
        <f>'1A'!F19</f>
        <v>0.85185185185185197</v>
      </c>
      <c r="G21" s="147">
        <f>'1A'!G19</f>
        <v>0.77403846153846201</v>
      </c>
      <c r="H21" s="146">
        <f>'1A'!H19</f>
        <v>0</v>
      </c>
      <c r="I21" s="86">
        <f>'1A'!I19</f>
        <v>0</v>
      </c>
      <c r="J21" s="147">
        <f>'1A'!J19</f>
        <v>0</v>
      </c>
      <c r="K21" s="146">
        <f>'1A'!K19</f>
        <v>0</v>
      </c>
      <c r="L21" s="86">
        <f>'1A'!L19</f>
        <v>0</v>
      </c>
      <c r="M21" s="147">
        <f>'1A'!M19</f>
        <v>0</v>
      </c>
      <c r="N21" s="530" t="str">
        <f>'1A'!N19&amp;""</f>
        <v>Habits of Mind</v>
      </c>
      <c r="O21" s="391" t="s">
        <v>694</v>
      </c>
    </row>
    <row r="22" spans="1:15" s="343" customFormat="1" x14ac:dyDescent="0.3">
      <c r="A22" s="148" t="s">
        <v>104</v>
      </c>
      <c r="B22" s="146">
        <f>'1A'!B20</f>
        <v>0.16666666666666699</v>
      </c>
      <c r="C22" s="86">
        <f>'1A'!C20</f>
        <v>0.13842482100238701</v>
      </c>
      <c r="D22" s="147">
        <f>'1A'!D20</f>
        <v>0.195959595959596</v>
      </c>
      <c r="E22" s="146">
        <f>'1A'!E20</f>
        <v>0.16666666666666699</v>
      </c>
      <c r="F22" s="86">
        <f>'1A'!F20</f>
        <v>0.137566137566138</v>
      </c>
      <c r="G22" s="147">
        <f>'1A'!G20</f>
        <v>0.21875</v>
      </c>
      <c r="H22" s="146">
        <f>'1A'!H20</f>
        <v>0</v>
      </c>
      <c r="I22" s="86">
        <f>'1A'!I20</f>
        <v>0</v>
      </c>
      <c r="J22" s="147">
        <f>'1A'!J20</f>
        <v>0</v>
      </c>
      <c r="K22" s="146">
        <f>'1A'!K20</f>
        <v>0</v>
      </c>
      <c r="L22" s="86">
        <f>'1A'!L20</f>
        <v>0</v>
      </c>
      <c r="M22" s="147">
        <f>'1A'!M20</f>
        <v>0</v>
      </c>
      <c r="N22" s="531" t="str">
        <f>'1A'!N20&amp;""</f>
        <v/>
      </c>
      <c r="O22" s="391" t="s">
        <v>694</v>
      </c>
    </row>
    <row r="23" spans="1:15" s="343" customFormat="1" x14ac:dyDescent="0.3">
      <c r="A23" s="148" t="s">
        <v>105</v>
      </c>
      <c r="B23" s="146">
        <f>'1A'!B21</f>
        <v>1.2820512820512799E-2</v>
      </c>
      <c r="C23" s="86">
        <f>'1A'!C21</f>
        <v>7.1599045346062004E-3</v>
      </c>
      <c r="D23" s="147">
        <f>'1A'!D21</f>
        <v>6.0606060606060597E-3</v>
      </c>
      <c r="E23" s="146">
        <f>'1A'!E21</f>
        <v>1.2820512820512799E-2</v>
      </c>
      <c r="F23" s="86">
        <f>'1A'!F21</f>
        <v>1.0582010582010601E-2</v>
      </c>
      <c r="G23" s="147">
        <f>'1A'!G21</f>
        <v>7.2115384615384602E-3</v>
      </c>
      <c r="H23" s="146">
        <f>'1A'!H21</f>
        <v>0</v>
      </c>
      <c r="I23" s="86">
        <f>'1A'!I21</f>
        <v>0</v>
      </c>
      <c r="J23" s="147">
        <f>'1A'!J21</f>
        <v>0</v>
      </c>
      <c r="K23" s="146">
        <f>'1A'!K21</f>
        <v>0</v>
      </c>
      <c r="L23" s="86">
        <f>'1A'!L21</f>
        <v>0</v>
      </c>
      <c r="M23" s="147">
        <f>'1A'!M21</f>
        <v>0</v>
      </c>
      <c r="N23" s="531" t="str">
        <f>'1A'!N21&amp;""</f>
        <v/>
      </c>
      <c r="O23" s="391" t="s">
        <v>694</v>
      </c>
    </row>
    <row r="24" spans="1:15" s="343" customFormat="1" x14ac:dyDescent="0.3">
      <c r="A24" s="149" t="s">
        <v>259</v>
      </c>
      <c r="B24" s="150">
        <f>'1A'!B22</f>
        <v>78</v>
      </c>
      <c r="C24" s="151">
        <f>'1A'!C22</f>
        <v>419</v>
      </c>
      <c r="D24" s="152">
        <f>'1A'!D22</f>
        <v>990</v>
      </c>
      <c r="E24" s="150">
        <f>'1A'!E22</f>
        <v>78</v>
      </c>
      <c r="F24" s="151">
        <f>'1A'!F22</f>
        <v>189</v>
      </c>
      <c r="G24" s="152">
        <f>'1A'!G22</f>
        <v>416</v>
      </c>
      <c r="H24" s="150">
        <f>'1A'!H22</f>
        <v>0</v>
      </c>
      <c r="I24" s="151">
        <f>'1A'!I22</f>
        <v>0</v>
      </c>
      <c r="J24" s="152">
        <f>'1A'!J22</f>
        <v>0</v>
      </c>
      <c r="K24" s="150">
        <f>'1A'!K22</f>
        <v>0</v>
      </c>
      <c r="L24" s="151">
        <f>'1A'!L22</f>
        <v>0</v>
      </c>
      <c r="M24" s="152">
        <f>'1A'!M22</f>
        <v>0</v>
      </c>
      <c r="N24" s="531" t="str">
        <f>'1A'!N22&amp;""</f>
        <v/>
      </c>
      <c r="O24" s="391" t="s">
        <v>694</v>
      </c>
    </row>
    <row r="25" spans="1:15" s="343" customFormat="1" x14ac:dyDescent="0.3">
      <c r="A25" s="154" t="s">
        <v>194</v>
      </c>
      <c r="B25" s="155">
        <f>'1A'!B23</f>
        <v>2.8076923076923102</v>
      </c>
      <c r="C25" s="85">
        <f>'1A'!C23</f>
        <v>2.8472553699284</v>
      </c>
      <c r="D25" s="156">
        <f>'1A'!D23</f>
        <v>2.7919191919191899</v>
      </c>
      <c r="E25" s="155">
        <f>'1A'!E23</f>
        <v>2.8076923076923102</v>
      </c>
      <c r="F25" s="85">
        <f>'1A'!F23</f>
        <v>2.8412698412698401</v>
      </c>
      <c r="G25" s="156">
        <f>'1A'!G23</f>
        <v>2.7668269230769198</v>
      </c>
      <c r="H25" s="155">
        <f>'1A'!H23</f>
        <v>0</v>
      </c>
      <c r="I25" s="85">
        <f>'1A'!I23</f>
        <v>0</v>
      </c>
      <c r="J25" s="156">
        <f>'1A'!J23</f>
        <v>0</v>
      </c>
      <c r="K25" s="155">
        <f>'1A'!K23</f>
        <v>0</v>
      </c>
      <c r="L25" s="85">
        <f>'1A'!L23</f>
        <v>0</v>
      </c>
      <c r="M25" s="156">
        <f>'1A'!M23</f>
        <v>0</v>
      </c>
      <c r="N25" s="531" t="str">
        <f>'1A'!N23&amp;""</f>
        <v/>
      </c>
      <c r="O25" s="391" t="s">
        <v>694</v>
      </c>
    </row>
    <row r="26" spans="1:15" s="343" customFormat="1" x14ac:dyDescent="0.3">
      <c r="A26" s="154" t="s">
        <v>174</v>
      </c>
      <c r="B26" s="155">
        <f>'1A'!B24</f>
        <v>0.42815497581679901</v>
      </c>
      <c r="C26" s="85">
        <f>'1A'!C24</f>
        <v>0.379575258959166</v>
      </c>
      <c r="D26" s="156">
        <f>'1A'!D24</f>
        <v>0.420812629919602</v>
      </c>
      <c r="E26" s="155">
        <f>'1A'!E24</f>
        <v>0.42815497581679901</v>
      </c>
      <c r="F26" s="85">
        <f>'1A'!F24</f>
        <v>0.39436250225060399</v>
      </c>
      <c r="G26" s="156">
        <f>'1A'!G24</f>
        <v>0.44010461937622603</v>
      </c>
      <c r="H26" s="155">
        <f>'1A'!H24</f>
        <v>0</v>
      </c>
      <c r="I26" s="85">
        <f>'1A'!I24</f>
        <v>0</v>
      </c>
      <c r="J26" s="156">
        <f>'1A'!J24</f>
        <v>0</v>
      </c>
      <c r="K26" s="155">
        <f>'1A'!K24</f>
        <v>0</v>
      </c>
      <c r="L26" s="85">
        <f>'1A'!L24</f>
        <v>0</v>
      </c>
      <c r="M26" s="156">
        <f>'1A'!M24</f>
        <v>0</v>
      </c>
      <c r="N26" s="531" t="str">
        <f>'1A'!N24&amp;""</f>
        <v/>
      </c>
      <c r="O26" s="391" t="s">
        <v>694</v>
      </c>
    </row>
    <row r="27" spans="1:15" s="343" customFormat="1" x14ac:dyDescent="0.3">
      <c r="A27" s="154" t="s">
        <v>260</v>
      </c>
      <c r="B27" s="155" t="str">
        <f>'1A'!B25</f>
        <v>-</v>
      </c>
      <c r="C27" s="85" t="str">
        <f>'1A'!C25</f>
        <v xml:space="preserve"> </v>
      </c>
      <c r="D27" s="156" t="str">
        <f>'1A'!D25</f>
        <v xml:space="preserve"> </v>
      </c>
      <c r="E27" s="155" t="str">
        <f>'1A'!E25</f>
        <v>-</v>
      </c>
      <c r="F27" s="85" t="str">
        <f>'1A'!F25</f>
        <v xml:space="preserve"> </v>
      </c>
      <c r="G27" s="156" t="str">
        <f>'1A'!G25</f>
        <v xml:space="preserve"> </v>
      </c>
      <c r="H27" s="155">
        <f>'1A'!H25</f>
        <v>0</v>
      </c>
      <c r="I27" s="85">
        <f>'1A'!I25</f>
        <v>0</v>
      </c>
      <c r="J27" s="156">
        <f>'1A'!J25</f>
        <v>0</v>
      </c>
      <c r="K27" s="155">
        <f>'1A'!K25</f>
        <v>0</v>
      </c>
      <c r="L27" s="85">
        <f>'1A'!L25</f>
        <v>0</v>
      </c>
      <c r="M27" s="156">
        <f>'1A'!M25</f>
        <v>0</v>
      </c>
      <c r="N27" s="531" t="str">
        <f>'1A'!N25&amp;""</f>
        <v/>
      </c>
      <c r="O27" s="391" t="s">
        <v>694</v>
      </c>
    </row>
    <row r="28" spans="1:15" s="343" customFormat="1" x14ac:dyDescent="0.3">
      <c r="A28" s="84" t="s">
        <v>173</v>
      </c>
      <c r="B28" s="83" t="str">
        <f>'1A'!B26</f>
        <v>-</v>
      </c>
      <c r="C28" s="158">
        <f>'1A'!C26</f>
        <v>-0.10422982347315206</v>
      </c>
      <c r="D28" s="159">
        <f>'1A'!D26</f>
        <v>3.7482515142508339E-2</v>
      </c>
      <c r="E28" s="83" t="str">
        <f>'1A'!E26</f>
        <v>-</v>
      </c>
      <c r="F28" s="158">
        <f>'1A'!F26</f>
        <v>-8.5143829309087107E-2</v>
      </c>
      <c r="G28" s="159">
        <f>'1A'!G26</f>
        <v>9.2853796157173124E-2</v>
      </c>
      <c r="H28" s="83">
        <f>'1A'!H26</f>
        <v>0</v>
      </c>
      <c r="I28" s="158">
        <f>'1A'!I26</f>
        <v>0</v>
      </c>
      <c r="J28" s="159">
        <f>'1A'!J26</f>
        <v>0</v>
      </c>
      <c r="K28" s="83">
        <f>'1A'!K26</f>
        <v>0</v>
      </c>
      <c r="L28" s="158">
        <f>'1A'!L26</f>
        <v>0</v>
      </c>
      <c r="M28" s="159">
        <f>'1A'!M26</f>
        <v>0</v>
      </c>
      <c r="N28" s="724" t="str">
        <f>'1A'!N26&amp;""</f>
        <v/>
      </c>
      <c r="O28" s="391" t="s">
        <v>694</v>
      </c>
    </row>
    <row r="29" spans="1:15" s="343" customFormat="1" ht="52" x14ac:dyDescent="0.3">
      <c r="A29" s="192" t="s">
        <v>884</v>
      </c>
      <c r="B29" s="712">
        <f>'1A'!B97</f>
        <v>3.8461538461538498E-2</v>
      </c>
      <c r="C29" s="713">
        <f>'1A'!C97</f>
        <v>4.0572792362768499E-2</v>
      </c>
      <c r="D29" s="714">
        <f>'1A'!D97</f>
        <v>7.5681130171543903E-2</v>
      </c>
      <c r="E29" s="712">
        <f>'1A'!E97</f>
        <v>3.8461538461538498E-2</v>
      </c>
      <c r="F29" s="713">
        <f>'1A'!F97</f>
        <v>4.2553191489361701E-2</v>
      </c>
      <c r="G29" s="714">
        <f>'1A'!G97</f>
        <v>8.6956521739130405E-2</v>
      </c>
      <c r="H29" s="712">
        <f>'1A'!H97</f>
        <v>0</v>
      </c>
      <c r="I29" s="713">
        <f>'1A'!I97</f>
        <v>0</v>
      </c>
      <c r="J29" s="714">
        <f>'1A'!J97</f>
        <v>0</v>
      </c>
      <c r="K29" s="712">
        <f>'1A'!K97</f>
        <v>0</v>
      </c>
      <c r="L29" s="713">
        <f>'1A'!L97</f>
        <v>0</v>
      </c>
      <c r="M29" s="714">
        <f>'1A'!M97</f>
        <v>0</v>
      </c>
      <c r="N29" s="634" t="str">
        <f>'1A'!N97 &amp;""</f>
        <v/>
      </c>
      <c r="O29" s="622" t="s">
        <v>960</v>
      </c>
    </row>
    <row r="30" spans="1:15" s="343" customFormat="1" x14ac:dyDescent="0.3">
      <c r="A30" s="316" t="s">
        <v>102</v>
      </c>
      <c r="B30" s="614">
        <f>'1A'!B98</f>
        <v>0.96153846153846201</v>
      </c>
      <c r="C30" s="715">
        <f>'1A'!C98</f>
        <v>0.95942720763723199</v>
      </c>
      <c r="D30" s="716">
        <f>'1A'!D98</f>
        <v>0.92431886982845601</v>
      </c>
      <c r="E30" s="614">
        <f>'1A'!E98</f>
        <v>0.96153846153846201</v>
      </c>
      <c r="F30" s="715">
        <f>'1A'!F98</f>
        <v>0.95744680851063801</v>
      </c>
      <c r="G30" s="716">
        <f>'1A'!G98</f>
        <v>0.91304347826086996</v>
      </c>
      <c r="H30" s="614">
        <f>'1A'!H98</f>
        <v>0</v>
      </c>
      <c r="I30" s="715">
        <f>'1A'!I98</f>
        <v>0</v>
      </c>
      <c r="J30" s="716">
        <f>'1A'!J98</f>
        <v>0</v>
      </c>
      <c r="K30" s="614">
        <f>'1A'!K98</f>
        <v>0</v>
      </c>
      <c r="L30" s="715">
        <f>'1A'!L98</f>
        <v>0</v>
      </c>
      <c r="M30" s="716">
        <f>'1A'!M98</f>
        <v>0</v>
      </c>
      <c r="N30" s="634" t="str">
        <f>'1A'!N98 &amp;""</f>
        <v/>
      </c>
      <c r="O30" s="622" t="s">
        <v>960</v>
      </c>
    </row>
    <row r="31" spans="1:15" s="343" customFormat="1" x14ac:dyDescent="0.3">
      <c r="A31" s="328" t="s">
        <v>259</v>
      </c>
      <c r="B31" s="812">
        <f>'1A'!B99</f>
        <v>78</v>
      </c>
      <c r="C31" s="813">
        <f>'1A'!C99</f>
        <v>419</v>
      </c>
      <c r="D31" s="814">
        <f>'1A'!D99</f>
        <v>991</v>
      </c>
      <c r="E31" s="812">
        <f>'1A'!E99</f>
        <v>78</v>
      </c>
      <c r="F31" s="813">
        <f>'1A'!F99</f>
        <v>188</v>
      </c>
      <c r="G31" s="814">
        <f>'1A'!G99</f>
        <v>414</v>
      </c>
      <c r="H31" s="812">
        <f>'1A'!H99</f>
        <v>0</v>
      </c>
      <c r="I31" s="813">
        <f>'1A'!I99</f>
        <v>0</v>
      </c>
      <c r="J31" s="814">
        <f>'1A'!J99</f>
        <v>0</v>
      </c>
      <c r="K31" s="812">
        <f>'1A'!K99</f>
        <v>0</v>
      </c>
      <c r="L31" s="813">
        <f>'1A'!L99</f>
        <v>0</v>
      </c>
      <c r="M31" s="814">
        <f>'1A'!M99</f>
        <v>0</v>
      </c>
      <c r="N31" s="635" t="str">
        <f>'1A'!N99 &amp;""</f>
        <v/>
      </c>
      <c r="O31" s="622" t="s">
        <v>960</v>
      </c>
    </row>
    <row r="32" spans="1:15" s="343" customFormat="1" ht="26" x14ac:dyDescent="0.3">
      <c r="A32" s="192" t="s">
        <v>812</v>
      </c>
      <c r="B32" s="614">
        <f>'1A'!B100</f>
        <v>3.8461538461538498E-2</v>
      </c>
      <c r="C32" s="715">
        <f>'1A'!C100</f>
        <v>0.112709832134293</v>
      </c>
      <c r="D32" s="716">
        <f>'1A'!D100</f>
        <v>9.8178137651821901E-2</v>
      </c>
      <c r="E32" s="614">
        <f>'1A'!E100</f>
        <v>3.8461538461538498E-2</v>
      </c>
      <c r="F32" s="715">
        <f>'1A'!F100</f>
        <v>4.3243243243243197E-2</v>
      </c>
      <c r="G32" s="716">
        <f>'1A'!G100</f>
        <v>5.8394160583941597E-2</v>
      </c>
      <c r="H32" s="614">
        <f>'1A'!H100</f>
        <v>0</v>
      </c>
      <c r="I32" s="715">
        <f>'1A'!I100</f>
        <v>0</v>
      </c>
      <c r="J32" s="716">
        <f>'1A'!J100</f>
        <v>0</v>
      </c>
      <c r="K32" s="614">
        <f>'1A'!K100</f>
        <v>0</v>
      </c>
      <c r="L32" s="715">
        <f>'1A'!L100</f>
        <v>0</v>
      </c>
      <c r="M32" s="716">
        <f>'1A'!M100</f>
        <v>0</v>
      </c>
      <c r="N32" s="634" t="str">
        <f>'1A'!N100 &amp;""</f>
        <v/>
      </c>
      <c r="O32" s="622" t="s">
        <v>960</v>
      </c>
    </row>
    <row r="33" spans="1:15" s="343" customFormat="1" x14ac:dyDescent="0.3">
      <c r="A33" s="316" t="s">
        <v>102</v>
      </c>
      <c r="B33" s="614">
        <f>'1A'!B101</f>
        <v>0.96153846153846201</v>
      </c>
      <c r="C33" s="715">
        <f>'1A'!C101</f>
        <v>0.88729016786570802</v>
      </c>
      <c r="D33" s="716">
        <f>'1A'!D101</f>
        <v>0.90182186234817796</v>
      </c>
      <c r="E33" s="614">
        <f>'1A'!E101</f>
        <v>0.96153846153846201</v>
      </c>
      <c r="F33" s="715">
        <f>'1A'!F101</f>
        <v>0.95675675675675698</v>
      </c>
      <c r="G33" s="716">
        <f>'1A'!G101</f>
        <v>0.94160583941605802</v>
      </c>
      <c r="H33" s="614">
        <f>'1A'!H101</f>
        <v>0</v>
      </c>
      <c r="I33" s="715">
        <f>'1A'!I101</f>
        <v>0</v>
      </c>
      <c r="J33" s="716">
        <f>'1A'!J101</f>
        <v>0</v>
      </c>
      <c r="K33" s="614">
        <f>'1A'!K101</f>
        <v>0</v>
      </c>
      <c r="L33" s="715">
        <f>'1A'!L101</f>
        <v>0</v>
      </c>
      <c r="M33" s="716">
        <f>'1A'!M101</f>
        <v>0</v>
      </c>
      <c r="N33" s="634" t="str">
        <f>'1A'!N101 &amp;""</f>
        <v/>
      </c>
      <c r="O33" s="622" t="s">
        <v>960</v>
      </c>
    </row>
    <row r="34" spans="1:15" s="343" customFormat="1" x14ac:dyDescent="0.3">
      <c r="A34" s="328" t="s">
        <v>259</v>
      </c>
      <c r="B34" s="812">
        <f>'1A'!B102</f>
        <v>78</v>
      </c>
      <c r="C34" s="813">
        <f>'1A'!C102</f>
        <v>417</v>
      </c>
      <c r="D34" s="814">
        <f>'1A'!D102</f>
        <v>988</v>
      </c>
      <c r="E34" s="812">
        <f>'1A'!E102</f>
        <v>78</v>
      </c>
      <c r="F34" s="813">
        <f>'1A'!F102</f>
        <v>185</v>
      </c>
      <c r="G34" s="814">
        <f>'1A'!G102</f>
        <v>411</v>
      </c>
      <c r="H34" s="812">
        <f>'1A'!H102</f>
        <v>0</v>
      </c>
      <c r="I34" s="813">
        <f>'1A'!I102</f>
        <v>0</v>
      </c>
      <c r="J34" s="814">
        <f>'1A'!J102</f>
        <v>0</v>
      </c>
      <c r="K34" s="812">
        <f>'1A'!K102</f>
        <v>0</v>
      </c>
      <c r="L34" s="813">
        <f>'1A'!L102</f>
        <v>0</v>
      </c>
      <c r="M34" s="814">
        <f>'1A'!M102</f>
        <v>0</v>
      </c>
      <c r="N34" s="635" t="str">
        <f>'1A'!N102 &amp;""</f>
        <v/>
      </c>
      <c r="O34" s="622" t="s">
        <v>960</v>
      </c>
    </row>
    <row r="35" spans="1:15" s="343" customFormat="1" ht="26" x14ac:dyDescent="0.3">
      <c r="A35" s="192" t="s">
        <v>813</v>
      </c>
      <c r="B35" s="614">
        <f>'1A'!B103</f>
        <v>0.128205128205128</v>
      </c>
      <c r="C35" s="715">
        <f>'1A'!C103</f>
        <v>9.1566265060241001E-2</v>
      </c>
      <c r="D35" s="716">
        <f>'1A'!D103</f>
        <v>0.119144602851324</v>
      </c>
      <c r="E35" s="614">
        <f>'1A'!E103</f>
        <v>0.128205128205128</v>
      </c>
      <c r="F35" s="715">
        <f>'1A'!F103</f>
        <v>9.7297297297297303E-2</v>
      </c>
      <c r="G35" s="716">
        <f>'1A'!G103</f>
        <v>0.112469437652812</v>
      </c>
      <c r="H35" s="614">
        <f>'1A'!H103</f>
        <v>0</v>
      </c>
      <c r="I35" s="715">
        <f>'1A'!I103</f>
        <v>0</v>
      </c>
      <c r="J35" s="716">
        <f>'1A'!J103</f>
        <v>0</v>
      </c>
      <c r="K35" s="614">
        <f>'1A'!K103</f>
        <v>0</v>
      </c>
      <c r="L35" s="715">
        <f>'1A'!L103</f>
        <v>0</v>
      </c>
      <c r="M35" s="716">
        <f>'1A'!M103</f>
        <v>0</v>
      </c>
      <c r="N35" s="634" t="str">
        <f>'1A'!N103 &amp;""</f>
        <v/>
      </c>
      <c r="O35" s="622" t="s">
        <v>960</v>
      </c>
    </row>
    <row r="36" spans="1:15" s="343" customFormat="1" x14ac:dyDescent="0.3">
      <c r="A36" s="316" t="s">
        <v>102</v>
      </c>
      <c r="B36" s="614">
        <f>'1A'!B104</f>
        <v>0.87179487179487203</v>
      </c>
      <c r="C36" s="715">
        <f>'1A'!C104</f>
        <v>0.90843373493975899</v>
      </c>
      <c r="D36" s="716">
        <f>'1A'!D104</f>
        <v>0.880855397148676</v>
      </c>
      <c r="E36" s="614">
        <f>'1A'!E104</f>
        <v>0.87179487179487203</v>
      </c>
      <c r="F36" s="715">
        <f>'1A'!F104</f>
        <v>0.90270270270270303</v>
      </c>
      <c r="G36" s="716">
        <f>'1A'!G104</f>
        <v>0.88753056234718797</v>
      </c>
      <c r="H36" s="614">
        <f>'1A'!H104</f>
        <v>0</v>
      </c>
      <c r="I36" s="715">
        <f>'1A'!I104</f>
        <v>0</v>
      </c>
      <c r="J36" s="716">
        <f>'1A'!J104</f>
        <v>0</v>
      </c>
      <c r="K36" s="614">
        <f>'1A'!K104</f>
        <v>0</v>
      </c>
      <c r="L36" s="715">
        <f>'1A'!L104</f>
        <v>0</v>
      </c>
      <c r="M36" s="716">
        <f>'1A'!M104</f>
        <v>0</v>
      </c>
      <c r="N36" s="634" t="str">
        <f>'1A'!N104 &amp;""</f>
        <v/>
      </c>
      <c r="O36" s="622" t="s">
        <v>960</v>
      </c>
    </row>
    <row r="37" spans="1:15" s="343" customFormat="1" x14ac:dyDescent="0.3">
      <c r="A37" s="328" t="s">
        <v>259</v>
      </c>
      <c r="B37" s="812">
        <f>'1A'!B105</f>
        <v>78</v>
      </c>
      <c r="C37" s="813">
        <f>'1A'!C105</f>
        <v>415</v>
      </c>
      <c r="D37" s="814">
        <f>'1A'!D105</f>
        <v>982</v>
      </c>
      <c r="E37" s="812">
        <f>'1A'!E105</f>
        <v>78</v>
      </c>
      <c r="F37" s="813">
        <f>'1A'!F105</f>
        <v>185</v>
      </c>
      <c r="G37" s="814">
        <f>'1A'!G105</f>
        <v>409</v>
      </c>
      <c r="H37" s="812">
        <f>'1A'!H105</f>
        <v>0</v>
      </c>
      <c r="I37" s="813">
        <f>'1A'!I105</f>
        <v>0</v>
      </c>
      <c r="J37" s="814">
        <f>'1A'!J105</f>
        <v>0</v>
      </c>
      <c r="K37" s="812">
        <f>'1A'!K105</f>
        <v>0</v>
      </c>
      <c r="L37" s="813">
        <f>'1A'!L105</f>
        <v>0</v>
      </c>
      <c r="M37" s="814">
        <f>'1A'!M105</f>
        <v>0</v>
      </c>
      <c r="N37" s="635" t="str">
        <f>'1A'!N105 &amp;""</f>
        <v/>
      </c>
      <c r="O37" s="622" t="s">
        <v>960</v>
      </c>
    </row>
    <row r="38" spans="1:15" s="343" customFormat="1" ht="26" x14ac:dyDescent="0.3">
      <c r="A38" s="192" t="s">
        <v>814</v>
      </c>
      <c r="B38" s="614">
        <f>'1A'!B106</f>
        <v>0.57692307692307698</v>
      </c>
      <c r="C38" s="715">
        <f>'1A'!C106</f>
        <v>0.50721153846153799</v>
      </c>
      <c r="D38" s="716">
        <f>'1A'!D106</f>
        <v>0.48637739656912199</v>
      </c>
      <c r="E38" s="614">
        <f>'1A'!E106</f>
        <v>0.57692307692307698</v>
      </c>
      <c r="F38" s="715">
        <f>'1A'!F106</f>
        <v>0.478494623655914</v>
      </c>
      <c r="G38" s="716">
        <f>'1A'!G106</f>
        <v>0.47699757869249398</v>
      </c>
      <c r="H38" s="614">
        <f>'1A'!H106</f>
        <v>0</v>
      </c>
      <c r="I38" s="715">
        <f>'1A'!I106</f>
        <v>0</v>
      </c>
      <c r="J38" s="716">
        <f>'1A'!J106</f>
        <v>0</v>
      </c>
      <c r="K38" s="614">
        <f>'1A'!K106</f>
        <v>0</v>
      </c>
      <c r="L38" s="715">
        <f>'1A'!L106</f>
        <v>0</v>
      </c>
      <c r="M38" s="716">
        <f>'1A'!M106</f>
        <v>0</v>
      </c>
      <c r="N38" s="634" t="str">
        <f>'1A'!N106 &amp;""</f>
        <v/>
      </c>
      <c r="O38" s="622" t="s">
        <v>960</v>
      </c>
    </row>
    <row r="39" spans="1:15" s="343" customFormat="1" x14ac:dyDescent="0.3">
      <c r="A39" s="316" t="s">
        <v>102</v>
      </c>
      <c r="B39" s="614">
        <f>'1A'!B107</f>
        <v>0.42307692307692302</v>
      </c>
      <c r="C39" s="715">
        <f>'1A'!C107</f>
        <v>0.49278846153846201</v>
      </c>
      <c r="D39" s="716">
        <f>'1A'!D107</f>
        <v>0.51362260343087796</v>
      </c>
      <c r="E39" s="614">
        <f>'1A'!E107</f>
        <v>0.42307692307692302</v>
      </c>
      <c r="F39" s="715">
        <f>'1A'!F107</f>
        <v>0.521505376344086</v>
      </c>
      <c r="G39" s="716">
        <f>'1A'!G107</f>
        <v>0.52300242130750596</v>
      </c>
      <c r="H39" s="614">
        <f>'1A'!H107</f>
        <v>0</v>
      </c>
      <c r="I39" s="715">
        <f>'1A'!I107</f>
        <v>0</v>
      </c>
      <c r="J39" s="716">
        <f>'1A'!J107</f>
        <v>0</v>
      </c>
      <c r="K39" s="614">
        <f>'1A'!K107</f>
        <v>0</v>
      </c>
      <c r="L39" s="715">
        <f>'1A'!L107</f>
        <v>0</v>
      </c>
      <c r="M39" s="716">
        <f>'1A'!M107</f>
        <v>0</v>
      </c>
      <c r="N39" s="634" t="str">
        <f>'1A'!N107 &amp;""</f>
        <v/>
      </c>
      <c r="O39" s="622" t="s">
        <v>960</v>
      </c>
    </row>
    <row r="40" spans="1:15" s="343" customFormat="1" x14ac:dyDescent="0.3">
      <c r="A40" s="328" t="s">
        <v>259</v>
      </c>
      <c r="B40" s="812">
        <f>'1A'!B108</f>
        <v>78</v>
      </c>
      <c r="C40" s="813">
        <f>'1A'!C108</f>
        <v>416</v>
      </c>
      <c r="D40" s="814">
        <f>'1A'!D108</f>
        <v>991</v>
      </c>
      <c r="E40" s="812">
        <f>'1A'!E108</f>
        <v>78</v>
      </c>
      <c r="F40" s="813">
        <f>'1A'!F108</f>
        <v>186</v>
      </c>
      <c r="G40" s="814">
        <f>'1A'!G108</f>
        <v>413</v>
      </c>
      <c r="H40" s="812">
        <f>'1A'!H108</f>
        <v>0</v>
      </c>
      <c r="I40" s="813">
        <f>'1A'!I108</f>
        <v>0</v>
      </c>
      <c r="J40" s="814">
        <f>'1A'!J108</f>
        <v>0</v>
      </c>
      <c r="K40" s="812">
        <f>'1A'!K108</f>
        <v>0</v>
      </c>
      <c r="L40" s="813">
        <f>'1A'!L108</f>
        <v>0</v>
      </c>
      <c r="M40" s="814">
        <f>'1A'!M108</f>
        <v>0</v>
      </c>
      <c r="N40" s="635" t="str">
        <f>'1A'!N108 &amp;""</f>
        <v/>
      </c>
      <c r="O40" s="622" t="s">
        <v>960</v>
      </c>
    </row>
    <row r="41" spans="1:15" s="343" customFormat="1" ht="26" x14ac:dyDescent="0.3">
      <c r="A41" s="192" t="s">
        <v>815</v>
      </c>
      <c r="B41" s="614">
        <f>'1A'!B109</f>
        <v>0.128205128205128</v>
      </c>
      <c r="C41" s="715">
        <f>'1A'!C109</f>
        <v>0.191846522781775</v>
      </c>
      <c r="D41" s="716">
        <f>'1A'!D109</f>
        <v>0.188832487309645</v>
      </c>
      <c r="E41" s="712">
        <f>'1A'!E109</f>
        <v>0.128205128205128</v>
      </c>
      <c r="F41" s="713">
        <f>'1A'!F109</f>
        <v>0.164893617021277</v>
      </c>
      <c r="G41" s="714">
        <f>'1A'!G109</f>
        <v>0.160583941605839</v>
      </c>
      <c r="H41" s="712">
        <f>'1A'!H109</f>
        <v>0</v>
      </c>
      <c r="I41" s="713">
        <f>'1A'!I109</f>
        <v>0</v>
      </c>
      <c r="J41" s="714">
        <f>'1A'!J109</f>
        <v>0</v>
      </c>
      <c r="K41" s="712">
        <f>'1A'!K109</f>
        <v>0</v>
      </c>
      <c r="L41" s="713">
        <f>'1A'!L109</f>
        <v>0</v>
      </c>
      <c r="M41" s="714">
        <f>'1A'!M109</f>
        <v>0</v>
      </c>
      <c r="N41" s="634" t="str">
        <f>'1A'!N109 &amp;""</f>
        <v/>
      </c>
      <c r="O41" s="622" t="s">
        <v>960</v>
      </c>
    </row>
    <row r="42" spans="1:15" s="343" customFormat="1" x14ac:dyDescent="0.3">
      <c r="A42" s="316" t="s">
        <v>102</v>
      </c>
      <c r="B42" s="614">
        <f>'1A'!B110</f>
        <v>0.87179487179487203</v>
      </c>
      <c r="C42" s="715">
        <f>'1A'!C110</f>
        <v>0.80815347721822495</v>
      </c>
      <c r="D42" s="716">
        <f>'1A'!D110</f>
        <v>0.81116751269035503</v>
      </c>
      <c r="E42" s="614">
        <f>'1A'!E110</f>
        <v>0.87179487179487203</v>
      </c>
      <c r="F42" s="715">
        <f>'1A'!F110</f>
        <v>0.83510638297872397</v>
      </c>
      <c r="G42" s="716">
        <f>'1A'!G110</f>
        <v>0.839416058394161</v>
      </c>
      <c r="H42" s="614">
        <f>'1A'!H110</f>
        <v>0</v>
      </c>
      <c r="I42" s="715">
        <f>'1A'!I110</f>
        <v>0</v>
      </c>
      <c r="J42" s="716">
        <f>'1A'!J110</f>
        <v>0</v>
      </c>
      <c r="K42" s="614">
        <f>'1A'!K110</f>
        <v>0</v>
      </c>
      <c r="L42" s="715">
        <f>'1A'!L110</f>
        <v>0</v>
      </c>
      <c r="M42" s="716">
        <f>'1A'!M110</f>
        <v>0</v>
      </c>
      <c r="N42" s="634" t="str">
        <f>'1A'!N110 &amp;""</f>
        <v/>
      </c>
      <c r="O42" s="622" t="s">
        <v>960</v>
      </c>
    </row>
    <row r="43" spans="1:15" s="343" customFormat="1" x14ac:dyDescent="0.3">
      <c r="A43" s="328" t="s">
        <v>259</v>
      </c>
      <c r="B43" s="812">
        <f>'1A'!B111</f>
        <v>78</v>
      </c>
      <c r="C43" s="813">
        <f>'1A'!C111</f>
        <v>417</v>
      </c>
      <c r="D43" s="814">
        <f>'1A'!D111</f>
        <v>985</v>
      </c>
      <c r="E43" s="812">
        <f>'1A'!E111</f>
        <v>78</v>
      </c>
      <c r="F43" s="813">
        <f>'1A'!F111</f>
        <v>188</v>
      </c>
      <c r="G43" s="814">
        <f>'1A'!G111</f>
        <v>411</v>
      </c>
      <c r="H43" s="812">
        <f>'1A'!H111</f>
        <v>0</v>
      </c>
      <c r="I43" s="813">
        <f>'1A'!I111</f>
        <v>0</v>
      </c>
      <c r="J43" s="814">
        <f>'1A'!J111</f>
        <v>0</v>
      </c>
      <c r="K43" s="812">
        <f>'1A'!K111</f>
        <v>0</v>
      </c>
      <c r="L43" s="813">
        <f>'1A'!L111</f>
        <v>0</v>
      </c>
      <c r="M43" s="814">
        <f>'1A'!M111</f>
        <v>0</v>
      </c>
      <c r="N43" s="635" t="str">
        <f>'1A'!N111 &amp;""</f>
        <v/>
      </c>
      <c r="O43" s="622" t="s">
        <v>960</v>
      </c>
    </row>
    <row r="44" spans="1:15" s="343" customFormat="1" ht="26" x14ac:dyDescent="0.3">
      <c r="A44" s="192" t="s">
        <v>816</v>
      </c>
      <c r="B44" s="614">
        <f>'1A'!B112</f>
        <v>0.16666666666666699</v>
      </c>
      <c r="C44" s="715">
        <f>'1A'!C112</f>
        <v>0.15980629539951599</v>
      </c>
      <c r="D44" s="716">
        <f>'1A'!D112</f>
        <v>0.16990788126919101</v>
      </c>
      <c r="E44" s="614">
        <f>'1A'!E112</f>
        <v>0.16666666666666699</v>
      </c>
      <c r="F44" s="715">
        <f>'1A'!F112</f>
        <v>0.13978494623655899</v>
      </c>
      <c r="G44" s="716">
        <f>'1A'!G112</f>
        <v>0.15233415233415201</v>
      </c>
      <c r="H44" s="614">
        <f>'1A'!H112</f>
        <v>0</v>
      </c>
      <c r="I44" s="715">
        <f>'1A'!I112</f>
        <v>0</v>
      </c>
      <c r="J44" s="716">
        <f>'1A'!J112</f>
        <v>0</v>
      </c>
      <c r="K44" s="614">
        <f>'1A'!K112</f>
        <v>0</v>
      </c>
      <c r="L44" s="715">
        <f>'1A'!L112</f>
        <v>0</v>
      </c>
      <c r="M44" s="716">
        <f>'1A'!M112</f>
        <v>0</v>
      </c>
      <c r="N44" s="634" t="str">
        <f>'1A'!N112 &amp;""</f>
        <v/>
      </c>
      <c r="O44" s="622" t="s">
        <v>960</v>
      </c>
    </row>
    <row r="45" spans="1:15" s="343" customFormat="1" x14ac:dyDescent="0.3">
      <c r="A45" s="316" t="s">
        <v>102</v>
      </c>
      <c r="B45" s="614">
        <f>'1A'!B113</f>
        <v>0.83333333333333304</v>
      </c>
      <c r="C45" s="715">
        <f>'1A'!C113</f>
        <v>0.84019370460048404</v>
      </c>
      <c r="D45" s="716">
        <f>'1A'!D113</f>
        <v>0.83009211873080901</v>
      </c>
      <c r="E45" s="614">
        <f>'1A'!E113</f>
        <v>0.83333333333333304</v>
      </c>
      <c r="F45" s="715">
        <f>'1A'!F113</f>
        <v>0.86021505376344098</v>
      </c>
      <c r="G45" s="716">
        <f>'1A'!G113</f>
        <v>0.84766584766584796</v>
      </c>
      <c r="H45" s="614">
        <f>'1A'!H113</f>
        <v>0</v>
      </c>
      <c r="I45" s="715">
        <f>'1A'!I113</f>
        <v>0</v>
      </c>
      <c r="J45" s="716">
        <f>'1A'!J113</f>
        <v>0</v>
      </c>
      <c r="K45" s="614">
        <f>'1A'!K113</f>
        <v>0</v>
      </c>
      <c r="L45" s="715">
        <f>'1A'!L113</f>
        <v>0</v>
      </c>
      <c r="M45" s="716">
        <f>'1A'!M113</f>
        <v>0</v>
      </c>
      <c r="N45" s="634" t="str">
        <f>'1A'!N113 &amp;""</f>
        <v/>
      </c>
      <c r="O45" s="622" t="s">
        <v>960</v>
      </c>
    </row>
    <row r="46" spans="1:15" s="343" customFormat="1" x14ac:dyDescent="0.3">
      <c r="A46" s="328" t="s">
        <v>259</v>
      </c>
      <c r="B46" s="812">
        <f>'1A'!B114</f>
        <v>78</v>
      </c>
      <c r="C46" s="813">
        <f>'1A'!C114</f>
        <v>413</v>
      </c>
      <c r="D46" s="814">
        <f>'1A'!D114</f>
        <v>977</v>
      </c>
      <c r="E46" s="812">
        <f>'1A'!E114</f>
        <v>78</v>
      </c>
      <c r="F46" s="813">
        <f>'1A'!F114</f>
        <v>186</v>
      </c>
      <c r="G46" s="814">
        <f>'1A'!G114</f>
        <v>407</v>
      </c>
      <c r="H46" s="812">
        <f>'1A'!H114</f>
        <v>0</v>
      </c>
      <c r="I46" s="813">
        <f>'1A'!I114</f>
        <v>0</v>
      </c>
      <c r="J46" s="814">
        <f>'1A'!J114</f>
        <v>0</v>
      </c>
      <c r="K46" s="812">
        <f>'1A'!K114</f>
        <v>0</v>
      </c>
      <c r="L46" s="813">
        <f>'1A'!L114</f>
        <v>0</v>
      </c>
      <c r="M46" s="814">
        <f>'1A'!M114</f>
        <v>0</v>
      </c>
      <c r="N46" s="635" t="str">
        <f>'1A'!N114 &amp;""</f>
        <v/>
      </c>
      <c r="O46" s="622" t="s">
        <v>960</v>
      </c>
    </row>
    <row r="47" spans="1:15" s="343" customFormat="1" ht="26" x14ac:dyDescent="0.3">
      <c r="A47" s="12" t="s">
        <v>52</v>
      </c>
      <c r="B47" s="614">
        <f>'1A'!B196</f>
        <v>0.45454545454545497</v>
      </c>
      <c r="C47" s="715">
        <f>'1A'!C196</f>
        <v>0.52771084337349405</v>
      </c>
      <c r="D47" s="716">
        <f>'1A'!D196</f>
        <v>0.59003051881993895</v>
      </c>
      <c r="E47" s="614">
        <f>'1A'!E196</f>
        <v>0.45454545454545497</v>
      </c>
      <c r="F47" s="715">
        <f>'1A'!F196</f>
        <v>0.38378378378378403</v>
      </c>
      <c r="G47" s="716">
        <f>'1A'!G196</f>
        <v>0.50122249388753104</v>
      </c>
      <c r="H47" s="614">
        <f>'1A'!H196</f>
        <v>0</v>
      </c>
      <c r="I47" s="715">
        <f>'1A'!I196</f>
        <v>0</v>
      </c>
      <c r="J47" s="716">
        <f>'1A'!J196</f>
        <v>0</v>
      </c>
      <c r="K47" s="614">
        <f>'1A'!K196</f>
        <v>0</v>
      </c>
      <c r="L47" s="715">
        <f>'1A'!L196</f>
        <v>0</v>
      </c>
      <c r="M47" s="716">
        <f>'1A'!M196</f>
        <v>0</v>
      </c>
      <c r="N47" s="711" t="str">
        <f>'1A'!N196  &amp; ""</f>
        <v/>
      </c>
      <c r="O47" s="391" t="s">
        <v>696</v>
      </c>
    </row>
    <row r="48" spans="1:15" s="343" customFormat="1" x14ac:dyDescent="0.3">
      <c r="A48" s="65" t="s">
        <v>102</v>
      </c>
      <c r="B48" s="614">
        <f>'1A'!B197</f>
        <v>0.54545454545454497</v>
      </c>
      <c r="C48" s="715">
        <f>'1A'!C197</f>
        <v>0.472289156626506</v>
      </c>
      <c r="D48" s="716">
        <f>'1A'!D197</f>
        <v>0.40996948118006099</v>
      </c>
      <c r="E48" s="614">
        <f>'1A'!E197</f>
        <v>0.54545454545454497</v>
      </c>
      <c r="F48" s="715">
        <f>'1A'!F197</f>
        <v>0.61621621621621603</v>
      </c>
      <c r="G48" s="716">
        <f>'1A'!G197</f>
        <v>0.49877750611246902</v>
      </c>
      <c r="H48" s="614">
        <f>'1A'!H197</f>
        <v>0</v>
      </c>
      <c r="I48" s="715">
        <f>'1A'!I197</f>
        <v>0</v>
      </c>
      <c r="J48" s="716">
        <f>'1A'!J197</f>
        <v>0</v>
      </c>
      <c r="K48" s="614">
        <f>'1A'!K197</f>
        <v>0</v>
      </c>
      <c r="L48" s="715">
        <f>'1A'!L197</f>
        <v>0</v>
      </c>
      <c r="M48" s="716">
        <f>'1A'!M197</f>
        <v>0</v>
      </c>
      <c r="N48" s="711" t="str">
        <f>'1A'!N197 &amp; ""</f>
        <v/>
      </c>
      <c r="O48" s="391" t="s">
        <v>696</v>
      </c>
    </row>
    <row r="49" spans="1:15" s="343" customFormat="1" x14ac:dyDescent="0.3">
      <c r="A49" s="140" t="s">
        <v>259</v>
      </c>
      <c r="B49" s="812">
        <f>'1A'!B198</f>
        <v>77</v>
      </c>
      <c r="C49" s="813">
        <f>'1A'!C198</f>
        <v>415</v>
      </c>
      <c r="D49" s="814">
        <f>'1A'!D198</f>
        <v>983</v>
      </c>
      <c r="E49" s="812">
        <f>'1A'!E198</f>
        <v>77</v>
      </c>
      <c r="F49" s="813">
        <f>'1A'!F198</f>
        <v>185</v>
      </c>
      <c r="G49" s="814">
        <f>'1A'!G198</f>
        <v>409</v>
      </c>
      <c r="H49" s="812">
        <f>'1A'!H198</f>
        <v>0</v>
      </c>
      <c r="I49" s="813">
        <f>'1A'!I198</f>
        <v>0</v>
      </c>
      <c r="J49" s="814">
        <f>'1A'!J198</f>
        <v>0</v>
      </c>
      <c r="K49" s="812">
        <f>'1A'!K198</f>
        <v>0</v>
      </c>
      <c r="L49" s="813">
        <f>'1A'!L198</f>
        <v>0</v>
      </c>
      <c r="M49" s="814">
        <f>'1A'!M198</f>
        <v>0</v>
      </c>
      <c r="N49" s="711" t="str">
        <f>'1A'!N198 &amp; ""</f>
        <v/>
      </c>
      <c r="O49" s="391" t="s">
        <v>696</v>
      </c>
    </row>
    <row r="50" spans="1:15" ht="26" x14ac:dyDescent="0.3">
      <c r="A50" s="403" t="s">
        <v>293</v>
      </c>
      <c r="B50" s="312">
        <f>'1A'!B238</f>
        <v>0.46478873239436602</v>
      </c>
      <c r="C50" s="313">
        <f>'1A'!C238</f>
        <v>0.539106145251397</v>
      </c>
      <c r="D50" s="314">
        <f>'1A'!D238</f>
        <v>0.548054919908467</v>
      </c>
      <c r="E50" s="312">
        <f>'1A'!E238</f>
        <v>0.46478873239436602</v>
      </c>
      <c r="F50" s="313">
        <f>'1A'!F238</f>
        <v>0.51533742331288301</v>
      </c>
      <c r="G50" s="314">
        <f>'1A'!G238</f>
        <v>0.480769230769231</v>
      </c>
      <c r="H50" s="312">
        <f>'1A'!H238</f>
        <v>0</v>
      </c>
      <c r="I50" s="313">
        <f>'1A'!I238</f>
        <v>0</v>
      </c>
      <c r="J50" s="314">
        <f>'1A'!J238</f>
        <v>0</v>
      </c>
      <c r="K50" s="312">
        <f>'1A'!K238</f>
        <v>0</v>
      </c>
      <c r="L50" s="313">
        <f>'1A'!L238</f>
        <v>0</v>
      </c>
      <c r="M50" s="314">
        <f>'1A'!M238</f>
        <v>0</v>
      </c>
      <c r="N50" s="217" t="str">
        <f>'1A'!N238 &amp; ""</f>
        <v/>
      </c>
      <c r="O50" s="391" t="s">
        <v>696</v>
      </c>
    </row>
    <row r="51" spans="1:15" x14ac:dyDescent="0.3">
      <c r="A51" s="404" t="s">
        <v>102</v>
      </c>
      <c r="B51" s="193">
        <f>'1A'!B239</f>
        <v>0.53521126760563398</v>
      </c>
      <c r="C51" s="194">
        <f>'1A'!C239</f>
        <v>0.460893854748603</v>
      </c>
      <c r="D51" s="195">
        <f>'1A'!D239</f>
        <v>0.451945080091533</v>
      </c>
      <c r="E51" s="193">
        <f>'1A'!E239</f>
        <v>0.53521126760563398</v>
      </c>
      <c r="F51" s="194">
        <f>'1A'!F239</f>
        <v>0.48466257668711699</v>
      </c>
      <c r="G51" s="195">
        <f>'1A'!G239</f>
        <v>0.51923076923076905</v>
      </c>
      <c r="H51" s="193">
        <f>'1A'!H239</f>
        <v>0</v>
      </c>
      <c r="I51" s="194">
        <f>'1A'!I239</f>
        <v>0</v>
      </c>
      <c r="J51" s="195">
        <f>'1A'!J239</f>
        <v>0</v>
      </c>
      <c r="K51" s="193">
        <f>'1A'!K239</f>
        <v>0</v>
      </c>
      <c r="L51" s="194">
        <f>'1A'!L239</f>
        <v>0</v>
      </c>
      <c r="M51" s="195">
        <f>'1A'!M239</f>
        <v>0</v>
      </c>
      <c r="N51" s="344" t="str">
        <f>'1A'!N239 &amp; ""</f>
        <v/>
      </c>
      <c r="O51" s="391" t="s">
        <v>696</v>
      </c>
    </row>
    <row r="52" spans="1:15" x14ac:dyDescent="0.3">
      <c r="A52" s="432" t="s">
        <v>259</v>
      </c>
      <c r="B52" s="166">
        <f>'1A'!B240</f>
        <v>71</v>
      </c>
      <c r="C52" s="167">
        <f>'1A'!C240</f>
        <v>358</v>
      </c>
      <c r="D52" s="168">
        <f>'1A'!D240</f>
        <v>874</v>
      </c>
      <c r="E52" s="166">
        <f>'1A'!E240</f>
        <v>71</v>
      </c>
      <c r="F52" s="167">
        <f>'1A'!F240</f>
        <v>163</v>
      </c>
      <c r="G52" s="168">
        <f>'1A'!G240</f>
        <v>364</v>
      </c>
      <c r="H52" s="166">
        <f>'1A'!H240</f>
        <v>0</v>
      </c>
      <c r="I52" s="167">
        <f>'1A'!I240</f>
        <v>0</v>
      </c>
      <c r="J52" s="168">
        <f>'1A'!J240</f>
        <v>0</v>
      </c>
      <c r="K52" s="166">
        <f>'1A'!K240</f>
        <v>0</v>
      </c>
      <c r="L52" s="167">
        <f>'1A'!L240</f>
        <v>0</v>
      </c>
      <c r="M52" s="168">
        <f>'1A'!M240</f>
        <v>0</v>
      </c>
      <c r="N52" s="389" t="str">
        <f>'1A'!N240 &amp; ""</f>
        <v/>
      </c>
      <c r="O52" s="391" t="s">
        <v>696</v>
      </c>
    </row>
    <row r="53" spans="1:15" ht="26" x14ac:dyDescent="0.3">
      <c r="A53" s="403" t="s">
        <v>444</v>
      </c>
      <c r="B53" s="312">
        <f>'1A'!B241</f>
        <v>0.55555555555555602</v>
      </c>
      <c r="C53" s="313">
        <f>'1A'!C241</f>
        <v>0.76601671309192199</v>
      </c>
      <c r="D53" s="314">
        <f>'1A'!D241</f>
        <v>0.54857142857142904</v>
      </c>
      <c r="E53" s="312">
        <f>'1A'!E241</f>
        <v>0.55555555555555602</v>
      </c>
      <c r="F53" s="313">
        <f>'1A'!F241</f>
        <v>0.69512195121951204</v>
      </c>
      <c r="G53" s="314">
        <f>'1A'!G241</f>
        <v>0.53150684931506897</v>
      </c>
      <c r="H53" s="312">
        <f>'1A'!H241</f>
        <v>0</v>
      </c>
      <c r="I53" s="313">
        <f>'1A'!I241</f>
        <v>0</v>
      </c>
      <c r="J53" s="314">
        <f>'1A'!J241</f>
        <v>0</v>
      </c>
      <c r="K53" s="312">
        <f>'1A'!K241</f>
        <v>0</v>
      </c>
      <c r="L53" s="313">
        <f>'1A'!L241</f>
        <v>0</v>
      </c>
      <c r="M53" s="314">
        <f>'1A'!M241</f>
        <v>0</v>
      </c>
      <c r="N53" s="217" t="str">
        <f>'1A'!N241 &amp; ""</f>
        <v/>
      </c>
      <c r="O53" s="391" t="s">
        <v>696</v>
      </c>
    </row>
    <row r="54" spans="1:15" x14ac:dyDescent="0.3">
      <c r="A54" s="404" t="s">
        <v>102</v>
      </c>
      <c r="B54" s="193">
        <f>'1A'!B242</f>
        <v>0.44444444444444398</v>
      </c>
      <c r="C54" s="194">
        <f>'1A'!C242</f>
        <v>0.23398328690807799</v>
      </c>
      <c r="D54" s="195">
        <f>'1A'!D242</f>
        <v>0.45142857142857101</v>
      </c>
      <c r="E54" s="193">
        <f>'1A'!E242</f>
        <v>0.44444444444444398</v>
      </c>
      <c r="F54" s="194">
        <f>'1A'!F242</f>
        <v>0.30487804878048802</v>
      </c>
      <c r="G54" s="195">
        <f>'1A'!G242</f>
        <v>0.46849315068493202</v>
      </c>
      <c r="H54" s="193">
        <f>'1A'!H242</f>
        <v>0</v>
      </c>
      <c r="I54" s="194">
        <f>'1A'!I242</f>
        <v>0</v>
      </c>
      <c r="J54" s="195">
        <f>'1A'!J242</f>
        <v>0</v>
      </c>
      <c r="K54" s="193">
        <f>'1A'!K242</f>
        <v>0</v>
      </c>
      <c r="L54" s="194">
        <f>'1A'!L242</f>
        <v>0</v>
      </c>
      <c r="M54" s="195">
        <f>'1A'!M242</f>
        <v>0</v>
      </c>
      <c r="N54" s="344" t="str">
        <f>'1A'!N242 &amp; ""</f>
        <v/>
      </c>
      <c r="O54" s="391" t="s">
        <v>696</v>
      </c>
    </row>
    <row r="55" spans="1:15" x14ac:dyDescent="0.3">
      <c r="A55" s="432" t="s">
        <v>259</v>
      </c>
      <c r="B55" s="166">
        <f>'1A'!B243</f>
        <v>72</v>
      </c>
      <c r="C55" s="167">
        <f>'1A'!C243</f>
        <v>359</v>
      </c>
      <c r="D55" s="168">
        <f>'1A'!D243</f>
        <v>875</v>
      </c>
      <c r="E55" s="166">
        <f>'1A'!E243</f>
        <v>72</v>
      </c>
      <c r="F55" s="167">
        <f>'1A'!F243</f>
        <v>164</v>
      </c>
      <c r="G55" s="168">
        <f>'1A'!G243</f>
        <v>365</v>
      </c>
      <c r="H55" s="166">
        <f>'1A'!H243</f>
        <v>0</v>
      </c>
      <c r="I55" s="167">
        <f>'1A'!I243</f>
        <v>0</v>
      </c>
      <c r="J55" s="168">
        <f>'1A'!J243</f>
        <v>0</v>
      </c>
      <c r="K55" s="166">
        <f>'1A'!K243</f>
        <v>0</v>
      </c>
      <c r="L55" s="167">
        <f>'1A'!L243</f>
        <v>0</v>
      </c>
      <c r="M55" s="168">
        <f>'1A'!M243</f>
        <v>0</v>
      </c>
      <c r="N55" s="389" t="str">
        <f>'1A'!N243 &amp; ""</f>
        <v/>
      </c>
      <c r="O55" s="391" t="s">
        <v>696</v>
      </c>
    </row>
    <row r="56" spans="1:15" ht="26" x14ac:dyDescent="0.3">
      <c r="A56" s="403" t="s">
        <v>58</v>
      </c>
      <c r="B56" s="312">
        <f>'1A'!B271</f>
        <v>0.16666666666666699</v>
      </c>
      <c r="C56" s="313">
        <f>'1A'!C271</f>
        <v>0.28770949720670402</v>
      </c>
      <c r="D56" s="314">
        <f>'1A'!D271</f>
        <v>0.215437788018433</v>
      </c>
      <c r="E56" s="312">
        <f>'1A'!E271</f>
        <v>0.16666666666666699</v>
      </c>
      <c r="F56" s="313">
        <f>'1A'!F271</f>
        <v>0.24390243902438999</v>
      </c>
      <c r="G56" s="314">
        <f>'1A'!G271</f>
        <v>0.19283746556473799</v>
      </c>
      <c r="H56" s="312">
        <f>'1A'!H271</f>
        <v>0</v>
      </c>
      <c r="I56" s="313">
        <f>'1A'!I271</f>
        <v>0</v>
      </c>
      <c r="J56" s="314">
        <f>'1A'!J271</f>
        <v>0</v>
      </c>
      <c r="K56" s="312">
        <f>'1A'!K271</f>
        <v>0</v>
      </c>
      <c r="L56" s="313">
        <f>'1A'!L271</f>
        <v>0</v>
      </c>
      <c r="M56" s="314">
        <f>'1A'!M271</f>
        <v>0</v>
      </c>
      <c r="N56" s="392" t="str">
        <f>'1A'!N271 &amp; ""</f>
        <v/>
      </c>
      <c r="O56" s="391" t="s">
        <v>696</v>
      </c>
    </row>
    <row r="57" spans="1:15" x14ac:dyDescent="0.3">
      <c r="A57" s="404" t="s">
        <v>102</v>
      </c>
      <c r="B57" s="193">
        <f>'1A'!B272</f>
        <v>0.83333333333333304</v>
      </c>
      <c r="C57" s="194">
        <f>'1A'!C272</f>
        <v>0.71229050279329598</v>
      </c>
      <c r="D57" s="195">
        <f>'1A'!D272</f>
        <v>0.78456221198156695</v>
      </c>
      <c r="E57" s="193">
        <f>'1A'!E272</f>
        <v>0.83333333333333304</v>
      </c>
      <c r="F57" s="194">
        <f>'1A'!F272</f>
        <v>0.75609756097560998</v>
      </c>
      <c r="G57" s="195">
        <f>'1A'!G272</f>
        <v>0.80716253443526198</v>
      </c>
      <c r="H57" s="193">
        <f>'1A'!H272</f>
        <v>0</v>
      </c>
      <c r="I57" s="194">
        <f>'1A'!I272</f>
        <v>0</v>
      </c>
      <c r="J57" s="195">
        <f>'1A'!J272</f>
        <v>0</v>
      </c>
      <c r="K57" s="193">
        <f>'1A'!K272</f>
        <v>0</v>
      </c>
      <c r="L57" s="194">
        <f>'1A'!L272</f>
        <v>0</v>
      </c>
      <c r="M57" s="195">
        <f>'1A'!M272</f>
        <v>0</v>
      </c>
      <c r="N57" s="546" t="str">
        <f>'1A'!N272 &amp; ""</f>
        <v/>
      </c>
      <c r="O57" s="391" t="s">
        <v>696</v>
      </c>
    </row>
    <row r="58" spans="1:15" x14ac:dyDescent="0.3">
      <c r="A58" s="432" t="s">
        <v>259</v>
      </c>
      <c r="B58" s="166">
        <f>'1A'!B273</f>
        <v>72</v>
      </c>
      <c r="C58" s="167">
        <f>'1A'!C273</f>
        <v>358</v>
      </c>
      <c r="D58" s="168">
        <f>'1A'!D273</f>
        <v>868</v>
      </c>
      <c r="E58" s="166">
        <f>'1A'!E273</f>
        <v>72</v>
      </c>
      <c r="F58" s="167">
        <f>'1A'!F273</f>
        <v>164</v>
      </c>
      <c r="G58" s="168">
        <f>'1A'!G273</f>
        <v>363</v>
      </c>
      <c r="H58" s="166">
        <f>'1A'!H273</f>
        <v>0</v>
      </c>
      <c r="I58" s="167">
        <f>'1A'!I273</f>
        <v>0</v>
      </c>
      <c r="J58" s="168">
        <f>'1A'!J273</f>
        <v>0</v>
      </c>
      <c r="K58" s="166">
        <f>'1A'!K273</f>
        <v>0</v>
      </c>
      <c r="L58" s="167">
        <f>'1A'!L273</f>
        <v>0</v>
      </c>
      <c r="M58" s="168">
        <f>'1A'!M273</f>
        <v>0</v>
      </c>
      <c r="N58" s="389" t="str">
        <f>'1A'!N273 &amp; ""</f>
        <v/>
      </c>
      <c r="O58" s="391" t="s">
        <v>696</v>
      </c>
    </row>
    <row r="59" spans="1:15" ht="26" x14ac:dyDescent="0.3">
      <c r="A59" s="403" t="s">
        <v>537</v>
      </c>
      <c r="B59" s="312">
        <f>'1A'!B334</f>
        <v>1.4705882352941201E-2</v>
      </c>
      <c r="C59" s="313">
        <f>'1A'!C334</f>
        <v>3.8461538461538498E-2</v>
      </c>
      <c r="D59" s="314">
        <f>'1A'!D334</f>
        <v>4.9234135667396102E-2</v>
      </c>
      <c r="E59" s="312">
        <f>'1A'!E334</f>
        <v>1.4705882352941201E-2</v>
      </c>
      <c r="F59" s="313">
        <f>'1A'!F334</f>
        <v>4.0935672514619902E-2</v>
      </c>
      <c r="G59" s="314">
        <f>'1A'!G334</f>
        <v>6.0367454068241497E-2</v>
      </c>
      <c r="H59" s="312">
        <f>'1A'!H334</f>
        <v>0</v>
      </c>
      <c r="I59" s="313">
        <f>'1A'!I334</f>
        <v>0</v>
      </c>
      <c r="J59" s="314">
        <f>'1A'!J334</f>
        <v>0</v>
      </c>
      <c r="K59" s="312">
        <f>'1A'!K334</f>
        <v>0</v>
      </c>
      <c r="L59" s="313">
        <f>'1A'!L334</f>
        <v>0</v>
      </c>
      <c r="M59" s="314">
        <f>'1A'!M334</f>
        <v>0</v>
      </c>
      <c r="N59" s="434" t="str">
        <f>'1A'!N334 &amp; ""</f>
        <v/>
      </c>
      <c r="O59" s="391" t="s">
        <v>699</v>
      </c>
    </row>
    <row r="60" spans="1:15" x14ac:dyDescent="0.3">
      <c r="A60" s="404" t="s">
        <v>218</v>
      </c>
      <c r="B60" s="193">
        <f>'1A'!B335</f>
        <v>0.36764705882352899</v>
      </c>
      <c r="C60" s="194">
        <f>'1A'!C335</f>
        <v>0.18461538461538499</v>
      </c>
      <c r="D60" s="195">
        <f>'1A'!D335</f>
        <v>0.21881838074398199</v>
      </c>
      <c r="E60" s="193">
        <f>'1A'!E335</f>
        <v>0.36764705882352899</v>
      </c>
      <c r="F60" s="194">
        <f>'1A'!F335</f>
        <v>0.28070175438596501</v>
      </c>
      <c r="G60" s="195">
        <f>'1A'!G335</f>
        <v>0.34120734908136502</v>
      </c>
      <c r="H60" s="193">
        <f>'1A'!H335</f>
        <v>0</v>
      </c>
      <c r="I60" s="194">
        <f>'1A'!I335</f>
        <v>0</v>
      </c>
      <c r="J60" s="195">
        <f>'1A'!J335</f>
        <v>0</v>
      </c>
      <c r="K60" s="193">
        <f>'1A'!K335</f>
        <v>0</v>
      </c>
      <c r="L60" s="194">
        <f>'1A'!L335</f>
        <v>0</v>
      </c>
      <c r="M60" s="195">
        <f>'1A'!M335</f>
        <v>0</v>
      </c>
      <c r="N60" s="393" t="str">
        <f>'1A'!N335 &amp; ""</f>
        <v/>
      </c>
      <c r="O60" s="391" t="s">
        <v>699</v>
      </c>
    </row>
    <row r="61" spans="1:15" x14ac:dyDescent="0.3">
      <c r="A61" s="404" t="s">
        <v>454</v>
      </c>
      <c r="B61" s="193">
        <f>'1A'!B336</f>
        <v>0</v>
      </c>
      <c r="C61" s="194">
        <f>'1A'!C336</f>
        <v>2.5641025641025602E-3</v>
      </c>
      <c r="D61" s="195">
        <f>'1A'!D336</f>
        <v>1.09409190371991E-3</v>
      </c>
      <c r="E61" s="193">
        <f>'1A'!E336</f>
        <v>0</v>
      </c>
      <c r="F61" s="194">
        <f>'1A'!F336</f>
        <v>0</v>
      </c>
      <c r="G61" s="195">
        <f>'1A'!G336</f>
        <v>0</v>
      </c>
      <c r="H61" s="193">
        <f>'1A'!H336</f>
        <v>0</v>
      </c>
      <c r="I61" s="194">
        <f>'1A'!I336</f>
        <v>0</v>
      </c>
      <c r="J61" s="195">
        <f>'1A'!J336</f>
        <v>0</v>
      </c>
      <c r="K61" s="193">
        <f>'1A'!K336</f>
        <v>0</v>
      </c>
      <c r="L61" s="194">
        <f>'1A'!L336</f>
        <v>0</v>
      </c>
      <c r="M61" s="195">
        <f>'1A'!M336</f>
        <v>0</v>
      </c>
      <c r="N61" s="393" t="str">
        <f>'1A'!N336 &amp; ""</f>
        <v/>
      </c>
      <c r="O61" s="391" t="s">
        <v>699</v>
      </c>
    </row>
    <row r="62" spans="1:15" x14ac:dyDescent="0.3">
      <c r="A62" s="404" t="s">
        <v>167</v>
      </c>
      <c r="B62" s="193">
        <f>'1A'!B337</f>
        <v>0</v>
      </c>
      <c r="C62" s="194">
        <f>'1A'!C337</f>
        <v>5.1282051282051299E-3</v>
      </c>
      <c r="D62" s="195">
        <f>'1A'!D337</f>
        <v>4.3763676148796497E-3</v>
      </c>
      <c r="E62" s="193">
        <f>'1A'!E337</f>
        <v>0</v>
      </c>
      <c r="F62" s="194">
        <f>'1A'!F337</f>
        <v>0</v>
      </c>
      <c r="G62" s="195">
        <f>'1A'!G337</f>
        <v>5.2493438320209999E-3</v>
      </c>
      <c r="H62" s="193">
        <f>'1A'!H337</f>
        <v>0</v>
      </c>
      <c r="I62" s="194">
        <f>'1A'!I337</f>
        <v>0</v>
      </c>
      <c r="J62" s="195">
        <f>'1A'!J337</f>
        <v>0</v>
      </c>
      <c r="K62" s="193">
        <f>'1A'!K337</f>
        <v>0</v>
      </c>
      <c r="L62" s="194">
        <f>'1A'!L337</f>
        <v>0</v>
      </c>
      <c r="M62" s="195">
        <f>'1A'!M337</f>
        <v>0</v>
      </c>
      <c r="N62" s="393" t="str">
        <f>'1A'!N337 &amp; ""</f>
        <v/>
      </c>
      <c r="O62" s="391" t="s">
        <v>699</v>
      </c>
    </row>
    <row r="63" spans="1:15" x14ac:dyDescent="0.3">
      <c r="A63" s="435" t="s">
        <v>687</v>
      </c>
      <c r="B63" s="193">
        <f>'1A'!B338</f>
        <v>5.8823529411764698E-2</v>
      </c>
      <c r="C63" s="194">
        <f>'1A'!C338</f>
        <v>7.43589743589744E-2</v>
      </c>
      <c r="D63" s="195">
        <f>'1A'!D338</f>
        <v>6.3457330415754895E-2</v>
      </c>
      <c r="E63" s="193">
        <f>'1A'!E338</f>
        <v>5.8823529411764698E-2</v>
      </c>
      <c r="F63" s="194">
        <f>'1A'!F338</f>
        <v>4.6783625730994101E-2</v>
      </c>
      <c r="G63" s="195">
        <f>'1A'!G338</f>
        <v>3.6745406824147002E-2</v>
      </c>
      <c r="H63" s="193">
        <f>'1A'!H338</f>
        <v>0</v>
      </c>
      <c r="I63" s="194">
        <f>'1A'!I338</f>
        <v>0</v>
      </c>
      <c r="J63" s="195">
        <f>'1A'!J338</f>
        <v>0</v>
      </c>
      <c r="K63" s="193">
        <f>'1A'!K338</f>
        <v>0</v>
      </c>
      <c r="L63" s="194">
        <f>'1A'!L338</f>
        <v>0</v>
      </c>
      <c r="M63" s="195">
        <f>'1A'!M338</f>
        <v>0</v>
      </c>
      <c r="N63" s="393" t="str">
        <f>'1A'!N338 &amp; ""</f>
        <v/>
      </c>
      <c r="O63" s="391" t="s">
        <v>699</v>
      </c>
    </row>
    <row r="64" spans="1:15" x14ac:dyDescent="0.3">
      <c r="A64" s="435" t="s">
        <v>686</v>
      </c>
      <c r="B64" s="193">
        <f>'1A'!B339</f>
        <v>1.4705882352941201E-2</v>
      </c>
      <c r="C64" s="194">
        <f>'1A'!C339</f>
        <v>1.2820512820512799E-2</v>
      </c>
      <c r="D64" s="195">
        <f>'1A'!D339</f>
        <v>1.53172866520788E-2</v>
      </c>
      <c r="E64" s="193">
        <f>'1A'!E339</f>
        <v>1.4705882352941201E-2</v>
      </c>
      <c r="F64" s="194">
        <f>'1A'!F339</f>
        <v>5.8479532163742704E-3</v>
      </c>
      <c r="G64" s="195">
        <f>'1A'!G339</f>
        <v>7.8740157480314994E-3</v>
      </c>
      <c r="H64" s="193">
        <f>'1A'!H339</f>
        <v>0</v>
      </c>
      <c r="I64" s="194">
        <f>'1A'!I339</f>
        <v>0</v>
      </c>
      <c r="J64" s="195">
        <f>'1A'!J339</f>
        <v>0</v>
      </c>
      <c r="K64" s="193">
        <f>'1A'!K339</f>
        <v>0</v>
      </c>
      <c r="L64" s="194">
        <f>'1A'!L339</f>
        <v>0</v>
      </c>
      <c r="M64" s="195">
        <f>'1A'!M339</f>
        <v>0</v>
      </c>
      <c r="N64" s="393" t="str">
        <f>'1A'!N339 &amp; ""</f>
        <v/>
      </c>
      <c r="O64" s="391" t="s">
        <v>699</v>
      </c>
    </row>
    <row r="65" spans="1:15" x14ac:dyDescent="0.3">
      <c r="A65" s="435" t="s">
        <v>685</v>
      </c>
      <c r="B65" s="193">
        <f>'1A'!B340</f>
        <v>8.8235294117647106E-2</v>
      </c>
      <c r="C65" s="194">
        <f>'1A'!C340</f>
        <v>7.43589743589744E-2</v>
      </c>
      <c r="D65" s="195">
        <f>'1A'!D340</f>
        <v>5.0328227571115998E-2</v>
      </c>
      <c r="E65" s="193">
        <f>'1A'!E340</f>
        <v>8.8235294117647106E-2</v>
      </c>
      <c r="F65" s="194">
        <f>'1A'!F340</f>
        <v>5.8479532163742701E-2</v>
      </c>
      <c r="G65" s="195">
        <f>'1A'!G340</f>
        <v>3.9370078740157501E-2</v>
      </c>
      <c r="H65" s="193">
        <f>'1A'!H340</f>
        <v>0</v>
      </c>
      <c r="I65" s="194">
        <f>'1A'!I340</f>
        <v>0</v>
      </c>
      <c r="J65" s="195">
        <f>'1A'!J340</f>
        <v>0</v>
      </c>
      <c r="K65" s="193">
        <f>'1A'!K340</f>
        <v>0</v>
      </c>
      <c r="L65" s="194">
        <f>'1A'!L340</f>
        <v>0</v>
      </c>
      <c r="M65" s="195">
        <f>'1A'!M340</f>
        <v>0</v>
      </c>
      <c r="N65" s="393" t="str">
        <f>'1A'!N340 &amp; ""</f>
        <v/>
      </c>
      <c r="O65" s="391" t="s">
        <v>699</v>
      </c>
    </row>
    <row r="66" spans="1:15" x14ac:dyDescent="0.3">
      <c r="A66" s="435" t="s">
        <v>168</v>
      </c>
      <c r="B66" s="193">
        <f>'1A'!B341</f>
        <v>1.4705882352941201E-2</v>
      </c>
      <c r="C66" s="194">
        <f>'1A'!C341</f>
        <v>0.1</v>
      </c>
      <c r="D66" s="195">
        <f>'1A'!D341</f>
        <v>4.8140043763676199E-2</v>
      </c>
      <c r="E66" s="193">
        <f>'1A'!E341</f>
        <v>1.4705882352941201E-2</v>
      </c>
      <c r="F66" s="194">
        <f>'1A'!F341</f>
        <v>0.12865497076023399</v>
      </c>
      <c r="G66" s="195">
        <f>'1A'!G341</f>
        <v>6.5616797900262494E-2</v>
      </c>
      <c r="H66" s="193">
        <f>'1A'!H341</f>
        <v>0</v>
      </c>
      <c r="I66" s="194">
        <f>'1A'!I341</f>
        <v>0</v>
      </c>
      <c r="J66" s="195">
        <f>'1A'!J341</f>
        <v>0</v>
      </c>
      <c r="K66" s="193">
        <f>'1A'!K341</f>
        <v>0</v>
      </c>
      <c r="L66" s="194">
        <f>'1A'!L341</f>
        <v>0</v>
      </c>
      <c r="M66" s="195">
        <f>'1A'!M341</f>
        <v>0</v>
      </c>
      <c r="N66" s="393" t="str">
        <f>'1A'!N341 &amp; ""</f>
        <v/>
      </c>
      <c r="O66" s="391" t="s">
        <v>699</v>
      </c>
    </row>
    <row r="67" spans="1:15" x14ac:dyDescent="0.3">
      <c r="A67" s="435" t="s">
        <v>684</v>
      </c>
      <c r="B67" s="193">
        <f>'1A'!B342</f>
        <v>2.94117647058823E-2</v>
      </c>
      <c r="C67" s="194">
        <f>'1A'!C342</f>
        <v>9.2307692307692299E-2</v>
      </c>
      <c r="D67" s="195">
        <f>'1A'!D342</f>
        <v>5.0328227571115998E-2</v>
      </c>
      <c r="E67" s="193">
        <f>'1A'!E342</f>
        <v>2.94117647058823E-2</v>
      </c>
      <c r="F67" s="194">
        <f>'1A'!F342</f>
        <v>0.12865497076023399</v>
      </c>
      <c r="G67" s="195">
        <f>'1A'!G342</f>
        <v>7.0866141732283505E-2</v>
      </c>
      <c r="H67" s="193">
        <f>'1A'!H342</f>
        <v>0</v>
      </c>
      <c r="I67" s="194">
        <f>'1A'!I342</f>
        <v>0</v>
      </c>
      <c r="J67" s="195">
        <f>'1A'!J342</f>
        <v>0</v>
      </c>
      <c r="K67" s="193">
        <f>'1A'!K342</f>
        <v>0</v>
      </c>
      <c r="L67" s="194">
        <f>'1A'!L342</f>
        <v>0</v>
      </c>
      <c r="M67" s="195">
        <f>'1A'!M342</f>
        <v>0</v>
      </c>
      <c r="N67" s="393" t="str">
        <f>'1A'!N342 &amp; ""</f>
        <v/>
      </c>
      <c r="O67" s="391" t="s">
        <v>699</v>
      </c>
    </row>
    <row r="68" spans="1:15" x14ac:dyDescent="0.3">
      <c r="A68" s="404" t="s">
        <v>463</v>
      </c>
      <c r="B68" s="193">
        <f>'1A'!B343</f>
        <v>1.4705882352941201E-2</v>
      </c>
      <c r="C68" s="194">
        <f>'1A'!C343</f>
        <v>2.0512820512820499E-2</v>
      </c>
      <c r="D68" s="195">
        <f>'1A'!D343</f>
        <v>4.1575492341356698E-2</v>
      </c>
      <c r="E68" s="193">
        <f>'1A'!E343</f>
        <v>1.4705882352941201E-2</v>
      </c>
      <c r="F68" s="194">
        <f>'1A'!F343</f>
        <v>5.8479532163742704E-3</v>
      </c>
      <c r="G68" s="195">
        <f>'1A'!G343</f>
        <v>3.9370078740157501E-2</v>
      </c>
      <c r="H68" s="193">
        <f>'1A'!H343</f>
        <v>0</v>
      </c>
      <c r="I68" s="194">
        <f>'1A'!I343</f>
        <v>0</v>
      </c>
      <c r="J68" s="195">
        <f>'1A'!J343</f>
        <v>0</v>
      </c>
      <c r="K68" s="193">
        <f>'1A'!K343</f>
        <v>0</v>
      </c>
      <c r="L68" s="194">
        <f>'1A'!L343</f>
        <v>0</v>
      </c>
      <c r="M68" s="195">
        <f>'1A'!M343</f>
        <v>0</v>
      </c>
      <c r="N68" s="393" t="str">
        <f>'1A'!N343 &amp; ""</f>
        <v/>
      </c>
      <c r="O68" s="391" t="s">
        <v>699</v>
      </c>
    </row>
    <row r="69" spans="1:15" x14ac:dyDescent="0.3">
      <c r="A69" s="435" t="s">
        <v>222</v>
      </c>
      <c r="B69" s="193">
        <f>'1A'!B344</f>
        <v>2.94117647058823E-2</v>
      </c>
      <c r="C69" s="194">
        <f>'1A'!C344</f>
        <v>2.8205128205128199E-2</v>
      </c>
      <c r="D69" s="195">
        <f>'1A'!D344</f>
        <v>4.2669584245076601E-2</v>
      </c>
      <c r="E69" s="193">
        <f>'1A'!E344</f>
        <v>2.94117647058823E-2</v>
      </c>
      <c r="F69" s="194">
        <f>'1A'!F344</f>
        <v>2.3391812865497099E-2</v>
      </c>
      <c r="G69" s="195">
        <f>'1A'!G344</f>
        <v>2.0997375328084E-2</v>
      </c>
      <c r="H69" s="193">
        <f>'1A'!H344</f>
        <v>0</v>
      </c>
      <c r="I69" s="194">
        <f>'1A'!I344</f>
        <v>0</v>
      </c>
      <c r="J69" s="195">
        <f>'1A'!J344</f>
        <v>0</v>
      </c>
      <c r="K69" s="193">
        <f>'1A'!K344</f>
        <v>0</v>
      </c>
      <c r="L69" s="194">
        <f>'1A'!L344</f>
        <v>0</v>
      </c>
      <c r="M69" s="195">
        <f>'1A'!M344</f>
        <v>0</v>
      </c>
      <c r="N69" s="393" t="str">
        <f>'1A'!N344 &amp; ""</f>
        <v/>
      </c>
      <c r="O69" s="391" t="s">
        <v>699</v>
      </c>
    </row>
    <row r="70" spans="1:15" x14ac:dyDescent="0.3">
      <c r="A70" s="404" t="s">
        <v>456</v>
      </c>
      <c r="B70" s="193">
        <f>'1A'!B345</f>
        <v>0</v>
      </c>
      <c r="C70" s="194">
        <f>'1A'!C345</f>
        <v>0</v>
      </c>
      <c r="D70" s="195">
        <f>'1A'!D345</f>
        <v>0</v>
      </c>
      <c r="E70" s="193">
        <f>'1A'!E345</f>
        <v>0</v>
      </c>
      <c r="F70" s="194">
        <f>'1A'!F345</f>
        <v>0</v>
      </c>
      <c r="G70" s="195">
        <f>'1A'!G345</f>
        <v>0</v>
      </c>
      <c r="H70" s="193">
        <f>'1A'!H345</f>
        <v>0</v>
      </c>
      <c r="I70" s="194">
        <f>'1A'!I345</f>
        <v>0</v>
      </c>
      <c r="J70" s="195">
        <f>'1A'!J345</f>
        <v>0</v>
      </c>
      <c r="K70" s="193">
        <f>'1A'!K345</f>
        <v>0</v>
      </c>
      <c r="L70" s="194">
        <f>'1A'!L345</f>
        <v>0</v>
      </c>
      <c r="M70" s="195">
        <f>'1A'!M345</f>
        <v>0</v>
      </c>
      <c r="N70" s="393" t="str">
        <f>'1A'!N345 &amp; ""</f>
        <v/>
      </c>
      <c r="O70" s="391" t="s">
        <v>699</v>
      </c>
    </row>
    <row r="71" spans="1:15" x14ac:dyDescent="0.3">
      <c r="A71" s="404" t="s">
        <v>169</v>
      </c>
      <c r="B71" s="193">
        <f>'1A'!B346</f>
        <v>0.13235294117647101</v>
      </c>
      <c r="C71" s="194">
        <f>'1A'!C346</f>
        <v>4.1025641025640998E-2</v>
      </c>
      <c r="D71" s="195">
        <f>'1A'!D346</f>
        <v>4.3763676148796497E-2</v>
      </c>
      <c r="E71" s="193">
        <f>'1A'!E346</f>
        <v>0.13235294117647101</v>
      </c>
      <c r="F71" s="194">
        <f>'1A'!F346</f>
        <v>6.4327485380116997E-2</v>
      </c>
      <c r="G71" s="195">
        <f>'1A'!G346</f>
        <v>5.5118110236220499E-2</v>
      </c>
      <c r="H71" s="193">
        <f>'1A'!H346</f>
        <v>0</v>
      </c>
      <c r="I71" s="194">
        <f>'1A'!I346</f>
        <v>0</v>
      </c>
      <c r="J71" s="195">
        <f>'1A'!J346</f>
        <v>0</v>
      </c>
      <c r="K71" s="193">
        <f>'1A'!K346</f>
        <v>0</v>
      </c>
      <c r="L71" s="194">
        <f>'1A'!L346</f>
        <v>0</v>
      </c>
      <c r="M71" s="195">
        <f>'1A'!M346</f>
        <v>0</v>
      </c>
      <c r="N71" s="393" t="str">
        <f>'1A'!N346 &amp; ""</f>
        <v/>
      </c>
      <c r="O71" s="391" t="s">
        <v>699</v>
      </c>
    </row>
    <row r="72" spans="1:15" x14ac:dyDescent="0.3">
      <c r="A72" s="404" t="s">
        <v>457</v>
      </c>
      <c r="B72" s="193">
        <f>'1A'!B347</f>
        <v>0</v>
      </c>
      <c r="C72" s="194">
        <f>'1A'!C347</f>
        <v>0</v>
      </c>
      <c r="D72" s="195">
        <f>'1A'!D347</f>
        <v>0</v>
      </c>
      <c r="E72" s="193">
        <f>'1A'!E347</f>
        <v>0</v>
      </c>
      <c r="F72" s="194">
        <f>'1A'!F347</f>
        <v>0</v>
      </c>
      <c r="G72" s="195">
        <f>'1A'!G347</f>
        <v>0</v>
      </c>
      <c r="H72" s="193">
        <f>'1A'!H347</f>
        <v>0</v>
      </c>
      <c r="I72" s="194">
        <f>'1A'!I347</f>
        <v>0</v>
      </c>
      <c r="J72" s="195">
        <f>'1A'!J347</f>
        <v>0</v>
      </c>
      <c r="K72" s="193">
        <f>'1A'!K347</f>
        <v>0</v>
      </c>
      <c r="L72" s="194">
        <f>'1A'!L347</f>
        <v>0</v>
      </c>
      <c r="M72" s="195">
        <f>'1A'!M347</f>
        <v>0</v>
      </c>
      <c r="N72" s="393" t="str">
        <f>'1A'!N347 &amp; ""</f>
        <v/>
      </c>
      <c r="O72" s="391" t="s">
        <v>699</v>
      </c>
    </row>
    <row r="73" spans="1:15" x14ac:dyDescent="0.3">
      <c r="A73" s="435" t="s">
        <v>170</v>
      </c>
      <c r="B73" s="193">
        <f>'1A'!B348</f>
        <v>1.4705882352941201E-2</v>
      </c>
      <c r="C73" s="194">
        <f>'1A'!C348</f>
        <v>2.5641025641025602E-3</v>
      </c>
      <c r="D73" s="195">
        <f>'1A'!D348</f>
        <v>1.53172866520788E-2</v>
      </c>
      <c r="E73" s="193">
        <f>'1A'!E348</f>
        <v>1.4705882352941201E-2</v>
      </c>
      <c r="F73" s="194">
        <f>'1A'!F348</f>
        <v>5.8479532163742704E-3</v>
      </c>
      <c r="G73" s="195">
        <f>'1A'!G348</f>
        <v>5.2493438320209999E-3</v>
      </c>
      <c r="H73" s="193">
        <f>'1A'!H348</f>
        <v>0</v>
      </c>
      <c r="I73" s="194">
        <f>'1A'!I348</f>
        <v>0</v>
      </c>
      <c r="J73" s="195">
        <f>'1A'!J348</f>
        <v>0</v>
      </c>
      <c r="K73" s="193">
        <f>'1A'!K348</f>
        <v>0</v>
      </c>
      <c r="L73" s="194">
        <f>'1A'!L348</f>
        <v>0</v>
      </c>
      <c r="M73" s="195">
        <f>'1A'!M348</f>
        <v>0</v>
      </c>
      <c r="N73" s="393" t="str">
        <f>'1A'!N348 &amp; ""</f>
        <v/>
      </c>
      <c r="O73" s="391" t="s">
        <v>699</v>
      </c>
    </row>
    <row r="74" spans="1:15" x14ac:dyDescent="0.3">
      <c r="A74" s="435" t="s">
        <v>485</v>
      </c>
      <c r="B74" s="193">
        <f>'1A'!B349</f>
        <v>2.94117647058823E-2</v>
      </c>
      <c r="C74" s="194">
        <f>'1A'!C349</f>
        <v>7.9487179487179496E-2</v>
      </c>
      <c r="D74" s="195">
        <f>'1A'!D349</f>
        <v>6.1269146608315103E-2</v>
      </c>
      <c r="E74" s="193">
        <f>'1A'!E349</f>
        <v>2.94117647058823E-2</v>
      </c>
      <c r="F74" s="194">
        <f>'1A'!F349</f>
        <v>4.6783625730994101E-2</v>
      </c>
      <c r="G74" s="195">
        <f>'1A'!G349</f>
        <v>4.4619422572178498E-2</v>
      </c>
      <c r="H74" s="193">
        <f>'1A'!H349</f>
        <v>0</v>
      </c>
      <c r="I74" s="194">
        <f>'1A'!I349</f>
        <v>0</v>
      </c>
      <c r="J74" s="195">
        <f>'1A'!J349</f>
        <v>0</v>
      </c>
      <c r="K74" s="193">
        <f>'1A'!K349</f>
        <v>0</v>
      </c>
      <c r="L74" s="194">
        <f>'1A'!L349</f>
        <v>0</v>
      </c>
      <c r="M74" s="195">
        <f>'1A'!M349</f>
        <v>0</v>
      </c>
      <c r="N74" s="393" t="str">
        <f>'1A'!N349 &amp; ""</f>
        <v/>
      </c>
      <c r="O74" s="391" t="s">
        <v>699</v>
      </c>
    </row>
    <row r="75" spans="1:15" x14ac:dyDescent="0.3">
      <c r="A75" s="404" t="s">
        <v>458</v>
      </c>
      <c r="B75" s="193">
        <f>'1A'!B350</f>
        <v>0</v>
      </c>
      <c r="C75" s="194">
        <f>'1A'!C350</f>
        <v>1.2820512820512799E-2</v>
      </c>
      <c r="D75" s="195">
        <f>'1A'!D350</f>
        <v>3.06345733041575E-2</v>
      </c>
      <c r="E75" s="193">
        <f>'1A'!E350</f>
        <v>0</v>
      </c>
      <c r="F75" s="194">
        <f>'1A'!F350</f>
        <v>5.8479532163742704E-3</v>
      </c>
      <c r="G75" s="195">
        <f>'1A'!G350</f>
        <v>5.2493438320209999E-3</v>
      </c>
      <c r="H75" s="193">
        <f>'1A'!H350</f>
        <v>0</v>
      </c>
      <c r="I75" s="194">
        <f>'1A'!I350</f>
        <v>0</v>
      </c>
      <c r="J75" s="195">
        <f>'1A'!J350</f>
        <v>0</v>
      </c>
      <c r="K75" s="193">
        <f>'1A'!K350</f>
        <v>0</v>
      </c>
      <c r="L75" s="194">
        <f>'1A'!L350</f>
        <v>0</v>
      </c>
      <c r="M75" s="195">
        <f>'1A'!M350</f>
        <v>0</v>
      </c>
      <c r="N75" s="393" t="str">
        <f>'1A'!N350 &amp; ""</f>
        <v/>
      </c>
      <c r="O75" s="391" t="s">
        <v>699</v>
      </c>
    </row>
    <row r="76" spans="1:15" x14ac:dyDescent="0.3">
      <c r="A76" s="435" t="s">
        <v>657</v>
      </c>
      <c r="B76" s="193">
        <f>'1A'!B351</f>
        <v>1.4705882352941201E-2</v>
      </c>
      <c r="C76" s="194">
        <f>'1A'!C351</f>
        <v>2.5641025641025602E-3</v>
      </c>
      <c r="D76" s="195">
        <f>'1A'!D351</f>
        <v>5.4704595185995604E-3</v>
      </c>
      <c r="E76" s="193">
        <f>'1A'!E351</f>
        <v>1.4705882352941201E-2</v>
      </c>
      <c r="F76" s="194">
        <f>'1A'!F351</f>
        <v>5.8479532163742704E-3</v>
      </c>
      <c r="G76" s="195">
        <f>'1A'!G351</f>
        <v>7.8740157480314994E-3</v>
      </c>
      <c r="H76" s="193">
        <f>'1A'!H351</f>
        <v>0</v>
      </c>
      <c r="I76" s="194">
        <f>'1A'!I351</f>
        <v>0</v>
      </c>
      <c r="J76" s="195">
        <f>'1A'!J351</f>
        <v>0</v>
      </c>
      <c r="K76" s="193">
        <f>'1A'!K351</f>
        <v>0</v>
      </c>
      <c r="L76" s="194">
        <f>'1A'!L351</f>
        <v>0</v>
      </c>
      <c r="M76" s="195">
        <f>'1A'!M351</f>
        <v>0</v>
      </c>
      <c r="N76" s="393" t="str">
        <f>'1A'!N351 &amp; ""</f>
        <v/>
      </c>
      <c r="O76" s="391" t="s">
        <v>699</v>
      </c>
    </row>
    <row r="77" spans="1:15" x14ac:dyDescent="0.3">
      <c r="A77" s="435" t="s">
        <v>515</v>
      </c>
      <c r="B77" s="193">
        <f>'1A'!B352</f>
        <v>0.10294117647058799</v>
      </c>
      <c r="C77" s="194">
        <f>'1A'!C352</f>
        <v>0.125641025641026</v>
      </c>
      <c r="D77" s="195">
        <f>'1A'!D352</f>
        <v>0.12910284463895</v>
      </c>
      <c r="E77" s="193">
        <f>'1A'!E352</f>
        <v>0.10294117647058799</v>
      </c>
      <c r="F77" s="194">
        <f>'1A'!F352</f>
        <v>8.1871345029239803E-2</v>
      </c>
      <c r="G77" s="195">
        <f>'1A'!G352</f>
        <v>9.1863517060367494E-2</v>
      </c>
      <c r="H77" s="193">
        <f>'1A'!H352</f>
        <v>0</v>
      </c>
      <c r="I77" s="194">
        <f>'1A'!I352</f>
        <v>0</v>
      </c>
      <c r="J77" s="195">
        <f>'1A'!J352</f>
        <v>0</v>
      </c>
      <c r="K77" s="193">
        <f>'1A'!K352</f>
        <v>0</v>
      </c>
      <c r="L77" s="194">
        <f>'1A'!L352</f>
        <v>0</v>
      </c>
      <c r="M77" s="195">
        <f>'1A'!M352</f>
        <v>0</v>
      </c>
      <c r="N77" s="393" t="str">
        <f>'1A'!N352 &amp; ""</f>
        <v/>
      </c>
      <c r="O77" s="391" t="s">
        <v>699</v>
      </c>
    </row>
    <row r="78" spans="1:15" x14ac:dyDescent="0.3">
      <c r="A78" s="404" t="s">
        <v>229</v>
      </c>
      <c r="B78" s="193">
        <f>'1A'!B353</f>
        <v>7.3529411764705899E-2</v>
      </c>
      <c r="C78" s="194">
        <f>'1A'!C353</f>
        <v>0.102564102564103</v>
      </c>
      <c r="D78" s="195">
        <f>'1A'!D353</f>
        <v>0.12910284463895</v>
      </c>
      <c r="E78" s="193">
        <f>'1A'!E353</f>
        <v>7.3529411764705899E-2</v>
      </c>
      <c r="F78" s="194">
        <f>'1A'!F353</f>
        <v>7.0175438596491196E-2</v>
      </c>
      <c r="G78" s="195">
        <f>'1A'!G353</f>
        <v>0.102362204724409</v>
      </c>
      <c r="H78" s="193">
        <f>'1A'!H353</f>
        <v>0</v>
      </c>
      <c r="I78" s="194">
        <f>'1A'!I353</f>
        <v>0</v>
      </c>
      <c r="J78" s="195">
        <f>'1A'!J353</f>
        <v>0</v>
      </c>
      <c r="K78" s="193">
        <f>'1A'!K353</f>
        <v>0</v>
      </c>
      <c r="L78" s="194">
        <f>'1A'!L353</f>
        <v>0</v>
      </c>
      <c r="M78" s="195">
        <f>'1A'!M353</f>
        <v>0</v>
      </c>
      <c r="N78" s="393" t="str">
        <f>'1A'!N353 &amp; ""</f>
        <v/>
      </c>
      <c r="O78" s="391" t="s">
        <v>699</v>
      </c>
    </row>
    <row r="79" spans="1:15" x14ac:dyDescent="0.3">
      <c r="A79" s="432" t="s">
        <v>259</v>
      </c>
      <c r="B79" s="166">
        <f>'1A'!B354</f>
        <v>68</v>
      </c>
      <c r="C79" s="167">
        <f>'1A'!C354</f>
        <v>390</v>
      </c>
      <c r="D79" s="168">
        <f>'1A'!D354</f>
        <v>914</v>
      </c>
      <c r="E79" s="166">
        <f>'1A'!E354</f>
        <v>68</v>
      </c>
      <c r="F79" s="167">
        <f>'1A'!F354</f>
        <v>171</v>
      </c>
      <c r="G79" s="168">
        <f>'1A'!G354</f>
        <v>381</v>
      </c>
      <c r="H79" s="166">
        <f>'1A'!H354</f>
        <v>0</v>
      </c>
      <c r="I79" s="167">
        <f>'1A'!I354</f>
        <v>0</v>
      </c>
      <c r="J79" s="168">
        <f>'1A'!J354</f>
        <v>0</v>
      </c>
      <c r="K79" s="166">
        <f>'1A'!K354</f>
        <v>0</v>
      </c>
      <c r="L79" s="167">
        <f>'1A'!L354</f>
        <v>0</v>
      </c>
      <c r="M79" s="168">
        <f>'1A'!M354</f>
        <v>0</v>
      </c>
      <c r="N79" s="436" t="str">
        <f>'1A'!N354 &amp; ""</f>
        <v/>
      </c>
      <c r="O79" s="391" t="s">
        <v>699</v>
      </c>
    </row>
    <row r="80" spans="1:15" ht="65" x14ac:dyDescent="0.3">
      <c r="A80" s="324" t="s">
        <v>891</v>
      </c>
      <c r="B80" s="615">
        <f>'1A'!B696</f>
        <v>0.21126760563380301</v>
      </c>
      <c r="C80" s="623">
        <f>'1A'!C696</f>
        <v>0.126984126984127</v>
      </c>
      <c r="D80" s="617">
        <f>'1A'!D696</f>
        <v>0.11481481481481499</v>
      </c>
      <c r="E80" s="623">
        <f>'1A'!E696</f>
        <v>0.21126760563380301</v>
      </c>
      <c r="F80" s="623">
        <f>'1A'!F696</f>
        <v>0.193333333333333</v>
      </c>
      <c r="G80" s="617">
        <f>'1A'!G696</f>
        <v>0.15895953757225401</v>
      </c>
      <c r="H80" s="623">
        <f>'1A'!H696</f>
        <v>0</v>
      </c>
      <c r="I80" s="623">
        <f>'1A'!I696</f>
        <v>0</v>
      </c>
      <c r="J80" s="617">
        <f>'1A'!J696</f>
        <v>0</v>
      </c>
      <c r="K80" s="623">
        <f>'1A'!K696</f>
        <v>0</v>
      </c>
      <c r="L80" s="623">
        <f>'1A'!L696</f>
        <v>0</v>
      </c>
      <c r="M80" s="617">
        <f>'1A'!M696</f>
        <v>0</v>
      </c>
      <c r="N80" s="625" t="str">
        <f>'1A'!N696 &amp;""</f>
        <v/>
      </c>
      <c r="O80" s="622" t="s">
        <v>960</v>
      </c>
    </row>
    <row r="81" spans="1:15" x14ac:dyDescent="0.3">
      <c r="A81" s="222" t="s">
        <v>96</v>
      </c>
      <c r="B81" s="618">
        <f>'1A'!B697</f>
        <v>0.40845070422535201</v>
      </c>
      <c r="C81" s="619">
        <f>'1A'!C697</f>
        <v>0.33015873015872998</v>
      </c>
      <c r="D81" s="620">
        <f>'1A'!D697</f>
        <v>0.25925925925925902</v>
      </c>
      <c r="E81" s="619">
        <f>'1A'!E697</f>
        <v>0.40845070422535201</v>
      </c>
      <c r="F81" s="619">
        <f>'1A'!F697</f>
        <v>0.42666666666666703</v>
      </c>
      <c r="G81" s="620">
        <f>'1A'!G697</f>
        <v>0.309248554913295</v>
      </c>
      <c r="H81" s="619">
        <f>'1A'!H697</f>
        <v>0</v>
      </c>
      <c r="I81" s="619">
        <f>'1A'!I697</f>
        <v>0</v>
      </c>
      <c r="J81" s="620">
        <f>'1A'!J697</f>
        <v>0</v>
      </c>
      <c r="K81" s="619">
        <f>'1A'!K697</f>
        <v>0</v>
      </c>
      <c r="L81" s="619">
        <f>'1A'!L697</f>
        <v>0</v>
      </c>
      <c r="M81" s="620">
        <f>'1A'!M697</f>
        <v>0</v>
      </c>
      <c r="N81" s="626" t="str">
        <f>'1A'!N697 &amp;""</f>
        <v/>
      </c>
      <c r="O81" s="622" t="s">
        <v>960</v>
      </c>
    </row>
    <row r="82" spans="1:15" x14ac:dyDescent="0.3">
      <c r="A82" s="582" t="s">
        <v>892</v>
      </c>
      <c r="B82" s="618">
        <f>'1A'!B698</f>
        <v>0.25352112676056299</v>
      </c>
      <c r="C82" s="619">
        <f>'1A'!C698</f>
        <v>0.263492063492063</v>
      </c>
      <c r="D82" s="620">
        <f>'1A'!D698</f>
        <v>0.33086419753086399</v>
      </c>
      <c r="E82" s="619">
        <f>'1A'!E698</f>
        <v>0.25352112676056299</v>
      </c>
      <c r="F82" s="619">
        <f>'1A'!F698</f>
        <v>0.22666666666666699</v>
      </c>
      <c r="G82" s="620">
        <f>'1A'!G698</f>
        <v>0.31502890173410403</v>
      </c>
      <c r="H82" s="619">
        <f>'1A'!H698</f>
        <v>0</v>
      </c>
      <c r="I82" s="619">
        <f>'1A'!I698</f>
        <v>0</v>
      </c>
      <c r="J82" s="620">
        <f>'1A'!J698</f>
        <v>0</v>
      </c>
      <c r="K82" s="619">
        <f>'1A'!K698</f>
        <v>0</v>
      </c>
      <c r="L82" s="619">
        <f>'1A'!L698</f>
        <v>0</v>
      </c>
      <c r="M82" s="620">
        <f>'1A'!M698</f>
        <v>0</v>
      </c>
      <c r="N82" s="626" t="str">
        <f>'1A'!N698 &amp;""</f>
        <v/>
      </c>
      <c r="O82" s="622" t="s">
        <v>960</v>
      </c>
    </row>
    <row r="83" spans="1:15" x14ac:dyDescent="0.3">
      <c r="A83" s="582" t="s">
        <v>893</v>
      </c>
      <c r="B83" s="618">
        <f>'1A'!B699</f>
        <v>5.63380281690141E-2</v>
      </c>
      <c r="C83" s="619">
        <f>'1A'!C699</f>
        <v>0.161904761904762</v>
      </c>
      <c r="D83" s="620">
        <f>'1A'!D699</f>
        <v>0.18641975308642</v>
      </c>
      <c r="E83" s="619">
        <f>'1A'!E699</f>
        <v>5.63380281690141E-2</v>
      </c>
      <c r="F83" s="619">
        <f>'1A'!F699</f>
        <v>0.08</v>
      </c>
      <c r="G83" s="620">
        <f>'1A'!G699</f>
        <v>0.12716763005780299</v>
      </c>
      <c r="H83" s="619">
        <f>'1A'!H699</f>
        <v>0</v>
      </c>
      <c r="I83" s="619">
        <f>'1A'!I699</f>
        <v>0</v>
      </c>
      <c r="J83" s="620">
        <f>'1A'!J699</f>
        <v>0</v>
      </c>
      <c r="K83" s="619">
        <f>'1A'!K699</f>
        <v>0</v>
      </c>
      <c r="L83" s="619">
        <f>'1A'!L699</f>
        <v>0</v>
      </c>
      <c r="M83" s="620">
        <f>'1A'!M699</f>
        <v>0</v>
      </c>
      <c r="N83" s="626" t="str">
        <f>'1A'!N699 &amp;""</f>
        <v/>
      </c>
      <c r="O83" s="622" t="s">
        <v>960</v>
      </c>
    </row>
    <row r="84" spans="1:15" x14ac:dyDescent="0.3">
      <c r="A84" s="222" t="s">
        <v>411</v>
      </c>
      <c r="B84" s="618">
        <f>'1A'!B700</f>
        <v>7.0422535211267595E-2</v>
      </c>
      <c r="C84" s="619">
        <f>'1A'!C700</f>
        <v>0.117460317460317</v>
      </c>
      <c r="D84" s="620">
        <f>'1A'!D700</f>
        <v>0.108641975308642</v>
      </c>
      <c r="E84" s="619">
        <f>'1A'!E700</f>
        <v>7.0422535211267595E-2</v>
      </c>
      <c r="F84" s="619">
        <f>'1A'!F700</f>
        <v>7.3333333333333306E-2</v>
      </c>
      <c r="G84" s="620">
        <f>'1A'!G700</f>
        <v>8.9595375722543294E-2</v>
      </c>
      <c r="H84" s="619">
        <f>'1A'!H700</f>
        <v>0</v>
      </c>
      <c r="I84" s="619">
        <f>'1A'!I700</f>
        <v>0</v>
      </c>
      <c r="J84" s="620">
        <f>'1A'!J700</f>
        <v>0</v>
      </c>
      <c r="K84" s="619">
        <f>'1A'!K700</f>
        <v>0</v>
      </c>
      <c r="L84" s="619">
        <f>'1A'!L700</f>
        <v>0</v>
      </c>
      <c r="M84" s="620">
        <f>'1A'!M700</f>
        <v>0</v>
      </c>
      <c r="N84" s="626" t="str">
        <f>'1A'!N700 &amp;""</f>
        <v/>
      </c>
      <c r="O84" s="622" t="s">
        <v>960</v>
      </c>
    </row>
    <row r="85" spans="1:15" x14ac:dyDescent="0.3">
      <c r="A85" s="593" t="s">
        <v>259</v>
      </c>
      <c r="B85" s="815">
        <f>'1A'!B701</f>
        <v>71</v>
      </c>
      <c r="C85" s="816">
        <f>'1A'!C701</f>
        <v>315</v>
      </c>
      <c r="D85" s="817">
        <f>'1A'!D701</f>
        <v>810</v>
      </c>
      <c r="E85" s="815">
        <f>'1A'!E701</f>
        <v>71</v>
      </c>
      <c r="F85" s="816">
        <f>'1A'!F701</f>
        <v>150</v>
      </c>
      <c r="G85" s="817">
        <f>'1A'!G701</f>
        <v>346</v>
      </c>
      <c r="H85" s="816">
        <f>'1A'!H701</f>
        <v>0</v>
      </c>
      <c r="I85" s="816">
        <f>'1A'!I701</f>
        <v>0</v>
      </c>
      <c r="J85" s="817">
        <f>'1A'!J701</f>
        <v>0</v>
      </c>
      <c r="K85" s="816">
        <f>'1A'!K701</f>
        <v>0</v>
      </c>
      <c r="L85" s="816">
        <f>'1A'!L701</f>
        <v>0</v>
      </c>
      <c r="M85" s="817">
        <f>'1A'!M701</f>
        <v>0</v>
      </c>
      <c r="N85" s="626" t="str">
        <f>'1A'!N701 &amp;""</f>
        <v/>
      </c>
      <c r="O85" s="622" t="s">
        <v>960</v>
      </c>
    </row>
    <row r="86" spans="1:15" x14ac:dyDescent="0.3">
      <c r="A86" s="583" t="s">
        <v>194</v>
      </c>
      <c r="B86" s="584">
        <f>'1A'!B702</f>
        <v>3.6338028169014098</v>
      </c>
      <c r="C86" s="585">
        <f>'1A'!C702</f>
        <v>3.1873015873015902</v>
      </c>
      <c r="D86" s="586">
        <f>'1A'!D702</f>
        <v>3.0851851851851801</v>
      </c>
      <c r="E86" s="584">
        <f>'1A'!E702</f>
        <v>3.6338028169014098</v>
      </c>
      <c r="F86" s="585">
        <f>'1A'!F702</f>
        <v>3.5866666666666598</v>
      </c>
      <c r="G86" s="586">
        <f>'1A'!G702</f>
        <v>3.3208092485549101</v>
      </c>
      <c r="H86" s="585">
        <f>'1A'!H702</f>
        <v>0</v>
      </c>
      <c r="I86" s="585">
        <f>'1A'!I702</f>
        <v>0</v>
      </c>
      <c r="J86" s="586">
        <f>'1A'!J702</f>
        <v>0</v>
      </c>
      <c r="K86" s="585">
        <f>'1A'!K702</f>
        <v>0</v>
      </c>
      <c r="L86" s="585">
        <f>'1A'!L702</f>
        <v>0</v>
      </c>
      <c r="M86" s="586">
        <f>'1A'!M702</f>
        <v>0</v>
      </c>
      <c r="N86" s="626" t="str">
        <f>'1A'!N702 &amp;""</f>
        <v/>
      </c>
      <c r="O86" s="622" t="s">
        <v>960</v>
      </c>
    </row>
    <row r="87" spans="1:15" x14ac:dyDescent="0.3">
      <c r="A87" s="583" t="s">
        <v>174</v>
      </c>
      <c r="B87" s="584">
        <f>'1A'!B703</f>
        <v>1.0985631735488299</v>
      </c>
      <c r="C87" s="585">
        <f>'1A'!C703</f>
        <v>1.1997202518257299</v>
      </c>
      <c r="D87" s="586">
        <f>'1A'!D703</f>
        <v>1.1549443461900299</v>
      </c>
      <c r="E87" s="584">
        <f>'1A'!E703</f>
        <v>1.0985631735488299</v>
      </c>
      <c r="F87" s="585">
        <f>'1A'!F703</f>
        <v>1.1123870377257301</v>
      </c>
      <c r="G87" s="586">
        <f>'1A'!G703</f>
        <v>1.1539348855243801</v>
      </c>
      <c r="H87" s="585">
        <f>'1A'!H703</f>
        <v>0</v>
      </c>
      <c r="I87" s="585">
        <f>'1A'!I703</f>
        <v>0</v>
      </c>
      <c r="J87" s="586">
        <f>'1A'!J703</f>
        <v>0</v>
      </c>
      <c r="K87" s="585">
        <f>'1A'!K703</f>
        <v>0</v>
      </c>
      <c r="L87" s="585">
        <f>'1A'!L703</f>
        <v>0</v>
      </c>
      <c r="M87" s="586">
        <f>'1A'!M703</f>
        <v>0</v>
      </c>
      <c r="N87" s="626" t="str">
        <f>'1A'!N703 &amp;""</f>
        <v/>
      </c>
      <c r="O87" s="622" t="s">
        <v>960</v>
      </c>
    </row>
    <row r="88" spans="1:15" x14ac:dyDescent="0.3">
      <c r="A88" s="583" t="s">
        <v>260</v>
      </c>
      <c r="B88" s="630" t="str">
        <f>'1A'!B704</f>
        <v>-</v>
      </c>
      <c r="C88" s="631" t="str">
        <f>'1A'!C704</f>
        <v>**</v>
      </c>
      <c r="D88" s="632" t="str">
        <f>'1A'!D704</f>
        <v>***</v>
      </c>
      <c r="E88" s="630" t="str">
        <f>'1A'!E704</f>
        <v>-</v>
      </c>
      <c r="F88" s="631" t="str">
        <f>'1A'!F704</f>
        <v xml:space="preserve"> </v>
      </c>
      <c r="G88" s="632" t="str">
        <f>'1A'!G704</f>
        <v>*</v>
      </c>
      <c r="H88" s="631">
        <f>'1A'!H704</f>
        <v>0</v>
      </c>
      <c r="I88" s="631">
        <f>'1A'!I704</f>
        <v>0</v>
      </c>
      <c r="J88" s="632">
        <f>'1A'!J704</f>
        <v>0</v>
      </c>
      <c r="K88" s="631">
        <f>'1A'!K704</f>
        <v>0</v>
      </c>
      <c r="L88" s="631">
        <f>'1A'!L704</f>
        <v>0</v>
      </c>
      <c r="M88" s="632">
        <f>'1A'!M704</f>
        <v>0</v>
      </c>
      <c r="N88" s="626" t="str">
        <f>'1A'!N704 &amp;""</f>
        <v/>
      </c>
      <c r="O88" s="622" t="s">
        <v>960</v>
      </c>
    </row>
    <row r="89" spans="1:15" x14ac:dyDescent="0.3">
      <c r="A89" s="587" t="s">
        <v>173</v>
      </c>
      <c r="B89" s="633" t="str">
        <f>'1A'!B705</f>
        <v>-</v>
      </c>
      <c r="C89" s="589">
        <f>'1A'!C705</f>
        <v>0.37217111982592249</v>
      </c>
      <c r="D89" s="590">
        <f>'1A'!D705</f>
        <v>0.47501650925953998</v>
      </c>
      <c r="E89" s="633" t="str">
        <f>'1A'!E705</f>
        <v>-</v>
      </c>
      <c r="F89" s="589">
        <f>'1A'!F705</f>
        <v>4.2373875850908571E-2</v>
      </c>
      <c r="G89" s="590">
        <f>'1A'!G705</f>
        <v>0.27124023397929142</v>
      </c>
      <c r="H89" s="589">
        <f>'1A'!H705</f>
        <v>0</v>
      </c>
      <c r="I89" s="589">
        <f>'1A'!I705</f>
        <v>0</v>
      </c>
      <c r="J89" s="590">
        <f>'1A'!J705</f>
        <v>0</v>
      </c>
      <c r="K89" s="589">
        <f>'1A'!K705</f>
        <v>0</v>
      </c>
      <c r="L89" s="589">
        <f>'1A'!L705</f>
        <v>0</v>
      </c>
      <c r="M89" s="590">
        <f>'1A'!M705</f>
        <v>0</v>
      </c>
      <c r="N89" s="627" t="str">
        <f>'1A'!N705 &amp;""</f>
        <v/>
      </c>
      <c r="O89" s="622" t="s">
        <v>960</v>
      </c>
    </row>
    <row r="90" spans="1:15" ht="26" x14ac:dyDescent="0.3">
      <c r="A90" s="573" t="s">
        <v>894</v>
      </c>
      <c r="B90" s="615">
        <f>'1A'!B706</f>
        <v>0.323943661971831</v>
      </c>
      <c r="C90" s="623">
        <f>'1A'!C706</f>
        <v>0.15</v>
      </c>
      <c r="D90" s="617">
        <f>'1A'!D706</f>
        <v>0.105826397146254</v>
      </c>
      <c r="E90" s="623">
        <f>'1A'!E706</f>
        <v>0.323943661971831</v>
      </c>
      <c r="F90" s="623">
        <f>'1A'!F706</f>
        <v>0.24657534246575299</v>
      </c>
      <c r="G90" s="617">
        <f>'1A'!G706</f>
        <v>0.16905444126074501</v>
      </c>
      <c r="H90" s="623">
        <f>'1A'!H706</f>
        <v>0</v>
      </c>
      <c r="I90" s="623">
        <f>'1A'!I706</f>
        <v>0</v>
      </c>
      <c r="J90" s="617">
        <f>'1A'!J706</f>
        <v>0</v>
      </c>
      <c r="K90" s="623">
        <f>'1A'!K706</f>
        <v>0</v>
      </c>
      <c r="L90" s="623">
        <f>'1A'!L706</f>
        <v>0</v>
      </c>
      <c r="M90" s="617">
        <f>'1A'!M706</f>
        <v>0</v>
      </c>
      <c r="N90" s="625" t="str">
        <f>'1A'!N706 &amp;""</f>
        <v/>
      </c>
      <c r="O90" s="622" t="s">
        <v>960</v>
      </c>
    </row>
    <row r="91" spans="1:15" x14ac:dyDescent="0.3">
      <c r="A91" s="222" t="s">
        <v>96</v>
      </c>
      <c r="B91" s="618">
        <f>'1A'!B707</f>
        <v>0.40845070422535201</v>
      </c>
      <c r="C91" s="619">
        <f>'1A'!C707</f>
        <v>0.28125</v>
      </c>
      <c r="D91" s="620">
        <f>'1A'!D707</f>
        <v>0.27467300832342501</v>
      </c>
      <c r="E91" s="619">
        <f>'1A'!E707</f>
        <v>0.40845070422535201</v>
      </c>
      <c r="F91" s="619">
        <f>'1A'!F707</f>
        <v>0.34246575342465801</v>
      </c>
      <c r="G91" s="620">
        <f>'1A'!G707</f>
        <v>0.32091690544412599</v>
      </c>
      <c r="H91" s="619">
        <f>'1A'!H707</f>
        <v>0</v>
      </c>
      <c r="I91" s="619">
        <f>'1A'!I707</f>
        <v>0</v>
      </c>
      <c r="J91" s="620">
        <f>'1A'!J707</f>
        <v>0</v>
      </c>
      <c r="K91" s="619">
        <f>'1A'!K707</f>
        <v>0</v>
      </c>
      <c r="L91" s="619">
        <f>'1A'!L707</f>
        <v>0</v>
      </c>
      <c r="M91" s="620">
        <f>'1A'!M707</f>
        <v>0</v>
      </c>
      <c r="N91" s="626" t="str">
        <f>'1A'!N707 &amp;""</f>
        <v/>
      </c>
      <c r="O91" s="622" t="s">
        <v>960</v>
      </c>
    </row>
    <row r="92" spans="1:15" x14ac:dyDescent="0.3">
      <c r="A92" s="582" t="s">
        <v>892</v>
      </c>
      <c r="B92" s="618">
        <f>'1A'!B708</f>
        <v>0.21126760563380301</v>
      </c>
      <c r="C92" s="619">
        <f>'1A'!C708</f>
        <v>0.328125</v>
      </c>
      <c r="D92" s="620">
        <f>'1A'!D708</f>
        <v>0.33174791914387602</v>
      </c>
      <c r="E92" s="619">
        <f>'1A'!E708</f>
        <v>0.21126760563380301</v>
      </c>
      <c r="F92" s="619">
        <f>'1A'!F708</f>
        <v>0.28767123287671198</v>
      </c>
      <c r="G92" s="620">
        <f>'1A'!G708</f>
        <v>0.31805157593123201</v>
      </c>
      <c r="H92" s="619">
        <f>'1A'!H708</f>
        <v>0</v>
      </c>
      <c r="I92" s="619">
        <f>'1A'!I708</f>
        <v>0</v>
      </c>
      <c r="J92" s="620">
        <f>'1A'!J708</f>
        <v>0</v>
      </c>
      <c r="K92" s="619">
        <f>'1A'!K708</f>
        <v>0</v>
      </c>
      <c r="L92" s="619">
        <f>'1A'!L708</f>
        <v>0</v>
      </c>
      <c r="M92" s="620">
        <f>'1A'!M708</f>
        <v>0</v>
      </c>
      <c r="N92" s="626" t="str">
        <f>'1A'!N708 &amp;""</f>
        <v/>
      </c>
      <c r="O92" s="622" t="s">
        <v>960</v>
      </c>
    </row>
    <row r="93" spans="1:15" x14ac:dyDescent="0.3">
      <c r="A93" s="582" t="s">
        <v>893</v>
      </c>
      <c r="B93" s="618">
        <f>'1A'!B709</f>
        <v>4.2253521126760597E-2</v>
      </c>
      <c r="C93" s="619">
        <f>'1A'!C709</f>
        <v>0.16562499999999999</v>
      </c>
      <c r="D93" s="620">
        <f>'1A'!D709</f>
        <v>0.191438763376932</v>
      </c>
      <c r="E93" s="619">
        <f>'1A'!E709</f>
        <v>4.2253521126760597E-2</v>
      </c>
      <c r="F93" s="619">
        <f>'1A'!F709</f>
        <v>9.5890410958904104E-2</v>
      </c>
      <c r="G93" s="620">
        <f>'1A'!G709</f>
        <v>0.14040114613180499</v>
      </c>
      <c r="H93" s="619">
        <f>'1A'!H709</f>
        <v>0</v>
      </c>
      <c r="I93" s="619">
        <f>'1A'!I709</f>
        <v>0</v>
      </c>
      <c r="J93" s="620">
        <f>'1A'!J709</f>
        <v>0</v>
      </c>
      <c r="K93" s="619">
        <f>'1A'!K709</f>
        <v>0</v>
      </c>
      <c r="L93" s="619">
        <f>'1A'!L709</f>
        <v>0</v>
      </c>
      <c r="M93" s="620">
        <f>'1A'!M709</f>
        <v>0</v>
      </c>
      <c r="N93" s="626" t="str">
        <f>'1A'!N709 &amp;""</f>
        <v/>
      </c>
      <c r="O93" s="622" t="s">
        <v>960</v>
      </c>
    </row>
    <row r="94" spans="1:15" x14ac:dyDescent="0.3">
      <c r="A94" s="222" t="s">
        <v>411</v>
      </c>
      <c r="B94" s="618">
        <f>'1A'!B710</f>
        <v>1.4084507042253501E-2</v>
      </c>
      <c r="C94" s="619">
        <f>'1A'!C710</f>
        <v>7.4999999999999997E-2</v>
      </c>
      <c r="D94" s="620">
        <f>'1A'!D710</f>
        <v>9.6313912009512503E-2</v>
      </c>
      <c r="E94" s="619">
        <f>'1A'!E710</f>
        <v>1.4084507042253501E-2</v>
      </c>
      <c r="F94" s="619">
        <f>'1A'!F710</f>
        <v>2.7397260273972601E-2</v>
      </c>
      <c r="G94" s="620">
        <f>'1A'!G710</f>
        <v>5.1575931232091698E-2</v>
      </c>
      <c r="H94" s="619">
        <f>'1A'!H710</f>
        <v>0</v>
      </c>
      <c r="I94" s="619">
        <f>'1A'!I710</f>
        <v>0</v>
      </c>
      <c r="J94" s="620">
        <f>'1A'!J710</f>
        <v>0</v>
      </c>
      <c r="K94" s="619">
        <f>'1A'!K710</f>
        <v>0</v>
      </c>
      <c r="L94" s="619">
        <f>'1A'!L710</f>
        <v>0</v>
      </c>
      <c r="M94" s="620">
        <f>'1A'!M710</f>
        <v>0</v>
      </c>
      <c r="N94" s="626" t="str">
        <f>'1A'!N710 &amp;""</f>
        <v/>
      </c>
      <c r="O94" s="622" t="s">
        <v>960</v>
      </c>
    </row>
    <row r="95" spans="1:15" x14ac:dyDescent="0.3">
      <c r="A95" s="593" t="s">
        <v>259</v>
      </c>
      <c r="B95" s="815">
        <f>'1A'!B711</f>
        <v>71</v>
      </c>
      <c r="C95" s="816">
        <f>'1A'!C711</f>
        <v>320</v>
      </c>
      <c r="D95" s="817">
        <f>'1A'!D711</f>
        <v>841</v>
      </c>
      <c r="E95" s="815">
        <f>'1A'!E711</f>
        <v>71</v>
      </c>
      <c r="F95" s="816">
        <f>'1A'!F711</f>
        <v>146</v>
      </c>
      <c r="G95" s="817">
        <f>'1A'!G711</f>
        <v>349</v>
      </c>
      <c r="H95" s="816">
        <f>'1A'!H711</f>
        <v>0</v>
      </c>
      <c r="I95" s="816">
        <f>'1A'!I711</f>
        <v>0</v>
      </c>
      <c r="J95" s="817">
        <f>'1A'!J711</f>
        <v>0</v>
      </c>
      <c r="K95" s="816">
        <f>'1A'!K711</f>
        <v>0</v>
      </c>
      <c r="L95" s="816">
        <f>'1A'!L711</f>
        <v>0</v>
      </c>
      <c r="M95" s="817">
        <f>'1A'!M711</f>
        <v>0</v>
      </c>
      <c r="N95" s="626" t="str">
        <f>'1A'!N711 &amp;""</f>
        <v/>
      </c>
      <c r="O95" s="622" t="s">
        <v>960</v>
      </c>
    </row>
    <row r="96" spans="1:15" x14ac:dyDescent="0.3">
      <c r="A96" s="583" t="s">
        <v>194</v>
      </c>
      <c r="B96" s="584">
        <f>'1A'!B712</f>
        <v>3.9859154929577501</v>
      </c>
      <c r="C96" s="585">
        <f>'1A'!C712</f>
        <v>3.265625</v>
      </c>
      <c r="D96" s="586">
        <f>'1A'!D712</f>
        <v>3.1022592152199802</v>
      </c>
      <c r="E96" s="584">
        <f>'1A'!E712</f>
        <v>3.9859154929577501</v>
      </c>
      <c r="F96" s="585">
        <f>'1A'!F712</f>
        <v>3.68493150684932</v>
      </c>
      <c r="G96" s="586">
        <f>'1A'!G712</f>
        <v>3.41547277936963</v>
      </c>
      <c r="H96" s="585">
        <f>'1A'!H712</f>
        <v>0</v>
      </c>
      <c r="I96" s="585">
        <f>'1A'!I712</f>
        <v>0</v>
      </c>
      <c r="J96" s="586">
        <f>'1A'!J712</f>
        <v>0</v>
      </c>
      <c r="K96" s="585">
        <f>'1A'!K712</f>
        <v>0</v>
      </c>
      <c r="L96" s="585">
        <f>'1A'!L712</f>
        <v>0</v>
      </c>
      <c r="M96" s="586">
        <f>'1A'!M712</f>
        <v>0</v>
      </c>
      <c r="N96" s="626" t="str">
        <f>'1A'!N712 &amp;""</f>
        <v/>
      </c>
      <c r="O96" s="622" t="s">
        <v>960</v>
      </c>
    </row>
    <row r="97" spans="1:15" x14ac:dyDescent="0.3">
      <c r="A97" s="583" t="s">
        <v>174</v>
      </c>
      <c r="B97" s="584">
        <f>'1A'!B713</f>
        <v>0.91796292714558003</v>
      </c>
      <c r="C97" s="585">
        <f>'1A'!C713</f>
        <v>1.1315119784459999</v>
      </c>
      <c r="D97" s="586">
        <f>'1A'!D713</f>
        <v>1.12504270156582</v>
      </c>
      <c r="E97" s="584">
        <f>'1A'!E713</f>
        <v>0.91796292714558003</v>
      </c>
      <c r="F97" s="585">
        <f>'1A'!F713</f>
        <v>1.03559694367987</v>
      </c>
      <c r="G97" s="586">
        <f>'1A'!G713</f>
        <v>1.0837838766814201</v>
      </c>
      <c r="H97" s="585">
        <f>'1A'!H713</f>
        <v>0</v>
      </c>
      <c r="I97" s="585">
        <f>'1A'!I713</f>
        <v>0</v>
      </c>
      <c r="J97" s="586">
        <f>'1A'!J713</f>
        <v>0</v>
      </c>
      <c r="K97" s="585">
        <f>'1A'!K713</f>
        <v>0</v>
      </c>
      <c r="L97" s="585">
        <f>'1A'!L713</f>
        <v>0</v>
      </c>
      <c r="M97" s="586">
        <f>'1A'!M713</f>
        <v>0</v>
      </c>
      <c r="N97" s="626" t="str">
        <f>'1A'!N713 &amp;""</f>
        <v/>
      </c>
      <c r="O97" s="622" t="s">
        <v>960</v>
      </c>
    </row>
    <row r="98" spans="1:15" x14ac:dyDescent="0.3">
      <c r="A98" s="583" t="s">
        <v>260</v>
      </c>
      <c r="B98" s="630" t="str">
        <f>'1A'!B714</f>
        <v>-</v>
      </c>
      <c r="C98" s="631" t="str">
        <f>'1A'!C714</f>
        <v>***</v>
      </c>
      <c r="D98" s="632" t="str">
        <f>'1A'!D714</f>
        <v>***</v>
      </c>
      <c r="E98" s="630" t="str">
        <f>'1A'!E714</f>
        <v>-</v>
      </c>
      <c r="F98" s="631" t="str">
        <f>'1A'!F714</f>
        <v>*</v>
      </c>
      <c r="G98" s="632" t="str">
        <f>'1A'!G714</f>
        <v>***</v>
      </c>
      <c r="H98" s="631">
        <f>'1A'!H714</f>
        <v>0</v>
      </c>
      <c r="I98" s="631">
        <f>'1A'!I714</f>
        <v>0</v>
      </c>
      <c r="J98" s="632">
        <f>'1A'!J714</f>
        <v>0</v>
      </c>
      <c r="K98" s="631">
        <f>'1A'!K714</f>
        <v>0</v>
      </c>
      <c r="L98" s="631">
        <f>'1A'!L714</f>
        <v>0</v>
      </c>
      <c r="M98" s="632">
        <f>'1A'!M714</f>
        <v>0</v>
      </c>
      <c r="N98" s="626" t="str">
        <f>'1A'!N714 &amp;""</f>
        <v/>
      </c>
      <c r="O98" s="622" t="s">
        <v>960</v>
      </c>
    </row>
    <row r="99" spans="1:15" x14ac:dyDescent="0.3">
      <c r="A99" s="587" t="s">
        <v>173</v>
      </c>
      <c r="B99" s="633" t="str">
        <f>'1A'!B715</f>
        <v>-</v>
      </c>
      <c r="C99" s="589">
        <f>'1A'!C715</f>
        <v>0.63657345806182741</v>
      </c>
      <c r="D99" s="590">
        <f>'1A'!D715</f>
        <v>0.78544243388087265</v>
      </c>
      <c r="E99" s="633" t="str">
        <f>'1A'!E715</f>
        <v>-</v>
      </c>
      <c r="F99" s="589">
        <f>'1A'!F715</f>
        <v>0.29063815603676796</v>
      </c>
      <c r="G99" s="590">
        <f>'1A'!G715</f>
        <v>0.52634360582557604</v>
      </c>
      <c r="H99" s="589">
        <f>'1A'!H715</f>
        <v>0</v>
      </c>
      <c r="I99" s="589">
        <f>'1A'!I715</f>
        <v>0</v>
      </c>
      <c r="J99" s="590">
        <f>'1A'!J715</f>
        <v>0</v>
      </c>
      <c r="K99" s="589">
        <f>'1A'!K715</f>
        <v>0</v>
      </c>
      <c r="L99" s="589">
        <f>'1A'!L715</f>
        <v>0</v>
      </c>
      <c r="M99" s="590">
        <f>'1A'!M715</f>
        <v>0</v>
      </c>
      <c r="N99" s="627" t="str">
        <f>'1A'!N715 &amp;""</f>
        <v/>
      </c>
      <c r="O99" s="622" t="s">
        <v>960</v>
      </c>
    </row>
    <row r="100" spans="1:15" ht="26" x14ac:dyDescent="0.3">
      <c r="A100" s="573" t="s">
        <v>895</v>
      </c>
      <c r="B100" s="615">
        <f>'1A'!B716</f>
        <v>0.188405797101449</v>
      </c>
      <c r="C100" s="623">
        <f>'1A'!C716</f>
        <v>9.4674556213017694E-2</v>
      </c>
      <c r="D100" s="617">
        <f>'1A'!D716</f>
        <v>9.3641618497109794E-2</v>
      </c>
      <c r="E100" s="623">
        <f>'1A'!E716</f>
        <v>0.188405797101449</v>
      </c>
      <c r="F100" s="623">
        <f>'1A'!F716</f>
        <v>0.15436241610738299</v>
      </c>
      <c r="G100" s="617">
        <f>'1A'!G716</f>
        <v>0.13636363636363599</v>
      </c>
      <c r="H100" s="623">
        <f>'1A'!H716</f>
        <v>0</v>
      </c>
      <c r="I100" s="623">
        <f>'1A'!I716</f>
        <v>0</v>
      </c>
      <c r="J100" s="617">
        <f>'1A'!J716</f>
        <v>0</v>
      </c>
      <c r="K100" s="623">
        <f>'1A'!K716</f>
        <v>0</v>
      </c>
      <c r="L100" s="623">
        <f>'1A'!L716</f>
        <v>0</v>
      </c>
      <c r="M100" s="617">
        <f>'1A'!M716</f>
        <v>0</v>
      </c>
      <c r="N100" s="625" t="str">
        <f>'1A'!N716 &amp;""</f>
        <v/>
      </c>
      <c r="O100" s="622" t="s">
        <v>960</v>
      </c>
    </row>
    <row r="101" spans="1:15" x14ac:dyDescent="0.3">
      <c r="A101" s="222" t="s">
        <v>96</v>
      </c>
      <c r="B101" s="618">
        <f>'1A'!B717</f>
        <v>0.24637681159420299</v>
      </c>
      <c r="C101" s="619">
        <f>'1A'!C717</f>
        <v>0.18047337278106501</v>
      </c>
      <c r="D101" s="620">
        <f>'1A'!D717</f>
        <v>0.160693641618497</v>
      </c>
      <c r="E101" s="619">
        <f>'1A'!E717</f>
        <v>0.24637681159420299</v>
      </c>
      <c r="F101" s="619">
        <f>'1A'!F717</f>
        <v>0.24832214765100699</v>
      </c>
      <c r="G101" s="620">
        <f>'1A'!G717</f>
        <v>0.201704545454545</v>
      </c>
      <c r="H101" s="619">
        <f>'1A'!H717</f>
        <v>0</v>
      </c>
      <c r="I101" s="619">
        <f>'1A'!I717</f>
        <v>0</v>
      </c>
      <c r="J101" s="620">
        <f>'1A'!J717</f>
        <v>0</v>
      </c>
      <c r="K101" s="619">
        <f>'1A'!K717</f>
        <v>0</v>
      </c>
      <c r="L101" s="619">
        <f>'1A'!L717</f>
        <v>0</v>
      </c>
      <c r="M101" s="620">
        <f>'1A'!M717</f>
        <v>0</v>
      </c>
      <c r="N101" s="626" t="str">
        <f>'1A'!N717 &amp;""</f>
        <v/>
      </c>
      <c r="O101" s="622" t="s">
        <v>960</v>
      </c>
    </row>
    <row r="102" spans="1:15" x14ac:dyDescent="0.3">
      <c r="A102" s="582" t="s">
        <v>892</v>
      </c>
      <c r="B102" s="618">
        <f>'1A'!B718</f>
        <v>0.24637681159420299</v>
      </c>
      <c r="C102" s="619">
        <f>'1A'!C718</f>
        <v>0.27218934911242598</v>
      </c>
      <c r="D102" s="620">
        <f>'1A'!D718</f>
        <v>0.24046242774566501</v>
      </c>
      <c r="E102" s="619">
        <f>'1A'!E718</f>
        <v>0.24637681159420299</v>
      </c>
      <c r="F102" s="619">
        <f>'1A'!F718</f>
        <v>0.28187919463087202</v>
      </c>
      <c r="G102" s="620">
        <f>'1A'!G718</f>
        <v>0.28125</v>
      </c>
      <c r="H102" s="619">
        <f>'1A'!H718</f>
        <v>0</v>
      </c>
      <c r="I102" s="619">
        <f>'1A'!I718</f>
        <v>0</v>
      </c>
      <c r="J102" s="620">
        <f>'1A'!J718</f>
        <v>0</v>
      </c>
      <c r="K102" s="619">
        <f>'1A'!K718</f>
        <v>0</v>
      </c>
      <c r="L102" s="619">
        <f>'1A'!L718</f>
        <v>0</v>
      </c>
      <c r="M102" s="620">
        <f>'1A'!M718</f>
        <v>0</v>
      </c>
      <c r="N102" s="626" t="str">
        <f>'1A'!N718 &amp;""</f>
        <v/>
      </c>
      <c r="O102" s="622" t="s">
        <v>960</v>
      </c>
    </row>
    <row r="103" spans="1:15" x14ac:dyDescent="0.3">
      <c r="A103" s="582" t="s">
        <v>893</v>
      </c>
      <c r="B103" s="618">
        <f>'1A'!B719</f>
        <v>0.101449275362319</v>
      </c>
      <c r="C103" s="619">
        <f>'1A'!C719</f>
        <v>0.230769230769231</v>
      </c>
      <c r="D103" s="620">
        <f>'1A'!D719</f>
        <v>0.24046242774566501</v>
      </c>
      <c r="E103" s="619">
        <f>'1A'!E719</f>
        <v>0.101449275362319</v>
      </c>
      <c r="F103" s="619">
        <f>'1A'!F719</f>
        <v>0.14093959731543601</v>
      </c>
      <c r="G103" s="620">
        <f>'1A'!G719</f>
        <v>0.15625</v>
      </c>
      <c r="H103" s="619">
        <f>'1A'!H719</f>
        <v>0</v>
      </c>
      <c r="I103" s="619">
        <f>'1A'!I719</f>
        <v>0</v>
      </c>
      <c r="J103" s="620">
        <f>'1A'!J719</f>
        <v>0</v>
      </c>
      <c r="K103" s="619">
        <f>'1A'!K719</f>
        <v>0</v>
      </c>
      <c r="L103" s="619">
        <f>'1A'!L719</f>
        <v>0</v>
      </c>
      <c r="M103" s="620">
        <f>'1A'!M719</f>
        <v>0</v>
      </c>
      <c r="N103" s="626" t="str">
        <f>'1A'!N719 &amp;""</f>
        <v/>
      </c>
      <c r="O103" s="622" t="s">
        <v>960</v>
      </c>
    </row>
    <row r="104" spans="1:15" x14ac:dyDescent="0.3">
      <c r="A104" s="222" t="s">
        <v>411</v>
      </c>
      <c r="B104" s="618">
        <f>'1A'!B720</f>
        <v>0.217391304347826</v>
      </c>
      <c r="C104" s="619">
        <f>'1A'!C720</f>
        <v>0.22189349112425999</v>
      </c>
      <c r="D104" s="620">
        <f>'1A'!D720</f>
        <v>0.26473988439306401</v>
      </c>
      <c r="E104" s="619">
        <f>'1A'!E720</f>
        <v>0.217391304347826</v>
      </c>
      <c r="F104" s="619">
        <f>'1A'!F720</f>
        <v>0.17449664429530201</v>
      </c>
      <c r="G104" s="620">
        <f>'1A'!G720</f>
        <v>0.22443181818181801</v>
      </c>
      <c r="H104" s="619">
        <f>'1A'!H720</f>
        <v>0</v>
      </c>
      <c r="I104" s="619">
        <f>'1A'!I720</f>
        <v>0</v>
      </c>
      <c r="J104" s="620">
        <f>'1A'!J720</f>
        <v>0</v>
      </c>
      <c r="K104" s="619">
        <f>'1A'!K720</f>
        <v>0</v>
      </c>
      <c r="L104" s="619">
        <f>'1A'!L720</f>
        <v>0</v>
      </c>
      <c r="M104" s="620">
        <f>'1A'!M720</f>
        <v>0</v>
      </c>
      <c r="N104" s="626" t="str">
        <f>'1A'!N720 &amp;""</f>
        <v/>
      </c>
      <c r="O104" s="622" t="s">
        <v>960</v>
      </c>
    </row>
    <row r="105" spans="1:15" x14ac:dyDescent="0.3">
      <c r="A105" s="593" t="s">
        <v>259</v>
      </c>
      <c r="B105" s="815">
        <f>'1A'!B721</f>
        <v>69</v>
      </c>
      <c r="C105" s="816">
        <f>'1A'!C721</f>
        <v>338</v>
      </c>
      <c r="D105" s="817">
        <f>'1A'!D721</f>
        <v>865</v>
      </c>
      <c r="E105" s="815">
        <f>'1A'!E721</f>
        <v>69</v>
      </c>
      <c r="F105" s="816">
        <f>'1A'!F721</f>
        <v>149</v>
      </c>
      <c r="G105" s="817">
        <f>'1A'!G721</f>
        <v>352</v>
      </c>
      <c r="H105" s="816">
        <f>'1A'!H721</f>
        <v>0</v>
      </c>
      <c r="I105" s="816">
        <f>'1A'!I721</f>
        <v>0</v>
      </c>
      <c r="J105" s="817">
        <f>'1A'!J721</f>
        <v>0</v>
      </c>
      <c r="K105" s="816">
        <f>'1A'!K721</f>
        <v>0</v>
      </c>
      <c r="L105" s="816">
        <f>'1A'!L721</f>
        <v>0</v>
      </c>
      <c r="M105" s="817">
        <f>'1A'!M721</f>
        <v>0</v>
      </c>
      <c r="N105" s="626" t="str">
        <f>'1A'!N721 &amp;""</f>
        <v/>
      </c>
      <c r="O105" s="622" t="s">
        <v>960</v>
      </c>
    </row>
    <row r="106" spans="1:15" x14ac:dyDescent="0.3">
      <c r="A106" s="583" t="s">
        <v>194</v>
      </c>
      <c r="B106" s="584">
        <f>'1A'!B722</f>
        <v>3.0869565217391299</v>
      </c>
      <c r="C106" s="585">
        <f>'1A'!C722</f>
        <v>2.6952662721893499</v>
      </c>
      <c r="D106" s="586">
        <f>'1A'!D722</f>
        <v>2.5780346820809199</v>
      </c>
      <c r="E106" s="584">
        <f>'1A'!E722</f>
        <v>3.0869565217391299</v>
      </c>
      <c r="F106" s="585">
        <f>'1A'!F722</f>
        <v>3.0671140939597299</v>
      </c>
      <c r="G106" s="586">
        <f>'1A'!G722</f>
        <v>2.8693181818181799</v>
      </c>
      <c r="H106" s="585">
        <f>'1A'!H722</f>
        <v>0</v>
      </c>
      <c r="I106" s="585">
        <f>'1A'!I722</f>
        <v>0</v>
      </c>
      <c r="J106" s="586">
        <f>'1A'!J722</f>
        <v>0</v>
      </c>
      <c r="K106" s="585">
        <f>'1A'!K722</f>
        <v>0</v>
      </c>
      <c r="L106" s="585">
        <f>'1A'!L722</f>
        <v>0</v>
      </c>
      <c r="M106" s="586">
        <f>'1A'!M722</f>
        <v>0</v>
      </c>
      <c r="N106" s="626" t="str">
        <f>'1A'!N722 &amp;""</f>
        <v/>
      </c>
      <c r="O106" s="622" t="s">
        <v>960</v>
      </c>
    </row>
    <row r="107" spans="1:15" x14ac:dyDescent="0.3">
      <c r="A107" s="583" t="s">
        <v>174</v>
      </c>
      <c r="B107" s="584">
        <f>'1A'!B723</f>
        <v>1.4114982698285199</v>
      </c>
      <c r="C107" s="585">
        <f>'1A'!C723</f>
        <v>1.26069599028763</v>
      </c>
      <c r="D107" s="586">
        <f>'1A'!D723</f>
        <v>1.2878450000547901</v>
      </c>
      <c r="E107" s="584">
        <f>'1A'!E723</f>
        <v>1.4114982698285199</v>
      </c>
      <c r="F107" s="585">
        <f>'1A'!F723</f>
        <v>1.3083124550878</v>
      </c>
      <c r="G107" s="586">
        <f>'1A'!G723</f>
        <v>1.3375879089395999</v>
      </c>
      <c r="H107" s="585">
        <f>'1A'!H723</f>
        <v>0</v>
      </c>
      <c r="I107" s="585">
        <f>'1A'!I723</f>
        <v>0</v>
      </c>
      <c r="J107" s="586">
        <f>'1A'!J723</f>
        <v>0</v>
      </c>
      <c r="K107" s="585">
        <f>'1A'!K723</f>
        <v>0</v>
      </c>
      <c r="L107" s="585">
        <f>'1A'!L723</f>
        <v>0</v>
      </c>
      <c r="M107" s="586">
        <f>'1A'!M723</f>
        <v>0</v>
      </c>
      <c r="N107" s="626" t="str">
        <f>'1A'!N723 &amp;""</f>
        <v/>
      </c>
      <c r="O107" s="622" t="s">
        <v>960</v>
      </c>
    </row>
    <row r="108" spans="1:15" x14ac:dyDescent="0.3">
      <c r="A108" s="583" t="s">
        <v>260</v>
      </c>
      <c r="B108" s="630" t="str">
        <f>'1A'!B724</f>
        <v>-</v>
      </c>
      <c r="C108" s="631" t="str">
        <f>'1A'!C724</f>
        <v>*</v>
      </c>
      <c r="D108" s="632" t="str">
        <f>'1A'!D724</f>
        <v>**</v>
      </c>
      <c r="E108" s="630" t="str">
        <f>'1A'!E724</f>
        <v>-</v>
      </c>
      <c r="F108" s="631" t="str">
        <f>'1A'!F724</f>
        <v xml:space="preserve"> </v>
      </c>
      <c r="G108" s="632" t="str">
        <f>'1A'!G724</f>
        <v xml:space="preserve"> </v>
      </c>
      <c r="H108" s="631">
        <f>'1A'!H724</f>
        <v>0</v>
      </c>
      <c r="I108" s="631">
        <f>'1A'!I724</f>
        <v>0</v>
      </c>
      <c r="J108" s="632">
        <f>'1A'!J724</f>
        <v>0</v>
      </c>
      <c r="K108" s="631">
        <f>'1A'!K724</f>
        <v>0</v>
      </c>
      <c r="L108" s="631">
        <f>'1A'!L724</f>
        <v>0</v>
      </c>
      <c r="M108" s="632">
        <f>'1A'!M724</f>
        <v>0</v>
      </c>
      <c r="N108" s="626" t="str">
        <f>'1A'!N724 &amp;""</f>
        <v/>
      </c>
      <c r="O108" s="622" t="s">
        <v>960</v>
      </c>
    </row>
    <row r="109" spans="1:15" x14ac:dyDescent="0.3">
      <c r="A109" s="587" t="s">
        <v>173</v>
      </c>
      <c r="B109" s="633" t="str">
        <f>'1A'!B725</f>
        <v>-</v>
      </c>
      <c r="C109" s="589">
        <f>'1A'!C725</f>
        <v>0.31069365855634651</v>
      </c>
      <c r="D109" s="590">
        <f>'1A'!D725</f>
        <v>0.39517320767371727</v>
      </c>
      <c r="E109" s="633" t="str">
        <f>'1A'!E725</f>
        <v>-</v>
      </c>
      <c r="F109" s="589">
        <f>'1A'!F725</f>
        <v>1.5166428862032372E-2</v>
      </c>
      <c r="G109" s="590">
        <f>'1A'!G725</f>
        <v>0.16270955984753727</v>
      </c>
      <c r="H109" s="589">
        <f>'1A'!H725</f>
        <v>0</v>
      </c>
      <c r="I109" s="589">
        <f>'1A'!I725</f>
        <v>0</v>
      </c>
      <c r="J109" s="590">
        <f>'1A'!J725</f>
        <v>0</v>
      </c>
      <c r="K109" s="589">
        <f>'1A'!K725</f>
        <v>0</v>
      </c>
      <c r="L109" s="589">
        <f>'1A'!L725</f>
        <v>0</v>
      </c>
      <c r="M109" s="590">
        <f>'1A'!M725</f>
        <v>0</v>
      </c>
      <c r="N109" s="627" t="str">
        <f>'1A'!N725 &amp;""</f>
        <v/>
      </c>
      <c r="O109" s="622" t="s">
        <v>960</v>
      </c>
    </row>
    <row r="110" spans="1:15" ht="26" x14ac:dyDescent="0.3">
      <c r="A110" s="573" t="s">
        <v>896</v>
      </c>
      <c r="B110" s="615">
        <f>'1A'!B726</f>
        <v>0.16129032258064499</v>
      </c>
      <c r="C110" s="623">
        <f>'1A'!C726</f>
        <v>0.141342756183746</v>
      </c>
      <c r="D110" s="617">
        <f>'1A'!D726</f>
        <v>0.13106159895150701</v>
      </c>
      <c r="E110" s="623">
        <f>'1A'!E726</f>
        <v>0.16129032258064499</v>
      </c>
      <c r="F110" s="623">
        <f>'1A'!F726</f>
        <v>0.20588235294117599</v>
      </c>
      <c r="G110" s="617">
        <f>'1A'!G726</f>
        <v>0.163636363636364</v>
      </c>
      <c r="H110" s="623">
        <f>'1A'!H726</f>
        <v>0</v>
      </c>
      <c r="I110" s="623">
        <f>'1A'!I726</f>
        <v>0</v>
      </c>
      <c r="J110" s="617">
        <f>'1A'!J726</f>
        <v>0</v>
      </c>
      <c r="K110" s="623">
        <f>'1A'!K726</f>
        <v>0</v>
      </c>
      <c r="L110" s="623">
        <f>'1A'!L726</f>
        <v>0</v>
      </c>
      <c r="M110" s="617">
        <f>'1A'!M726</f>
        <v>0</v>
      </c>
      <c r="N110" s="625" t="str">
        <f>'1A'!N726 &amp;""</f>
        <v/>
      </c>
      <c r="O110" s="622" t="s">
        <v>960</v>
      </c>
    </row>
    <row r="111" spans="1:15" x14ac:dyDescent="0.3">
      <c r="A111" s="222" t="s">
        <v>96</v>
      </c>
      <c r="B111" s="618">
        <f>'1A'!B727</f>
        <v>0.35483870967741898</v>
      </c>
      <c r="C111" s="619">
        <f>'1A'!C727</f>
        <v>0.300353356890459</v>
      </c>
      <c r="D111" s="620">
        <f>'1A'!D727</f>
        <v>0.30013106159895198</v>
      </c>
      <c r="E111" s="619">
        <f>'1A'!E727</f>
        <v>0.35483870967741898</v>
      </c>
      <c r="F111" s="619">
        <f>'1A'!F727</f>
        <v>0.35294117647058798</v>
      </c>
      <c r="G111" s="620">
        <f>'1A'!G727</f>
        <v>0.32727272727272699</v>
      </c>
      <c r="H111" s="619">
        <f>'1A'!H727</f>
        <v>0</v>
      </c>
      <c r="I111" s="619">
        <f>'1A'!I727</f>
        <v>0</v>
      </c>
      <c r="J111" s="620">
        <f>'1A'!J727</f>
        <v>0</v>
      </c>
      <c r="K111" s="619">
        <f>'1A'!K727</f>
        <v>0</v>
      </c>
      <c r="L111" s="619">
        <f>'1A'!L727</f>
        <v>0</v>
      </c>
      <c r="M111" s="620">
        <f>'1A'!M727</f>
        <v>0</v>
      </c>
      <c r="N111" s="626" t="str">
        <f>'1A'!N727 &amp;""</f>
        <v/>
      </c>
      <c r="O111" s="622" t="s">
        <v>960</v>
      </c>
    </row>
    <row r="112" spans="1:15" x14ac:dyDescent="0.3">
      <c r="A112" s="582" t="s">
        <v>892</v>
      </c>
      <c r="B112" s="618">
        <f>'1A'!B728</f>
        <v>0.30645161290322598</v>
      </c>
      <c r="C112" s="619">
        <f>'1A'!C728</f>
        <v>0.395759717314488</v>
      </c>
      <c r="D112" s="620">
        <f>'1A'!D728</f>
        <v>0.39842726081258201</v>
      </c>
      <c r="E112" s="619">
        <f>'1A'!E728</f>
        <v>0.30645161290322598</v>
      </c>
      <c r="F112" s="619">
        <f>'1A'!F728</f>
        <v>0.33823529411764702</v>
      </c>
      <c r="G112" s="620">
        <f>'1A'!G728</f>
        <v>0.36666666666666697</v>
      </c>
      <c r="H112" s="619">
        <f>'1A'!H728</f>
        <v>0</v>
      </c>
      <c r="I112" s="619">
        <f>'1A'!I728</f>
        <v>0</v>
      </c>
      <c r="J112" s="620">
        <f>'1A'!J728</f>
        <v>0</v>
      </c>
      <c r="K112" s="619">
        <f>'1A'!K728</f>
        <v>0</v>
      </c>
      <c r="L112" s="619">
        <f>'1A'!L728</f>
        <v>0</v>
      </c>
      <c r="M112" s="620">
        <f>'1A'!M728</f>
        <v>0</v>
      </c>
      <c r="N112" s="626" t="str">
        <f>'1A'!N728 &amp;""</f>
        <v/>
      </c>
      <c r="O112" s="622" t="s">
        <v>960</v>
      </c>
    </row>
    <row r="113" spans="1:15" x14ac:dyDescent="0.3">
      <c r="A113" s="582" t="s">
        <v>893</v>
      </c>
      <c r="B113" s="618">
        <f>'1A'!B729</f>
        <v>0.14516129032258099</v>
      </c>
      <c r="C113" s="619">
        <f>'1A'!C729</f>
        <v>9.1872791519434602E-2</v>
      </c>
      <c r="D113" s="620">
        <f>'1A'!D729</f>
        <v>9.9606815203145502E-2</v>
      </c>
      <c r="E113" s="619">
        <f>'1A'!E729</f>
        <v>0.14516129032258099</v>
      </c>
      <c r="F113" s="619">
        <f>'1A'!F729</f>
        <v>7.3529411764705899E-2</v>
      </c>
      <c r="G113" s="620">
        <f>'1A'!G729</f>
        <v>8.1818181818181804E-2</v>
      </c>
      <c r="H113" s="619">
        <f>'1A'!H729</f>
        <v>0</v>
      </c>
      <c r="I113" s="619">
        <f>'1A'!I729</f>
        <v>0</v>
      </c>
      <c r="J113" s="620">
        <f>'1A'!J729</f>
        <v>0</v>
      </c>
      <c r="K113" s="619">
        <f>'1A'!K729</f>
        <v>0</v>
      </c>
      <c r="L113" s="619">
        <f>'1A'!L729</f>
        <v>0</v>
      </c>
      <c r="M113" s="620">
        <f>'1A'!M729</f>
        <v>0</v>
      </c>
      <c r="N113" s="626" t="str">
        <f>'1A'!N729 &amp;""</f>
        <v/>
      </c>
      <c r="O113" s="622" t="s">
        <v>960</v>
      </c>
    </row>
    <row r="114" spans="1:15" x14ac:dyDescent="0.3">
      <c r="A114" s="222" t="s">
        <v>411</v>
      </c>
      <c r="B114" s="618">
        <f>'1A'!B730</f>
        <v>3.2258064516128997E-2</v>
      </c>
      <c r="C114" s="619">
        <f>'1A'!C730</f>
        <v>7.0671378091872794E-2</v>
      </c>
      <c r="D114" s="620">
        <f>'1A'!D730</f>
        <v>7.0773263433813904E-2</v>
      </c>
      <c r="E114" s="619">
        <f>'1A'!E730</f>
        <v>3.2258064516128997E-2</v>
      </c>
      <c r="F114" s="619">
        <f>'1A'!F730</f>
        <v>2.94117647058823E-2</v>
      </c>
      <c r="G114" s="620">
        <f>'1A'!G730</f>
        <v>6.0606060606060601E-2</v>
      </c>
      <c r="H114" s="619">
        <f>'1A'!H730</f>
        <v>0</v>
      </c>
      <c r="I114" s="619">
        <f>'1A'!I730</f>
        <v>0</v>
      </c>
      <c r="J114" s="620">
        <f>'1A'!J730</f>
        <v>0</v>
      </c>
      <c r="K114" s="619">
        <f>'1A'!K730</f>
        <v>0</v>
      </c>
      <c r="L114" s="619">
        <f>'1A'!L730</f>
        <v>0</v>
      </c>
      <c r="M114" s="620">
        <f>'1A'!M730</f>
        <v>0</v>
      </c>
      <c r="N114" s="626" t="str">
        <f>'1A'!N730 &amp;""</f>
        <v/>
      </c>
      <c r="O114" s="622" t="s">
        <v>960</v>
      </c>
    </row>
    <row r="115" spans="1:15" x14ac:dyDescent="0.3">
      <c r="A115" s="593" t="s">
        <v>259</v>
      </c>
      <c r="B115" s="815">
        <f>'1A'!B731</f>
        <v>62</v>
      </c>
      <c r="C115" s="816">
        <f>'1A'!C731</f>
        <v>283</v>
      </c>
      <c r="D115" s="817">
        <f>'1A'!D731</f>
        <v>763</v>
      </c>
      <c r="E115" s="815">
        <f>'1A'!E731</f>
        <v>62</v>
      </c>
      <c r="F115" s="816">
        <f>'1A'!F731</f>
        <v>136</v>
      </c>
      <c r="G115" s="817">
        <f>'1A'!G731</f>
        <v>330</v>
      </c>
      <c r="H115" s="816">
        <f>'1A'!H731</f>
        <v>0</v>
      </c>
      <c r="I115" s="816">
        <f>'1A'!I731</f>
        <v>0</v>
      </c>
      <c r="J115" s="817">
        <f>'1A'!J731</f>
        <v>0</v>
      </c>
      <c r="K115" s="816">
        <f>'1A'!K731</f>
        <v>0</v>
      </c>
      <c r="L115" s="816">
        <f>'1A'!L731</f>
        <v>0</v>
      </c>
      <c r="M115" s="817">
        <f>'1A'!M731</f>
        <v>0</v>
      </c>
      <c r="N115" s="626" t="str">
        <f>'1A'!N731 &amp;""</f>
        <v/>
      </c>
      <c r="O115" s="622" t="s">
        <v>960</v>
      </c>
    </row>
    <row r="116" spans="1:15" x14ac:dyDescent="0.3">
      <c r="A116" s="583" t="s">
        <v>194</v>
      </c>
      <c r="B116" s="584">
        <f>'1A'!B732</f>
        <v>3.4677419354838701</v>
      </c>
      <c r="C116" s="585">
        <f>'1A'!C732</f>
        <v>3.3498233215547701</v>
      </c>
      <c r="D116" s="586">
        <f>'1A'!D732</f>
        <v>3.3211009174311901</v>
      </c>
      <c r="E116" s="584">
        <f>'1A'!E732</f>
        <v>3.4677419354838701</v>
      </c>
      <c r="F116" s="585">
        <f>'1A'!F732</f>
        <v>3.6323529411764701</v>
      </c>
      <c r="G116" s="586">
        <f>'1A'!G732</f>
        <v>3.4515151515151499</v>
      </c>
      <c r="H116" s="585">
        <f>'1A'!H732</f>
        <v>0</v>
      </c>
      <c r="I116" s="585">
        <f>'1A'!I732</f>
        <v>0</v>
      </c>
      <c r="J116" s="586">
        <f>'1A'!J732</f>
        <v>0</v>
      </c>
      <c r="K116" s="585">
        <f>'1A'!K732</f>
        <v>0</v>
      </c>
      <c r="L116" s="585">
        <f>'1A'!L732</f>
        <v>0</v>
      </c>
      <c r="M116" s="586">
        <f>'1A'!M732</f>
        <v>0</v>
      </c>
      <c r="N116" s="626" t="str">
        <f>'1A'!N732 &amp;""</f>
        <v/>
      </c>
      <c r="O116" s="622" t="s">
        <v>960</v>
      </c>
    </row>
    <row r="117" spans="1:15" x14ac:dyDescent="0.3">
      <c r="A117" s="583" t="s">
        <v>174</v>
      </c>
      <c r="B117" s="584">
        <f>'1A'!B733</f>
        <v>1.0357185188764999</v>
      </c>
      <c r="C117" s="585">
        <f>'1A'!C733</f>
        <v>1.0591839009586199</v>
      </c>
      <c r="D117" s="586">
        <f>'1A'!D733</f>
        <v>1.05138970353525</v>
      </c>
      <c r="E117" s="584">
        <f>'1A'!E733</f>
        <v>1.0357185188764999</v>
      </c>
      <c r="F117" s="585">
        <f>'1A'!F733</f>
        <v>0.98739330247326595</v>
      </c>
      <c r="G117" s="586">
        <f>'1A'!G733</f>
        <v>1.0514489097431801</v>
      </c>
      <c r="H117" s="585">
        <f>'1A'!H733</f>
        <v>0</v>
      </c>
      <c r="I117" s="585">
        <f>'1A'!I733</f>
        <v>0</v>
      </c>
      <c r="J117" s="586">
        <f>'1A'!J733</f>
        <v>0</v>
      </c>
      <c r="K117" s="585">
        <f>'1A'!K733</f>
        <v>0</v>
      </c>
      <c r="L117" s="585">
        <f>'1A'!L733</f>
        <v>0</v>
      </c>
      <c r="M117" s="586">
        <f>'1A'!M733</f>
        <v>0</v>
      </c>
      <c r="N117" s="626" t="str">
        <f>'1A'!N733 &amp;""</f>
        <v/>
      </c>
      <c r="O117" s="622" t="s">
        <v>960</v>
      </c>
    </row>
    <row r="118" spans="1:15" x14ac:dyDescent="0.3">
      <c r="A118" s="583" t="s">
        <v>260</v>
      </c>
      <c r="B118" s="630" t="str">
        <f>'1A'!B734</f>
        <v>-</v>
      </c>
      <c r="C118" s="631" t="str">
        <f>'1A'!C734</f>
        <v xml:space="preserve"> </v>
      </c>
      <c r="D118" s="632" t="str">
        <f>'1A'!D734</f>
        <v xml:space="preserve"> </v>
      </c>
      <c r="E118" s="630" t="str">
        <f>'1A'!E734</f>
        <v>-</v>
      </c>
      <c r="F118" s="631" t="str">
        <f>'1A'!F734</f>
        <v xml:space="preserve"> </v>
      </c>
      <c r="G118" s="632" t="str">
        <f>'1A'!G734</f>
        <v xml:space="preserve"> </v>
      </c>
      <c r="H118" s="631">
        <f>'1A'!H734</f>
        <v>0</v>
      </c>
      <c r="I118" s="631">
        <f>'1A'!I734</f>
        <v>0</v>
      </c>
      <c r="J118" s="632">
        <f>'1A'!J734</f>
        <v>0</v>
      </c>
      <c r="K118" s="631">
        <f>'1A'!K734</f>
        <v>0</v>
      </c>
      <c r="L118" s="631">
        <f>'1A'!L734</f>
        <v>0</v>
      </c>
      <c r="M118" s="632">
        <f>'1A'!M734</f>
        <v>0</v>
      </c>
      <c r="N118" s="626" t="str">
        <f>'1A'!N734 &amp;""</f>
        <v/>
      </c>
      <c r="O118" s="622" t="s">
        <v>960</v>
      </c>
    </row>
    <row r="119" spans="1:15" x14ac:dyDescent="0.3">
      <c r="A119" s="587" t="s">
        <v>173</v>
      </c>
      <c r="B119" s="633" t="str">
        <f>'1A'!B735</f>
        <v>-</v>
      </c>
      <c r="C119" s="589">
        <f>'1A'!C735</f>
        <v>0.11132968866159797</v>
      </c>
      <c r="D119" s="590">
        <f>'1A'!D735</f>
        <v>0.13947351544304296</v>
      </c>
      <c r="E119" s="633" t="str">
        <f>'1A'!E735</f>
        <v>-</v>
      </c>
      <c r="F119" s="589">
        <f>'1A'!F735</f>
        <v>-0.16671270230441623</v>
      </c>
      <c r="G119" s="590">
        <f>'1A'!G735</f>
        <v>1.5432784054798901E-2</v>
      </c>
      <c r="H119" s="589">
        <f>'1A'!H735</f>
        <v>0</v>
      </c>
      <c r="I119" s="589">
        <f>'1A'!I735</f>
        <v>0</v>
      </c>
      <c r="J119" s="590">
        <f>'1A'!J735</f>
        <v>0</v>
      </c>
      <c r="K119" s="589">
        <f>'1A'!K735</f>
        <v>0</v>
      </c>
      <c r="L119" s="589">
        <f>'1A'!L735</f>
        <v>0</v>
      </c>
      <c r="M119" s="590">
        <f>'1A'!M735</f>
        <v>0</v>
      </c>
      <c r="N119" s="627" t="str">
        <f>'1A'!N735 &amp;""</f>
        <v/>
      </c>
      <c r="O119" s="622" t="s">
        <v>960</v>
      </c>
    </row>
    <row r="120" spans="1:15" ht="26" x14ac:dyDescent="0.3">
      <c r="A120" s="573" t="s">
        <v>897</v>
      </c>
      <c r="B120" s="615">
        <f>'1A'!B736</f>
        <v>0.17142857142857101</v>
      </c>
      <c r="C120" s="623">
        <f>'1A'!C736</f>
        <v>0.115281501340483</v>
      </c>
      <c r="D120" s="617">
        <f>'1A'!D736</f>
        <v>0.137430167597765</v>
      </c>
      <c r="E120" s="623">
        <f>'1A'!E736</f>
        <v>0.17142857142857101</v>
      </c>
      <c r="F120" s="623">
        <f>'1A'!F736</f>
        <v>0.188235294117647</v>
      </c>
      <c r="G120" s="617">
        <f>'1A'!G736</f>
        <v>0.17506631299734701</v>
      </c>
      <c r="H120" s="623">
        <f>'1A'!H736</f>
        <v>0</v>
      </c>
      <c r="I120" s="623">
        <f>'1A'!I736</f>
        <v>0</v>
      </c>
      <c r="J120" s="617">
        <f>'1A'!J736</f>
        <v>0</v>
      </c>
      <c r="K120" s="623">
        <f>'1A'!K736</f>
        <v>0</v>
      </c>
      <c r="L120" s="623">
        <f>'1A'!L736</f>
        <v>0</v>
      </c>
      <c r="M120" s="617">
        <f>'1A'!M736</f>
        <v>0</v>
      </c>
      <c r="N120" s="625" t="str">
        <f>'1A'!N736 &amp;""</f>
        <v/>
      </c>
      <c r="O120" s="622" t="s">
        <v>960</v>
      </c>
    </row>
    <row r="121" spans="1:15" x14ac:dyDescent="0.3">
      <c r="A121" s="222" t="s">
        <v>96</v>
      </c>
      <c r="B121" s="618">
        <f>'1A'!B737</f>
        <v>0.34285714285714303</v>
      </c>
      <c r="C121" s="619">
        <f>'1A'!C737</f>
        <v>0.30026809651474501</v>
      </c>
      <c r="D121" s="620">
        <f>'1A'!D737</f>
        <v>0.35642458100558699</v>
      </c>
      <c r="E121" s="619">
        <f>'1A'!E737</f>
        <v>0.34285714285714303</v>
      </c>
      <c r="F121" s="619">
        <f>'1A'!F737</f>
        <v>0.33529411764705902</v>
      </c>
      <c r="G121" s="620">
        <f>'1A'!G737</f>
        <v>0.37400530503978802</v>
      </c>
      <c r="H121" s="619">
        <f>'1A'!H737</f>
        <v>0</v>
      </c>
      <c r="I121" s="619">
        <f>'1A'!I737</f>
        <v>0</v>
      </c>
      <c r="J121" s="620">
        <f>'1A'!J737</f>
        <v>0</v>
      </c>
      <c r="K121" s="619">
        <f>'1A'!K737</f>
        <v>0</v>
      </c>
      <c r="L121" s="619">
        <f>'1A'!L737</f>
        <v>0</v>
      </c>
      <c r="M121" s="620">
        <f>'1A'!M737</f>
        <v>0</v>
      </c>
      <c r="N121" s="626" t="str">
        <f>'1A'!N737 &amp;""</f>
        <v/>
      </c>
      <c r="O121" s="622" t="s">
        <v>960</v>
      </c>
    </row>
    <row r="122" spans="1:15" x14ac:dyDescent="0.3">
      <c r="A122" s="582" t="s">
        <v>892</v>
      </c>
      <c r="B122" s="618">
        <f>'1A'!B738</f>
        <v>0.34285714285714303</v>
      </c>
      <c r="C122" s="619">
        <f>'1A'!C738</f>
        <v>0.29490616621983901</v>
      </c>
      <c r="D122" s="620">
        <f>'1A'!D738</f>
        <v>0.29162011173184399</v>
      </c>
      <c r="E122" s="619">
        <f>'1A'!E738</f>
        <v>0.34285714285714303</v>
      </c>
      <c r="F122" s="619">
        <f>'1A'!F738</f>
        <v>0.27647058823529402</v>
      </c>
      <c r="G122" s="620">
        <f>'1A'!G738</f>
        <v>0.27055702917771901</v>
      </c>
      <c r="H122" s="619">
        <f>'1A'!H738</f>
        <v>0</v>
      </c>
      <c r="I122" s="619">
        <f>'1A'!I738</f>
        <v>0</v>
      </c>
      <c r="J122" s="620">
        <f>'1A'!J738</f>
        <v>0</v>
      </c>
      <c r="K122" s="619">
        <f>'1A'!K738</f>
        <v>0</v>
      </c>
      <c r="L122" s="619">
        <f>'1A'!L738</f>
        <v>0</v>
      </c>
      <c r="M122" s="620">
        <f>'1A'!M738</f>
        <v>0</v>
      </c>
      <c r="N122" s="626" t="str">
        <f>'1A'!N738 &amp;""</f>
        <v/>
      </c>
      <c r="O122" s="622" t="s">
        <v>960</v>
      </c>
    </row>
    <row r="123" spans="1:15" x14ac:dyDescent="0.3">
      <c r="A123" s="582" t="s">
        <v>893</v>
      </c>
      <c r="B123" s="618">
        <f>'1A'!B739</f>
        <v>7.1428571428571397E-2</v>
      </c>
      <c r="C123" s="619">
        <f>'1A'!C739</f>
        <v>0.17426273458444999</v>
      </c>
      <c r="D123" s="620">
        <f>'1A'!D739</f>
        <v>0.13072625698324</v>
      </c>
      <c r="E123" s="619">
        <f>'1A'!E739</f>
        <v>7.1428571428571397E-2</v>
      </c>
      <c r="F123" s="619">
        <f>'1A'!F739</f>
        <v>0.105882352941176</v>
      </c>
      <c r="G123" s="620">
        <f>'1A'!G739</f>
        <v>9.2838196286472094E-2</v>
      </c>
      <c r="H123" s="619">
        <f>'1A'!H739</f>
        <v>0</v>
      </c>
      <c r="I123" s="619">
        <f>'1A'!I739</f>
        <v>0</v>
      </c>
      <c r="J123" s="620">
        <f>'1A'!J739</f>
        <v>0</v>
      </c>
      <c r="K123" s="619">
        <f>'1A'!K739</f>
        <v>0</v>
      </c>
      <c r="L123" s="619">
        <f>'1A'!L739</f>
        <v>0</v>
      </c>
      <c r="M123" s="620">
        <f>'1A'!M739</f>
        <v>0</v>
      </c>
      <c r="N123" s="626" t="str">
        <f>'1A'!N739 &amp;""</f>
        <v/>
      </c>
      <c r="O123" s="622" t="s">
        <v>960</v>
      </c>
    </row>
    <row r="124" spans="1:15" x14ac:dyDescent="0.3">
      <c r="A124" s="222" t="s">
        <v>411</v>
      </c>
      <c r="B124" s="618">
        <f>'1A'!B740</f>
        <v>7.1428571428571397E-2</v>
      </c>
      <c r="C124" s="619">
        <f>'1A'!C740</f>
        <v>0.115281501340483</v>
      </c>
      <c r="D124" s="620">
        <f>'1A'!D740</f>
        <v>8.3798882681564199E-2</v>
      </c>
      <c r="E124" s="619">
        <f>'1A'!E740</f>
        <v>7.1428571428571397E-2</v>
      </c>
      <c r="F124" s="619">
        <f>'1A'!F740</f>
        <v>9.41176470588235E-2</v>
      </c>
      <c r="G124" s="620">
        <f>'1A'!G740</f>
        <v>8.75331564986737E-2</v>
      </c>
      <c r="H124" s="619">
        <f>'1A'!H740</f>
        <v>0</v>
      </c>
      <c r="I124" s="619">
        <f>'1A'!I740</f>
        <v>0</v>
      </c>
      <c r="J124" s="620">
        <f>'1A'!J740</f>
        <v>0</v>
      </c>
      <c r="K124" s="619">
        <f>'1A'!K740</f>
        <v>0</v>
      </c>
      <c r="L124" s="619">
        <f>'1A'!L740</f>
        <v>0</v>
      </c>
      <c r="M124" s="620">
        <f>'1A'!M740</f>
        <v>0</v>
      </c>
      <c r="N124" s="626" t="str">
        <f>'1A'!N740 &amp;""</f>
        <v/>
      </c>
      <c r="O124" s="622" t="s">
        <v>960</v>
      </c>
    </row>
    <row r="125" spans="1:15" x14ac:dyDescent="0.3">
      <c r="A125" s="593" t="s">
        <v>259</v>
      </c>
      <c r="B125" s="815">
        <f>'1A'!B741</f>
        <v>70</v>
      </c>
      <c r="C125" s="816">
        <f>'1A'!C741</f>
        <v>373</v>
      </c>
      <c r="D125" s="817">
        <f>'1A'!D741</f>
        <v>895</v>
      </c>
      <c r="E125" s="815">
        <f>'1A'!E741</f>
        <v>70</v>
      </c>
      <c r="F125" s="816">
        <f>'1A'!F741</f>
        <v>170</v>
      </c>
      <c r="G125" s="817">
        <f>'1A'!G741</f>
        <v>377</v>
      </c>
      <c r="H125" s="816">
        <f>'1A'!H741</f>
        <v>0</v>
      </c>
      <c r="I125" s="816">
        <f>'1A'!I741</f>
        <v>0</v>
      </c>
      <c r="J125" s="817">
        <f>'1A'!J741</f>
        <v>0</v>
      </c>
      <c r="K125" s="816">
        <f>'1A'!K741</f>
        <v>0</v>
      </c>
      <c r="L125" s="816">
        <f>'1A'!L741</f>
        <v>0</v>
      </c>
      <c r="M125" s="817">
        <f>'1A'!M741</f>
        <v>0</v>
      </c>
      <c r="N125" s="626" t="str">
        <f>'1A'!N741 &amp;""</f>
        <v/>
      </c>
      <c r="O125" s="622" t="s">
        <v>960</v>
      </c>
    </row>
    <row r="126" spans="1:15" x14ac:dyDescent="0.3">
      <c r="A126" s="583" t="s">
        <v>194</v>
      </c>
      <c r="B126" s="584">
        <f>'1A'!B742</f>
        <v>3.4714285714285702</v>
      </c>
      <c r="C126" s="585">
        <f>'1A'!C742</f>
        <v>3.1260053619302899</v>
      </c>
      <c r="D126" s="586">
        <f>'1A'!D742</f>
        <v>3.3329608938547501</v>
      </c>
      <c r="E126" s="584">
        <f>'1A'!E742</f>
        <v>3.4714285714285702</v>
      </c>
      <c r="F126" s="585">
        <f>'1A'!F742</f>
        <v>3.4176470588235301</v>
      </c>
      <c r="G126" s="586">
        <f>'1A'!G742</f>
        <v>3.4562334217506598</v>
      </c>
      <c r="H126" s="585">
        <f>'1A'!H742</f>
        <v>0</v>
      </c>
      <c r="I126" s="585">
        <f>'1A'!I742</f>
        <v>0</v>
      </c>
      <c r="J126" s="586">
        <f>'1A'!J742</f>
        <v>0</v>
      </c>
      <c r="K126" s="585">
        <f>'1A'!K742</f>
        <v>0</v>
      </c>
      <c r="L126" s="585">
        <f>'1A'!L742</f>
        <v>0</v>
      </c>
      <c r="M126" s="586">
        <f>'1A'!M742</f>
        <v>0</v>
      </c>
      <c r="N126" s="626" t="str">
        <f>'1A'!N742 &amp;""</f>
        <v/>
      </c>
      <c r="O126" s="622" t="s">
        <v>960</v>
      </c>
    </row>
    <row r="127" spans="1:15" x14ac:dyDescent="0.3">
      <c r="A127" s="583" t="s">
        <v>174</v>
      </c>
      <c r="B127" s="584">
        <f>'1A'!B743</f>
        <v>1.0864305145475099</v>
      </c>
      <c r="C127" s="585">
        <f>'1A'!C743</f>
        <v>1.1766977530877301</v>
      </c>
      <c r="D127" s="586">
        <f>'1A'!D743</f>
        <v>1.12366134804528</v>
      </c>
      <c r="E127" s="584">
        <f>'1A'!E743</f>
        <v>1.0864305145475099</v>
      </c>
      <c r="F127" s="585">
        <f>'1A'!F743</f>
        <v>1.18508247240916</v>
      </c>
      <c r="G127" s="586">
        <f>'1A'!G743</f>
        <v>1.1456762514030501</v>
      </c>
      <c r="H127" s="585">
        <f>'1A'!H743</f>
        <v>0</v>
      </c>
      <c r="I127" s="585">
        <f>'1A'!I743</f>
        <v>0</v>
      </c>
      <c r="J127" s="586">
        <f>'1A'!J743</f>
        <v>0</v>
      </c>
      <c r="K127" s="585">
        <f>'1A'!K743</f>
        <v>0</v>
      </c>
      <c r="L127" s="585">
        <f>'1A'!L743</f>
        <v>0</v>
      </c>
      <c r="M127" s="586">
        <f>'1A'!M743</f>
        <v>0</v>
      </c>
      <c r="N127" s="626" t="str">
        <f>'1A'!N743 &amp;""</f>
        <v/>
      </c>
      <c r="O127" s="622" t="s">
        <v>960</v>
      </c>
    </row>
    <row r="128" spans="1:15" x14ac:dyDescent="0.3">
      <c r="A128" s="583" t="s">
        <v>260</v>
      </c>
      <c r="B128" s="630" t="str">
        <f>'1A'!B744</f>
        <v>-</v>
      </c>
      <c r="C128" s="631" t="str">
        <f>'1A'!C744</f>
        <v>*</v>
      </c>
      <c r="D128" s="632" t="str">
        <f>'1A'!D744</f>
        <v xml:space="preserve"> </v>
      </c>
      <c r="E128" s="630" t="str">
        <f>'1A'!E744</f>
        <v>-</v>
      </c>
      <c r="F128" s="631" t="str">
        <f>'1A'!F744</f>
        <v xml:space="preserve"> </v>
      </c>
      <c r="G128" s="632" t="str">
        <f>'1A'!G744</f>
        <v xml:space="preserve"> </v>
      </c>
      <c r="H128" s="631">
        <f>'1A'!H744</f>
        <v>0</v>
      </c>
      <c r="I128" s="631">
        <f>'1A'!I744</f>
        <v>0</v>
      </c>
      <c r="J128" s="632">
        <f>'1A'!J744</f>
        <v>0</v>
      </c>
      <c r="K128" s="631">
        <f>'1A'!K744</f>
        <v>0</v>
      </c>
      <c r="L128" s="631">
        <f>'1A'!L744</f>
        <v>0</v>
      </c>
      <c r="M128" s="632">
        <f>'1A'!M744</f>
        <v>0</v>
      </c>
      <c r="N128" s="626" t="str">
        <f>'1A'!N744 &amp;""</f>
        <v/>
      </c>
      <c r="O128" s="622" t="s">
        <v>960</v>
      </c>
    </row>
    <row r="129" spans="1:15" x14ac:dyDescent="0.3">
      <c r="A129" s="587" t="s">
        <v>173</v>
      </c>
      <c r="B129" s="633" t="str">
        <f>'1A'!B745</f>
        <v>-</v>
      </c>
      <c r="C129" s="589">
        <f>'1A'!C745</f>
        <v>0.29355304587934133</v>
      </c>
      <c r="D129" s="590">
        <f>'1A'!D745</f>
        <v>0.12322901185014354</v>
      </c>
      <c r="E129" s="633" t="str">
        <f>'1A'!E745</f>
        <v>-</v>
      </c>
      <c r="F129" s="589">
        <f>'1A'!F745</f>
        <v>4.5382084249130226E-2</v>
      </c>
      <c r="G129" s="590">
        <f>'1A'!G745</f>
        <v>1.3263039763023498E-2</v>
      </c>
      <c r="H129" s="589">
        <f>'1A'!H745</f>
        <v>0</v>
      </c>
      <c r="I129" s="589">
        <f>'1A'!I745</f>
        <v>0</v>
      </c>
      <c r="J129" s="590">
        <f>'1A'!J745</f>
        <v>0</v>
      </c>
      <c r="K129" s="589">
        <f>'1A'!K745</f>
        <v>0</v>
      </c>
      <c r="L129" s="589">
        <f>'1A'!L745</f>
        <v>0</v>
      </c>
      <c r="M129" s="590">
        <f>'1A'!M745</f>
        <v>0</v>
      </c>
      <c r="N129" s="627" t="str">
        <f>'1A'!N745 &amp;""</f>
        <v/>
      </c>
      <c r="O129" s="622" t="s">
        <v>960</v>
      </c>
    </row>
    <row r="130" spans="1:15" ht="26" x14ac:dyDescent="0.3">
      <c r="A130" s="573" t="s">
        <v>898</v>
      </c>
      <c r="B130" s="615">
        <f>'1A'!B746</f>
        <v>7.2463768115942004E-2</v>
      </c>
      <c r="C130" s="623">
        <f>'1A'!C746</f>
        <v>7.2972972972973005E-2</v>
      </c>
      <c r="D130" s="617">
        <f>'1A'!D746</f>
        <v>7.6666666666666702E-2</v>
      </c>
      <c r="E130" s="623">
        <f>'1A'!E746</f>
        <v>7.2463768115942004E-2</v>
      </c>
      <c r="F130" s="623">
        <f>'1A'!F746</f>
        <v>0.102409638554217</v>
      </c>
      <c r="G130" s="617">
        <f>'1A'!G746</f>
        <v>8.99470899470899E-2</v>
      </c>
      <c r="H130" s="623">
        <f>'1A'!H746</f>
        <v>0</v>
      </c>
      <c r="I130" s="623">
        <f>'1A'!I746</f>
        <v>0</v>
      </c>
      <c r="J130" s="617">
        <f>'1A'!J746</f>
        <v>0</v>
      </c>
      <c r="K130" s="623">
        <f>'1A'!K746</f>
        <v>0</v>
      </c>
      <c r="L130" s="623">
        <f>'1A'!L746</f>
        <v>0</v>
      </c>
      <c r="M130" s="617">
        <f>'1A'!M746</f>
        <v>0</v>
      </c>
      <c r="N130" s="625" t="str">
        <f>'1A'!N746 &amp;""</f>
        <v/>
      </c>
      <c r="O130" s="622" t="s">
        <v>960</v>
      </c>
    </row>
    <row r="131" spans="1:15" x14ac:dyDescent="0.3">
      <c r="A131" s="222" t="s">
        <v>96</v>
      </c>
      <c r="B131" s="618">
        <f>'1A'!B747</f>
        <v>0.27536231884057999</v>
      </c>
      <c r="C131" s="619">
        <f>'1A'!C747</f>
        <v>0.20810810810810801</v>
      </c>
      <c r="D131" s="620">
        <f>'1A'!D747</f>
        <v>0.23555555555555599</v>
      </c>
      <c r="E131" s="619">
        <f>'1A'!E747</f>
        <v>0.27536231884057999</v>
      </c>
      <c r="F131" s="619">
        <f>'1A'!F747</f>
        <v>0.24698795180722899</v>
      </c>
      <c r="G131" s="620">
        <f>'1A'!G747</f>
        <v>0.21957671957672001</v>
      </c>
      <c r="H131" s="619">
        <f>'1A'!H747</f>
        <v>0</v>
      </c>
      <c r="I131" s="619">
        <f>'1A'!I747</f>
        <v>0</v>
      </c>
      <c r="J131" s="620">
        <f>'1A'!J747</f>
        <v>0</v>
      </c>
      <c r="K131" s="619">
        <f>'1A'!K747</f>
        <v>0</v>
      </c>
      <c r="L131" s="619">
        <f>'1A'!L747</f>
        <v>0</v>
      </c>
      <c r="M131" s="620">
        <f>'1A'!M747</f>
        <v>0</v>
      </c>
      <c r="N131" s="626" t="str">
        <f>'1A'!N747 &amp;""</f>
        <v/>
      </c>
      <c r="O131" s="622" t="s">
        <v>960</v>
      </c>
    </row>
    <row r="132" spans="1:15" x14ac:dyDescent="0.3">
      <c r="A132" s="582" t="s">
        <v>892</v>
      </c>
      <c r="B132" s="618">
        <f>'1A'!B748</f>
        <v>0.39130434782608697</v>
      </c>
      <c r="C132" s="619">
        <f>'1A'!C748</f>
        <v>0.39729729729729701</v>
      </c>
      <c r="D132" s="620">
        <f>'1A'!D748</f>
        <v>0.38444444444444398</v>
      </c>
      <c r="E132" s="619">
        <f>'1A'!E748</f>
        <v>0.39130434782608697</v>
      </c>
      <c r="F132" s="619">
        <f>'1A'!F748</f>
        <v>0.37951807228915702</v>
      </c>
      <c r="G132" s="620">
        <f>'1A'!G748</f>
        <v>0.407407407407407</v>
      </c>
      <c r="H132" s="619">
        <f>'1A'!H748</f>
        <v>0</v>
      </c>
      <c r="I132" s="619">
        <f>'1A'!I748</f>
        <v>0</v>
      </c>
      <c r="J132" s="620">
        <f>'1A'!J748</f>
        <v>0</v>
      </c>
      <c r="K132" s="619">
        <f>'1A'!K748</f>
        <v>0</v>
      </c>
      <c r="L132" s="619">
        <f>'1A'!L748</f>
        <v>0</v>
      </c>
      <c r="M132" s="620">
        <f>'1A'!M748</f>
        <v>0</v>
      </c>
      <c r="N132" s="626" t="str">
        <f>'1A'!N748 &amp;""</f>
        <v/>
      </c>
      <c r="O132" s="622" t="s">
        <v>960</v>
      </c>
    </row>
    <row r="133" spans="1:15" x14ac:dyDescent="0.3">
      <c r="A133" s="582" t="s">
        <v>893</v>
      </c>
      <c r="B133" s="618">
        <f>'1A'!B749</f>
        <v>0.115942028985507</v>
      </c>
      <c r="C133" s="619">
        <f>'1A'!C749</f>
        <v>0.186486486486486</v>
      </c>
      <c r="D133" s="620">
        <f>'1A'!D749</f>
        <v>0.18333333333333299</v>
      </c>
      <c r="E133" s="619">
        <f>'1A'!E749</f>
        <v>0.115942028985507</v>
      </c>
      <c r="F133" s="619">
        <f>'1A'!F749</f>
        <v>0.13855421686746999</v>
      </c>
      <c r="G133" s="620">
        <f>'1A'!G749</f>
        <v>0.14550264550264499</v>
      </c>
      <c r="H133" s="619">
        <f>'1A'!H749</f>
        <v>0</v>
      </c>
      <c r="I133" s="619">
        <f>'1A'!I749</f>
        <v>0</v>
      </c>
      <c r="J133" s="620">
        <f>'1A'!J749</f>
        <v>0</v>
      </c>
      <c r="K133" s="619">
        <f>'1A'!K749</f>
        <v>0</v>
      </c>
      <c r="L133" s="619">
        <f>'1A'!L749</f>
        <v>0</v>
      </c>
      <c r="M133" s="620">
        <f>'1A'!M749</f>
        <v>0</v>
      </c>
      <c r="N133" s="626" t="str">
        <f>'1A'!N749 &amp;""</f>
        <v/>
      </c>
      <c r="O133" s="622" t="s">
        <v>960</v>
      </c>
    </row>
    <row r="134" spans="1:15" x14ac:dyDescent="0.3">
      <c r="A134" s="222" t="s">
        <v>411</v>
      </c>
      <c r="B134" s="618">
        <f>'1A'!B750</f>
        <v>0.14492753623188401</v>
      </c>
      <c r="C134" s="619">
        <f>'1A'!C750</f>
        <v>0.135135135135135</v>
      </c>
      <c r="D134" s="620">
        <f>'1A'!D750</f>
        <v>0.12</v>
      </c>
      <c r="E134" s="619">
        <f>'1A'!E750</f>
        <v>0.14492753623188401</v>
      </c>
      <c r="F134" s="619">
        <f>'1A'!F750</f>
        <v>0.132530120481928</v>
      </c>
      <c r="G134" s="620">
        <f>'1A'!G750</f>
        <v>0.137566137566138</v>
      </c>
      <c r="H134" s="619">
        <f>'1A'!H750</f>
        <v>0</v>
      </c>
      <c r="I134" s="619">
        <f>'1A'!I750</f>
        <v>0</v>
      </c>
      <c r="J134" s="620">
        <f>'1A'!J750</f>
        <v>0</v>
      </c>
      <c r="K134" s="619">
        <f>'1A'!K750</f>
        <v>0</v>
      </c>
      <c r="L134" s="619">
        <f>'1A'!L750</f>
        <v>0</v>
      </c>
      <c r="M134" s="620">
        <f>'1A'!M750</f>
        <v>0</v>
      </c>
      <c r="N134" s="626" t="str">
        <f>'1A'!N750 &amp;""</f>
        <v/>
      </c>
      <c r="O134" s="622" t="s">
        <v>960</v>
      </c>
    </row>
    <row r="135" spans="1:15" x14ac:dyDescent="0.3">
      <c r="A135" s="593" t="s">
        <v>259</v>
      </c>
      <c r="B135" s="815">
        <f>'1A'!B751</f>
        <v>69</v>
      </c>
      <c r="C135" s="816">
        <f>'1A'!C751</f>
        <v>370</v>
      </c>
      <c r="D135" s="817">
        <f>'1A'!D751</f>
        <v>900</v>
      </c>
      <c r="E135" s="815">
        <f>'1A'!E751</f>
        <v>69</v>
      </c>
      <c r="F135" s="816">
        <f>'1A'!F751</f>
        <v>166</v>
      </c>
      <c r="G135" s="817">
        <f>'1A'!G751</f>
        <v>378</v>
      </c>
      <c r="H135" s="816">
        <f>'1A'!H751</f>
        <v>0</v>
      </c>
      <c r="I135" s="816">
        <f>'1A'!I751</f>
        <v>0</v>
      </c>
      <c r="J135" s="817">
        <f>'1A'!J751</f>
        <v>0</v>
      </c>
      <c r="K135" s="816">
        <f>'1A'!K751</f>
        <v>0</v>
      </c>
      <c r="L135" s="816">
        <f>'1A'!L751</f>
        <v>0</v>
      </c>
      <c r="M135" s="817">
        <f>'1A'!M751</f>
        <v>0</v>
      </c>
      <c r="N135" s="626" t="str">
        <f>'1A'!N751 &amp;""</f>
        <v/>
      </c>
      <c r="O135" s="622" t="s">
        <v>960</v>
      </c>
    </row>
    <row r="136" spans="1:15" x14ac:dyDescent="0.3">
      <c r="A136" s="583" t="s">
        <v>194</v>
      </c>
      <c r="B136" s="584">
        <f>'1A'!B752</f>
        <v>3.0144927536231898</v>
      </c>
      <c r="C136" s="585">
        <f>'1A'!C752</f>
        <v>2.8972972972973001</v>
      </c>
      <c r="D136" s="586">
        <f>'1A'!D752</f>
        <v>2.9655555555555502</v>
      </c>
      <c r="E136" s="584">
        <f>'1A'!E752</f>
        <v>3.0144927536231898</v>
      </c>
      <c r="F136" s="585">
        <f>'1A'!F752</f>
        <v>3.04819277108433</v>
      </c>
      <c r="G136" s="586">
        <f>'1A'!G752</f>
        <v>2.9788359788359799</v>
      </c>
      <c r="H136" s="585">
        <f>'1A'!H752</f>
        <v>0</v>
      </c>
      <c r="I136" s="585">
        <f>'1A'!I752</f>
        <v>0</v>
      </c>
      <c r="J136" s="586">
        <f>'1A'!J752</f>
        <v>0</v>
      </c>
      <c r="K136" s="585">
        <f>'1A'!K752</f>
        <v>0</v>
      </c>
      <c r="L136" s="585">
        <f>'1A'!L752</f>
        <v>0</v>
      </c>
      <c r="M136" s="586">
        <f>'1A'!M752</f>
        <v>0</v>
      </c>
      <c r="N136" s="626" t="str">
        <f>'1A'!N752 &amp;""</f>
        <v/>
      </c>
      <c r="O136" s="622" t="s">
        <v>960</v>
      </c>
    </row>
    <row r="137" spans="1:15" x14ac:dyDescent="0.3">
      <c r="A137" s="583" t="s">
        <v>174</v>
      </c>
      <c r="B137" s="584">
        <f>'1A'!B753</f>
        <v>1.1310166382401801</v>
      </c>
      <c r="C137" s="585">
        <f>'1A'!C753</f>
        <v>1.10443463972949</v>
      </c>
      <c r="D137" s="586">
        <f>'1A'!D753</f>
        <v>1.0980477276787799</v>
      </c>
      <c r="E137" s="584">
        <f>'1A'!E753</f>
        <v>1.1310166382401801</v>
      </c>
      <c r="F137" s="585">
        <f>'1A'!F753</f>
        <v>1.15368830891591</v>
      </c>
      <c r="G137" s="586">
        <f>'1A'!G753</f>
        <v>1.1305155836882701</v>
      </c>
      <c r="H137" s="585">
        <f>'1A'!H753</f>
        <v>0</v>
      </c>
      <c r="I137" s="585">
        <f>'1A'!I753</f>
        <v>0</v>
      </c>
      <c r="J137" s="586">
        <f>'1A'!J753</f>
        <v>0</v>
      </c>
      <c r="K137" s="585">
        <f>'1A'!K753</f>
        <v>0</v>
      </c>
      <c r="L137" s="585">
        <f>'1A'!L753</f>
        <v>0</v>
      </c>
      <c r="M137" s="586">
        <f>'1A'!M753</f>
        <v>0</v>
      </c>
      <c r="N137" s="626" t="str">
        <f>'1A'!N753 &amp;""</f>
        <v/>
      </c>
      <c r="O137" s="622" t="s">
        <v>960</v>
      </c>
    </row>
    <row r="138" spans="1:15" x14ac:dyDescent="0.3">
      <c r="A138" s="583" t="s">
        <v>260</v>
      </c>
      <c r="B138" s="630" t="str">
        <f>'1A'!B754</f>
        <v>-</v>
      </c>
      <c r="C138" s="631" t="str">
        <f>'1A'!C754</f>
        <v xml:space="preserve"> </v>
      </c>
      <c r="D138" s="632" t="str">
        <f>'1A'!D754</f>
        <v xml:space="preserve"> </v>
      </c>
      <c r="E138" s="630" t="str">
        <f>'1A'!E754</f>
        <v>-</v>
      </c>
      <c r="F138" s="631" t="str">
        <f>'1A'!F754</f>
        <v xml:space="preserve"> </v>
      </c>
      <c r="G138" s="632" t="str">
        <f>'1A'!G754</f>
        <v xml:space="preserve"> </v>
      </c>
      <c r="H138" s="631">
        <f>'1A'!H754</f>
        <v>0</v>
      </c>
      <c r="I138" s="631">
        <f>'1A'!I754</f>
        <v>0</v>
      </c>
      <c r="J138" s="632">
        <f>'1A'!J754</f>
        <v>0</v>
      </c>
      <c r="K138" s="631">
        <f>'1A'!K754</f>
        <v>0</v>
      </c>
      <c r="L138" s="631">
        <f>'1A'!L754</f>
        <v>0</v>
      </c>
      <c r="M138" s="632">
        <f>'1A'!M754</f>
        <v>0</v>
      </c>
      <c r="N138" s="626" t="str">
        <f>'1A'!N754 &amp;""</f>
        <v/>
      </c>
      <c r="O138" s="622" t="s">
        <v>960</v>
      </c>
    </row>
    <row r="139" spans="1:15" x14ac:dyDescent="0.3">
      <c r="A139" s="587" t="s">
        <v>173</v>
      </c>
      <c r="B139" s="633" t="str">
        <f>'1A'!B755</f>
        <v>-</v>
      </c>
      <c r="C139" s="589">
        <f>'1A'!C755</f>
        <v>0.10611352823431404</v>
      </c>
      <c r="D139" s="590">
        <f>'1A'!D755</f>
        <v>4.4567459896384026E-2</v>
      </c>
      <c r="E139" s="633" t="str">
        <f>'1A'!E755</f>
        <v>-</v>
      </c>
      <c r="F139" s="589">
        <f>'1A'!F755</f>
        <v>-2.9210677789399769E-2</v>
      </c>
      <c r="G139" s="590">
        <f>'1A'!G755</f>
        <v>3.1540277110449724E-2</v>
      </c>
      <c r="H139" s="589">
        <f>'1A'!H755</f>
        <v>0</v>
      </c>
      <c r="I139" s="589">
        <f>'1A'!I755</f>
        <v>0</v>
      </c>
      <c r="J139" s="590">
        <f>'1A'!J755</f>
        <v>0</v>
      </c>
      <c r="K139" s="589">
        <f>'1A'!K755</f>
        <v>0</v>
      </c>
      <c r="L139" s="589">
        <f>'1A'!L755</f>
        <v>0</v>
      </c>
      <c r="M139" s="590">
        <f>'1A'!M755</f>
        <v>0</v>
      </c>
      <c r="N139" s="627" t="str">
        <f>'1A'!N755 &amp;""</f>
        <v/>
      </c>
      <c r="O139" s="622" t="s">
        <v>960</v>
      </c>
    </row>
    <row r="140" spans="1:15" ht="65" x14ac:dyDescent="0.3">
      <c r="A140" s="598" t="s">
        <v>899</v>
      </c>
      <c r="B140" s="615">
        <f>'1A'!B756</f>
        <v>0.17567567567567599</v>
      </c>
      <c r="C140" s="623">
        <f>'1A'!C756</f>
        <v>0.109181141439206</v>
      </c>
      <c r="D140" s="617">
        <f>'1A'!D756</f>
        <v>8.4728033472803305E-2</v>
      </c>
      <c r="E140" s="623">
        <f>'1A'!E756</f>
        <v>0.17567567567567599</v>
      </c>
      <c r="F140" s="623">
        <f>'1A'!F756</f>
        <v>0.15</v>
      </c>
      <c r="G140" s="617">
        <f>'1A'!G756</f>
        <v>0.1</v>
      </c>
      <c r="H140" s="623">
        <f>'1A'!H756</f>
        <v>0</v>
      </c>
      <c r="I140" s="623">
        <f>'1A'!I756</f>
        <v>0</v>
      </c>
      <c r="J140" s="617">
        <f>'1A'!J756</f>
        <v>0</v>
      </c>
      <c r="K140" s="623">
        <f>'1A'!K756</f>
        <v>0</v>
      </c>
      <c r="L140" s="623">
        <f>'1A'!L756</f>
        <v>0</v>
      </c>
      <c r="M140" s="617">
        <f>'1A'!M756</f>
        <v>0</v>
      </c>
      <c r="N140" s="625" t="str">
        <f>'1A'!N756 &amp;""</f>
        <v/>
      </c>
      <c r="O140" s="622" t="s">
        <v>960</v>
      </c>
    </row>
    <row r="141" spans="1:15" x14ac:dyDescent="0.3">
      <c r="A141" s="216" t="s">
        <v>96</v>
      </c>
      <c r="B141" s="618">
        <f>'1A'!B757</f>
        <v>0.56756756756756799</v>
      </c>
      <c r="C141" s="619">
        <f>'1A'!C757</f>
        <v>0.50124069478908195</v>
      </c>
      <c r="D141" s="620">
        <f>'1A'!D757</f>
        <v>0.43410041841004199</v>
      </c>
      <c r="E141" s="619">
        <f>'1A'!E757</f>
        <v>0.56756756756756799</v>
      </c>
      <c r="F141" s="619">
        <f>'1A'!F757</f>
        <v>0.48888888888888898</v>
      </c>
      <c r="G141" s="620">
        <f>'1A'!G757</f>
        <v>0.40500000000000003</v>
      </c>
      <c r="H141" s="619">
        <f>'1A'!H757</f>
        <v>0</v>
      </c>
      <c r="I141" s="619">
        <f>'1A'!I757</f>
        <v>0</v>
      </c>
      <c r="J141" s="620">
        <f>'1A'!J757</f>
        <v>0</v>
      </c>
      <c r="K141" s="619">
        <f>'1A'!K757</f>
        <v>0</v>
      </c>
      <c r="L141" s="619">
        <f>'1A'!L757</f>
        <v>0</v>
      </c>
      <c r="M141" s="620">
        <f>'1A'!M757</f>
        <v>0</v>
      </c>
      <c r="N141" s="626" t="str">
        <f>'1A'!N757 &amp;""</f>
        <v/>
      </c>
      <c r="O141" s="622" t="s">
        <v>960</v>
      </c>
    </row>
    <row r="142" spans="1:15" x14ac:dyDescent="0.3">
      <c r="A142" s="216" t="s">
        <v>97</v>
      </c>
      <c r="B142" s="618">
        <f>'1A'!B758</f>
        <v>0.135135135135135</v>
      </c>
      <c r="C142" s="619">
        <f>'1A'!C758</f>
        <v>0.198511166253102</v>
      </c>
      <c r="D142" s="620">
        <f>'1A'!D758</f>
        <v>0.248953974895398</v>
      </c>
      <c r="E142" s="619">
        <f>'1A'!E758</f>
        <v>0.135135135135135</v>
      </c>
      <c r="F142" s="619">
        <f>'1A'!F758</f>
        <v>0.194444444444444</v>
      </c>
      <c r="G142" s="620">
        <f>'1A'!G758</f>
        <v>0.2525</v>
      </c>
      <c r="H142" s="619">
        <f>'1A'!H758</f>
        <v>0</v>
      </c>
      <c r="I142" s="619">
        <f>'1A'!I758</f>
        <v>0</v>
      </c>
      <c r="J142" s="620">
        <f>'1A'!J758</f>
        <v>0</v>
      </c>
      <c r="K142" s="619">
        <f>'1A'!K758</f>
        <v>0</v>
      </c>
      <c r="L142" s="619">
        <f>'1A'!L758</f>
        <v>0</v>
      </c>
      <c r="M142" s="620">
        <f>'1A'!M758</f>
        <v>0</v>
      </c>
      <c r="N142" s="626" t="str">
        <f>'1A'!N758 &amp;""</f>
        <v/>
      </c>
      <c r="O142" s="622" t="s">
        <v>960</v>
      </c>
    </row>
    <row r="143" spans="1:15" x14ac:dyDescent="0.3">
      <c r="A143" s="216" t="s">
        <v>98</v>
      </c>
      <c r="B143" s="618">
        <f>'1A'!B759</f>
        <v>0.108108108108108</v>
      </c>
      <c r="C143" s="619">
        <f>'1A'!C759</f>
        <v>0.14888337468982599</v>
      </c>
      <c r="D143" s="620">
        <f>'1A'!D759</f>
        <v>0.18410041841004199</v>
      </c>
      <c r="E143" s="619">
        <f>'1A'!E759</f>
        <v>0.108108108108108</v>
      </c>
      <c r="F143" s="619">
        <f>'1A'!F759</f>
        <v>0.13888888888888901</v>
      </c>
      <c r="G143" s="620">
        <f>'1A'!G759</f>
        <v>0.1825</v>
      </c>
      <c r="H143" s="619">
        <f>'1A'!H759</f>
        <v>0</v>
      </c>
      <c r="I143" s="619">
        <f>'1A'!I759</f>
        <v>0</v>
      </c>
      <c r="J143" s="620">
        <f>'1A'!J759</f>
        <v>0</v>
      </c>
      <c r="K143" s="619">
        <f>'1A'!K759</f>
        <v>0</v>
      </c>
      <c r="L143" s="619">
        <f>'1A'!L759</f>
        <v>0</v>
      </c>
      <c r="M143" s="620">
        <f>'1A'!M759</f>
        <v>0</v>
      </c>
      <c r="N143" s="626" t="str">
        <f>'1A'!N759 &amp;""</f>
        <v/>
      </c>
      <c r="O143" s="622" t="s">
        <v>960</v>
      </c>
    </row>
    <row r="144" spans="1:15" x14ac:dyDescent="0.3">
      <c r="A144" s="216" t="s">
        <v>826</v>
      </c>
      <c r="B144" s="618">
        <f>'1A'!B760</f>
        <v>1.35135135135135E-2</v>
      </c>
      <c r="C144" s="619">
        <f>'1A'!C760</f>
        <v>4.2183622828784101E-2</v>
      </c>
      <c r="D144" s="620">
        <f>'1A'!D760</f>
        <v>4.8117154811715503E-2</v>
      </c>
      <c r="E144" s="619">
        <f>'1A'!E760</f>
        <v>1.35135135135135E-2</v>
      </c>
      <c r="F144" s="619">
        <f>'1A'!F760</f>
        <v>2.7777777777777801E-2</v>
      </c>
      <c r="G144" s="620">
        <f>'1A'!G760</f>
        <v>0.06</v>
      </c>
      <c r="H144" s="619">
        <f>'1A'!H760</f>
        <v>0</v>
      </c>
      <c r="I144" s="619">
        <f>'1A'!I760</f>
        <v>0</v>
      </c>
      <c r="J144" s="620">
        <f>'1A'!J760</f>
        <v>0</v>
      </c>
      <c r="K144" s="619">
        <f>'1A'!K760</f>
        <v>0</v>
      </c>
      <c r="L144" s="619">
        <f>'1A'!L760</f>
        <v>0</v>
      </c>
      <c r="M144" s="620">
        <f>'1A'!M760</f>
        <v>0</v>
      </c>
      <c r="N144" s="626" t="str">
        <f>'1A'!N760 &amp;""</f>
        <v/>
      </c>
      <c r="O144" s="622" t="s">
        <v>960</v>
      </c>
    </row>
    <row r="145" spans="1:15" x14ac:dyDescent="0.3">
      <c r="A145" s="253" t="s">
        <v>259</v>
      </c>
      <c r="B145" s="815">
        <f>'1A'!B761</f>
        <v>74</v>
      </c>
      <c r="C145" s="816">
        <f>'1A'!C761</f>
        <v>403</v>
      </c>
      <c r="D145" s="817">
        <f>'1A'!D761</f>
        <v>956</v>
      </c>
      <c r="E145" s="815">
        <f>'1A'!E761</f>
        <v>74</v>
      </c>
      <c r="F145" s="816">
        <f>'1A'!F761</f>
        <v>180</v>
      </c>
      <c r="G145" s="817">
        <f>'1A'!G761</f>
        <v>400</v>
      </c>
      <c r="H145" s="816">
        <f>'1A'!H761</f>
        <v>0</v>
      </c>
      <c r="I145" s="816">
        <f>'1A'!I761</f>
        <v>0</v>
      </c>
      <c r="J145" s="817">
        <f>'1A'!J761</f>
        <v>0</v>
      </c>
      <c r="K145" s="816">
        <f>'1A'!K761</f>
        <v>0</v>
      </c>
      <c r="L145" s="816">
        <f>'1A'!L761</f>
        <v>0</v>
      </c>
      <c r="M145" s="817">
        <f>'1A'!M761</f>
        <v>0</v>
      </c>
      <c r="N145" s="626" t="str">
        <f>'1A'!N761 &amp;""</f>
        <v/>
      </c>
      <c r="O145" s="622" t="s">
        <v>960</v>
      </c>
    </row>
    <row r="146" spans="1:15" x14ac:dyDescent="0.3">
      <c r="A146" s="216" t="s">
        <v>194</v>
      </c>
      <c r="B146" s="584">
        <f>'1A'!B762</f>
        <v>3.7837837837837802</v>
      </c>
      <c r="C146" s="585">
        <f>'1A'!C762</f>
        <v>3.4863523573200998</v>
      </c>
      <c r="D146" s="586">
        <f>'1A'!D762</f>
        <v>3.3232217573221798</v>
      </c>
      <c r="E146" s="584">
        <f>'1A'!E762</f>
        <v>3.7837837837837802</v>
      </c>
      <c r="F146" s="585">
        <f>'1A'!F762</f>
        <v>3.5944444444444401</v>
      </c>
      <c r="G146" s="586">
        <f>'1A'!G762</f>
        <v>3.3025000000000002</v>
      </c>
      <c r="H146" s="585">
        <f>'1A'!H762</f>
        <v>0</v>
      </c>
      <c r="I146" s="585">
        <f>'1A'!I762</f>
        <v>0</v>
      </c>
      <c r="J146" s="586">
        <f>'1A'!J762</f>
        <v>0</v>
      </c>
      <c r="K146" s="585">
        <f>'1A'!K762</f>
        <v>0</v>
      </c>
      <c r="L146" s="585">
        <f>'1A'!L762</f>
        <v>0</v>
      </c>
      <c r="M146" s="586">
        <f>'1A'!M762</f>
        <v>0</v>
      </c>
      <c r="N146" s="626" t="str">
        <f>'1A'!N762 &amp;""</f>
        <v/>
      </c>
      <c r="O146" s="622" t="s">
        <v>960</v>
      </c>
    </row>
    <row r="147" spans="1:15" x14ac:dyDescent="0.3">
      <c r="A147" s="216" t="s">
        <v>174</v>
      </c>
      <c r="B147" s="584">
        <f>'1A'!B763</f>
        <v>0.91067144083807094</v>
      </c>
      <c r="C147" s="585">
        <f>'1A'!C763</f>
        <v>1.0107321344821201</v>
      </c>
      <c r="D147" s="586">
        <f>'1A'!D763</f>
        <v>1.02284096555846</v>
      </c>
      <c r="E147" s="584">
        <f>'1A'!E763</f>
        <v>0.91067144083807094</v>
      </c>
      <c r="F147" s="585">
        <f>'1A'!F763</f>
        <v>0.99550510590893004</v>
      </c>
      <c r="G147" s="586">
        <f>'1A'!G763</f>
        <v>1.0671648664242701</v>
      </c>
      <c r="H147" s="585">
        <f>'1A'!H763</f>
        <v>0</v>
      </c>
      <c r="I147" s="585">
        <f>'1A'!I763</f>
        <v>0</v>
      </c>
      <c r="J147" s="586">
        <f>'1A'!J763</f>
        <v>0</v>
      </c>
      <c r="K147" s="585">
        <f>'1A'!K763</f>
        <v>0</v>
      </c>
      <c r="L147" s="585">
        <f>'1A'!L763</f>
        <v>0</v>
      </c>
      <c r="M147" s="586">
        <f>'1A'!M763</f>
        <v>0</v>
      </c>
      <c r="N147" s="626" t="str">
        <f>'1A'!N763 &amp;""</f>
        <v/>
      </c>
      <c r="O147" s="622" t="s">
        <v>960</v>
      </c>
    </row>
    <row r="148" spans="1:15" x14ac:dyDescent="0.3">
      <c r="A148" s="216" t="s">
        <v>260</v>
      </c>
      <c r="B148" s="630" t="str">
        <f>'1A'!B764</f>
        <v>-</v>
      </c>
      <c r="C148" s="631" t="str">
        <f>'1A'!C764</f>
        <v>*</v>
      </c>
      <c r="D148" s="632" t="str">
        <f>'1A'!D764</f>
        <v>***</v>
      </c>
      <c r="E148" s="630" t="str">
        <f>'1A'!E764</f>
        <v>-</v>
      </c>
      <c r="F148" s="631" t="str">
        <f>'1A'!F764</f>
        <v xml:space="preserve"> </v>
      </c>
      <c r="G148" s="632" t="str">
        <f>'1A'!G764</f>
        <v>***</v>
      </c>
      <c r="H148" s="631">
        <f>'1A'!H764</f>
        <v>0</v>
      </c>
      <c r="I148" s="631">
        <f>'1A'!I764</f>
        <v>0</v>
      </c>
      <c r="J148" s="632">
        <f>'1A'!J764</f>
        <v>0</v>
      </c>
      <c r="K148" s="631">
        <f>'1A'!K764</f>
        <v>0</v>
      </c>
      <c r="L148" s="631">
        <f>'1A'!L764</f>
        <v>0</v>
      </c>
      <c r="M148" s="632">
        <f>'1A'!M764</f>
        <v>0</v>
      </c>
      <c r="N148" s="626" t="str">
        <f>'1A'!N764 &amp;""</f>
        <v/>
      </c>
      <c r="O148" s="622" t="s">
        <v>960</v>
      </c>
    </row>
    <row r="149" spans="1:15" x14ac:dyDescent="0.3">
      <c r="A149" s="263" t="s">
        <v>173</v>
      </c>
      <c r="B149" s="633" t="str">
        <f>'1A'!B765</f>
        <v>-</v>
      </c>
      <c r="C149" s="589">
        <f>'1A'!C765</f>
        <v>0.29427324640873181</v>
      </c>
      <c r="D149" s="590">
        <f>'1A'!D765</f>
        <v>0.45027725909485694</v>
      </c>
      <c r="E149" s="633" t="str">
        <f>'1A'!E765</f>
        <v>-</v>
      </c>
      <c r="F149" s="589">
        <f>'1A'!F765</f>
        <v>0.19019424231527857</v>
      </c>
      <c r="G149" s="590">
        <f>'1A'!G765</f>
        <v>0.45099290552584326</v>
      </c>
      <c r="H149" s="589">
        <f>'1A'!H765</f>
        <v>0</v>
      </c>
      <c r="I149" s="589">
        <f>'1A'!I765</f>
        <v>0</v>
      </c>
      <c r="J149" s="590">
        <f>'1A'!J765</f>
        <v>0</v>
      </c>
      <c r="K149" s="589">
        <f>'1A'!K765</f>
        <v>0</v>
      </c>
      <c r="L149" s="589">
        <f>'1A'!L765</f>
        <v>0</v>
      </c>
      <c r="M149" s="590">
        <f>'1A'!M765</f>
        <v>0</v>
      </c>
      <c r="N149" s="627" t="str">
        <f>'1A'!N765 &amp;""</f>
        <v/>
      </c>
      <c r="O149" s="622" t="s">
        <v>960</v>
      </c>
    </row>
    <row r="150" spans="1:15" ht="26" x14ac:dyDescent="0.3">
      <c r="A150" s="573" t="s">
        <v>900</v>
      </c>
      <c r="B150" s="615">
        <f>'1A'!B766</f>
        <v>0.17567567567567599</v>
      </c>
      <c r="C150" s="623">
        <f>'1A'!C766</f>
        <v>0.114427860696517</v>
      </c>
      <c r="D150" s="617">
        <f>'1A'!D766</f>
        <v>8.49947534102833E-2</v>
      </c>
      <c r="E150" s="623">
        <f>'1A'!E766</f>
        <v>0.17567567567567599</v>
      </c>
      <c r="F150" s="623">
        <f>'1A'!F766</f>
        <v>0.155555555555556</v>
      </c>
      <c r="G150" s="617">
        <f>'1A'!G766</f>
        <v>0.105263157894737</v>
      </c>
      <c r="H150" s="623">
        <f>'1A'!H766</f>
        <v>0</v>
      </c>
      <c r="I150" s="623">
        <f>'1A'!I766</f>
        <v>0</v>
      </c>
      <c r="J150" s="617">
        <f>'1A'!J766</f>
        <v>0</v>
      </c>
      <c r="K150" s="623">
        <f>'1A'!K766</f>
        <v>0</v>
      </c>
      <c r="L150" s="623">
        <f>'1A'!L766</f>
        <v>0</v>
      </c>
      <c r="M150" s="617">
        <f>'1A'!M766</f>
        <v>0</v>
      </c>
      <c r="N150" s="625" t="str">
        <f>'1A'!N766 &amp;""</f>
        <v/>
      </c>
      <c r="O150" s="622" t="s">
        <v>960</v>
      </c>
    </row>
    <row r="151" spans="1:15" x14ac:dyDescent="0.3">
      <c r="A151" s="222" t="s">
        <v>96</v>
      </c>
      <c r="B151" s="618">
        <f>'1A'!B767</f>
        <v>0.48648648648648701</v>
      </c>
      <c r="C151" s="619">
        <f>'1A'!C767</f>
        <v>0.51492537313432796</v>
      </c>
      <c r="D151" s="620">
        <f>'1A'!D767</f>
        <v>0.44910807974816402</v>
      </c>
      <c r="E151" s="619">
        <f>'1A'!E767</f>
        <v>0.48648648648648701</v>
      </c>
      <c r="F151" s="619">
        <f>'1A'!F767</f>
        <v>0.48888888888888898</v>
      </c>
      <c r="G151" s="620">
        <f>'1A'!G767</f>
        <v>0.40100250626566403</v>
      </c>
      <c r="H151" s="619">
        <f>'1A'!H767</f>
        <v>0</v>
      </c>
      <c r="I151" s="619">
        <f>'1A'!I767</f>
        <v>0</v>
      </c>
      <c r="J151" s="620">
        <f>'1A'!J767</f>
        <v>0</v>
      </c>
      <c r="K151" s="619">
        <f>'1A'!K767</f>
        <v>0</v>
      </c>
      <c r="L151" s="619">
        <f>'1A'!L767</f>
        <v>0</v>
      </c>
      <c r="M151" s="620">
        <f>'1A'!M767</f>
        <v>0</v>
      </c>
      <c r="N151" s="626" t="str">
        <f>'1A'!N767 &amp;""</f>
        <v/>
      </c>
      <c r="O151" s="622" t="s">
        <v>960</v>
      </c>
    </row>
    <row r="152" spans="1:15" x14ac:dyDescent="0.3">
      <c r="A152" s="582" t="s">
        <v>892</v>
      </c>
      <c r="B152" s="618">
        <f>'1A'!B768</f>
        <v>0.17567567567567599</v>
      </c>
      <c r="C152" s="619">
        <f>'1A'!C768</f>
        <v>0.20398009950248799</v>
      </c>
      <c r="D152" s="620">
        <f>'1A'!D768</f>
        <v>0.25918153200419702</v>
      </c>
      <c r="E152" s="619">
        <f>'1A'!E768</f>
        <v>0.17567567567567599</v>
      </c>
      <c r="F152" s="619">
        <f>'1A'!F768</f>
        <v>0.21666666666666701</v>
      </c>
      <c r="G152" s="620">
        <f>'1A'!G768</f>
        <v>0.28070175438596501</v>
      </c>
      <c r="H152" s="619">
        <f>'1A'!H768</f>
        <v>0</v>
      </c>
      <c r="I152" s="619">
        <f>'1A'!I768</f>
        <v>0</v>
      </c>
      <c r="J152" s="620">
        <f>'1A'!J768</f>
        <v>0</v>
      </c>
      <c r="K152" s="619">
        <f>'1A'!K768</f>
        <v>0</v>
      </c>
      <c r="L152" s="619">
        <f>'1A'!L768</f>
        <v>0</v>
      </c>
      <c r="M152" s="620">
        <f>'1A'!M768</f>
        <v>0</v>
      </c>
      <c r="N152" s="626" t="str">
        <f>'1A'!N768 &amp;""</f>
        <v/>
      </c>
      <c r="O152" s="622" t="s">
        <v>960</v>
      </c>
    </row>
    <row r="153" spans="1:15" x14ac:dyDescent="0.3">
      <c r="A153" s="582" t="s">
        <v>893</v>
      </c>
      <c r="B153" s="618">
        <f>'1A'!B769</f>
        <v>0.14864864864864899</v>
      </c>
      <c r="C153" s="619">
        <f>'1A'!C769</f>
        <v>0.13681592039800999</v>
      </c>
      <c r="D153" s="620">
        <f>'1A'!D769</f>
        <v>0.15739769150052499</v>
      </c>
      <c r="E153" s="619">
        <f>'1A'!E769</f>
        <v>0.14864864864864899</v>
      </c>
      <c r="F153" s="619">
        <f>'1A'!F769</f>
        <v>0.122222222222222</v>
      </c>
      <c r="G153" s="620">
        <f>'1A'!G769</f>
        <v>0.157894736842105</v>
      </c>
      <c r="H153" s="619">
        <f>'1A'!H769</f>
        <v>0</v>
      </c>
      <c r="I153" s="619">
        <f>'1A'!I769</f>
        <v>0</v>
      </c>
      <c r="J153" s="620">
        <f>'1A'!J769</f>
        <v>0</v>
      </c>
      <c r="K153" s="619">
        <f>'1A'!K769</f>
        <v>0</v>
      </c>
      <c r="L153" s="619">
        <f>'1A'!L769</f>
        <v>0</v>
      </c>
      <c r="M153" s="620">
        <f>'1A'!M769</f>
        <v>0</v>
      </c>
      <c r="N153" s="626" t="str">
        <f>'1A'!N769 &amp;""</f>
        <v/>
      </c>
      <c r="O153" s="622" t="s">
        <v>960</v>
      </c>
    </row>
    <row r="154" spans="1:15" x14ac:dyDescent="0.3">
      <c r="A154" s="222" t="s">
        <v>411</v>
      </c>
      <c r="B154" s="618">
        <f>'1A'!B770</f>
        <v>1.35135135135135E-2</v>
      </c>
      <c r="C154" s="619">
        <f>'1A'!C770</f>
        <v>2.9850746268656699E-2</v>
      </c>
      <c r="D154" s="620">
        <f>'1A'!D770</f>
        <v>4.9317943336831101E-2</v>
      </c>
      <c r="E154" s="619">
        <f>'1A'!E770</f>
        <v>1.35135135135135E-2</v>
      </c>
      <c r="F154" s="619">
        <f>'1A'!F770</f>
        <v>1.6666666666666701E-2</v>
      </c>
      <c r="G154" s="620">
        <f>'1A'!G770</f>
        <v>5.5137844611528798E-2</v>
      </c>
      <c r="H154" s="619">
        <f>'1A'!H770</f>
        <v>0</v>
      </c>
      <c r="I154" s="619">
        <f>'1A'!I770</f>
        <v>0</v>
      </c>
      <c r="J154" s="620">
        <f>'1A'!J770</f>
        <v>0</v>
      </c>
      <c r="K154" s="619">
        <f>'1A'!K770</f>
        <v>0</v>
      </c>
      <c r="L154" s="619">
        <f>'1A'!L770</f>
        <v>0</v>
      </c>
      <c r="M154" s="620">
        <f>'1A'!M770</f>
        <v>0</v>
      </c>
      <c r="N154" s="626" t="str">
        <f>'1A'!N770 &amp;""</f>
        <v/>
      </c>
      <c r="O154" s="622" t="s">
        <v>960</v>
      </c>
    </row>
    <row r="155" spans="1:15" x14ac:dyDescent="0.3">
      <c r="A155" s="593" t="s">
        <v>259</v>
      </c>
      <c r="B155" s="815">
        <f>'1A'!B771</f>
        <v>74</v>
      </c>
      <c r="C155" s="816">
        <f>'1A'!C771</f>
        <v>402</v>
      </c>
      <c r="D155" s="817">
        <f>'1A'!D771</f>
        <v>953</v>
      </c>
      <c r="E155" s="815">
        <f>'1A'!E771</f>
        <v>74</v>
      </c>
      <c r="F155" s="816">
        <f>'1A'!F771</f>
        <v>180</v>
      </c>
      <c r="G155" s="817">
        <f>'1A'!G771</f>
        <v>399</v>
      </c>
      <c r="H155" s="816">
        <f>'1A'!H771</f>
        <v>0</v>
      </c>
      <c r="I155" s="816">
        <f>'1A'!I771</f>
        <v>0</v>
      </c>
      <c r="J155" s="817">
        <f>'1A'!J771</f>
        <v>0</v>
      </c>
      <c r="K155" s="816">
        <f>'1A'!K771</f>
        <v>0</v>
      </c>
      <c r="L155" s="816">
        <f>'1A'!L771</f>
        <v>0</v>
      </c>
      <c r="M155" s="817">
        <f>'1A'!M771</f>
        <v>0</v>
      </c>
      <c r="N155" s="626" t="str">
        <f>'1A'!N771 &amp;""</f>
        <v/>
      </c>
      <c r="O155" s="622" t="s">
        <v>960</v>
      </c>
    </row>
    <row r="156" spans="1:15" x14ac:dyDescent="0.3">
      <c r="A156" s="583" t="s">
        <v>194</v>
      </c>
      <c r="B156" s="584">
        <f>'1A'!B772</f>
        <v>3.6621621621621601</v>
      </c>
      <c r="C156" s="585">
        <f>'1A'!C772</f>
        <v>3.5472636815920402</v>
      </c>
      <c r="D156" s="586">
        <f>'1A'!D772</f>
        <v>3.3630640083945398</v>
      </c>
      <c r="E156" s="584">
        <f>'1A'!E772</f>
        <v>3.6621621621621601</v>
      </c>
      <c r="F156" s="585">
        <f>'1A'!F772</f>
        <v>3.6444444444444399</v>
      </c>
      <c r="G156" s="586">
        <f>'1A'!G772</f>
        <v>3.3433583959899802</v>
      </c>
      <c r="H156" s="585">
        <f>'1A'!H772</f>
        <v>0</v>
      </c>
      <c r="I156" s="585">
        <f>'1A'!I772</f>
        <v>0</v>
      </c>
      <c r="J156" s="586">
        <f>'1A'!J772</f>
        <v>0</v>
      </c>
      <c r="K156" s="585">
        <f>'1A'!K772</f>
        <v>0</v>
      </c>
      <c r="L156" s="585">
        <f>'1A'!L772</f>
        <v>0</v>
      </c>
      <c r="M156" s="586">
        <f>'1A'!M772</f>
        <v>0</v>
      </c>
      <c r="N156" s="626" t="str">
        <f>'1A'!N772 &amp;""</f>
        <v/>
      </c>
      <c r="O156" s="622" t="s">
        <v>960</v>
      </c>
    </row>
    <row r="157" spans="1:15" x14ac:dyDescent="0.3">
      <c r="A157" s="583" t="s">
        <v>174</v>
      </c>
      <c r="B157" s="584">
        <f>'1A'!B773</f>
        <v>0.98310421174534002</v>
      </c>
      <c r="C157" s="585">
        <f>'1A'!C773</f>
        <v>0.96523353944018497</v>
      </c>
      <c r="D157" s="586">
        <f>'1A'!D773</f>
        <v>1.0064810218624101</v>
      </c>
      <c r="E157" s="584">
        <f>'1A'!E773</f>
        <v>0.98310421174534002</v>
      </c>
      <c r="F157" s="585">
        <f>'1A'!F773</f>
        <v>0.94320399058001103</v>
      </c>
      <c r="G157" s="586">
        <f>'1A'!G773</f>
        <v>1.0417899890476201</v>
      </c>
      <c r="H157" s="585">
        <f>'1A'!H773</f>
        <v>0</v>
      </c>
      <c r="I157" s="585">
        <f>'1A'!I773</f>
        <v>0</v>
      </c>
      <c r="J157" s="586">
        <f>'1A'!J773</f>
        <v>0</v>
      </c>
      <c r="K157" s="585">
        <f>'1A'!K773</f>
        <v>0</v>
      </c>
      <c r="L157" s="585">
        <f>'1A'!L773</f>
        <v>0</v>
      </c>
      <c r="M157" s="586">
        <f>'1A'!M773</f>
        <v>0</v>
      </c>
      <c r="N157" s="626" t="str">
        <f>'1A'!N773 &amp;""</f>
        <v/>
      </c>
      <c r="O157" s="622" t="s">
        <v>960</v>
      </c>
    </row>
    <row r="158" spans="1:15" x14ac:dyDescent="0.3">
      <c r="A158" s="583" t="s">
        <v>260</v>
      </c>
      <c r="B158" s="630" t="str">
        <f>'1A'!B774</f>
        <v>-</v>
      </c>
      <c r="C158" s="631" t="str">
        <f>'1A'!C774</f>
        <v xml:space="preserve"> </v>
      </c>
      <c r="D158" s="632" t="str">
        <f>'1A'!D774</f>
        <v>*</v>
      </c>
      <c r="E158" s="630" t="str">
        <f>'1A'!E774</f>
        <v>-</v>
      </c>
      <c r="F158" s="631" t="str">
        <f>'1A'!F774</f>
        <v xml:space="preserve"> </v>
      </c>
      <c r="G158" s="632" t="str">
        <f>'1A'!G774</f>
        <v>*</v>
      </c>
      <c r="H158" s="631">
        <f>'1A'!H774</f>
        <v>0</v>
      </c>
      <c r="I158" s="631">
        <f>'1A'!I774</f>
        <v>0</v>
      </c>
      <c r="J158" s="632">
        <f>'1A'!J774</f>
        <v>0</v>
      </c>
      <c r="K158" s="631">
        <f>'1A'!K774</f>
        <v>0</v>
      </c>
      <c r="L158" s="631">
        <f>'1A'!L774</f>
        <v>0</v>
      </c>
      <c r="M158" s="632">
        <f>'1A'!M774</f>
        <v>0</v>
      </c>
      <c r="N158" s="626" t="str">
        <f>'1A'!N774 &amp;""</f>
        <v/>
      </c>
      <c r="O158" s="622" t="s">
        <v>960</v>
      </c>
    </row>
    <row r="159" spans="1:15" x14ac:dyDescent="0.3">
      <c r="A159" s="587" t="s">
        <v>173</v>
      </c>
      <c r="B159" s="633" t="str">
        <f>'1A'!B775</f>
        <v>-</v>
      </c>
      <c r="C159" s="589">
        <f>'1A'!C775</f>
        <v>0.11903697486181278</v>
      </c>
      <c r="D159" s="590">
        <f>'1A'!D775</f>
        <v>0.29717217440837962</v>
      </c>
      <c r="E159" s="633" t="str">
        <f>'1A'!E775</f>
        <v>-</v>
      </c>
      <c r="F159" s="589">
        <f>'1A'!F775</f>
        <v>1.8784608520183262E-2</v>
      </c>
      <c r="G159" s="590">
        <f>'1A'!G775</f>
        <v>0.30601538652106147</v>
      </c>
      <c r="H159" s="589">
        <f>'1A'!H775</f>
        <v>0</v>
      </c>
      <c r="I159" s="589">
        <f>'1A'!I775</f>
        <v>0</v>
      </c>
      <c r="J159" s="590">
        <f>'1A'!J775</f>
        <v>0</v>
      </c>
      <c r="K159" s="589">
        <f>'1A'!K775</f>
        <v>0</v>
      </c>
      <c r="L159" s="589">
        <f>'1A'!L775</f>
        <v>0</v>
      </c>
      <c r="M159" s="590">
        <f>'1A'!M775</f>
        <v>0</v>
      </c>
      <c r="N159" s="627" t="str">
        <f>'1A'!N775 &amp;""</f>
        <v/>
      </c>
      <c r="O159" s="622" t="s">
        <v>960</v>
      </c>
    </row>
    <row r="160" spans="1:15" ht="26" x14ac:dyDescent="0.3">
      <c r="A160" s="598" t="s">
        <v>901</v>
      </c>
      <c r="B160" s="615">
        <f>'1A'!B776</f>
        <v>0.22666666666666699</v>
      </c>
      <c r="C160" s="623">
        <f>'1A'!C776</f>
        <v>0.150127226463104</v>
      </c>
      <c r="D160" s="617">
        <f>'1A'!D776</f>
        <v>0.12579957356076801</v>
      </c>
      <c r="E160" s="623">
        <f>'1A'!E776</f>
        <v>0.22666666666666699</v>
      </c>
      <c r="F160" s="623">
        <f>'1A'!F776</f>
        <v>0.18888888888888899</v>
      </c>
      <c r="G160" s="617">
        <f>'1A'!G776</f>
        <v>0.13602015113350099</v>
      </c>
      <c r="H160" s="623">
        <f>'1A'!H776</f>
        <v>0</v>
      </c>
      <c r="I160" s="623">
        <f>'1A'!I776</f>
        <v>0</v>
      </c>
      <c r="J160" s="617">
        <f>'1A'!J776</f>
        <v>0</v>
      </c>
      <c r="K160" s="623">
        <f>'1A'!K776</f>
        <v>0</v>
      </c>
      <c r="L160" s="623">
        <f>'1A'!L776</f>
        <v>0</v>
      </c>
      <c r="M160" s="617">
        <f>'1A'!M776</f>
        <v>0</v>
      </c>
      <c r="N160" s="625" t="str">
        <f>'1A'!N776 &amp;""</f>
        <v/>
      </c>
      <c r="O160" s="622" t="s">
        <v>960</v>
      </c>
    </row>
    <row r="161" spans="1:15" x14ac:dyDescent="0.3">
      <c r="A161" s="216" t="s">
        <v>96</v>
      </c>
      <c r="B161" s="618">
        <f>'1A'!B777</f>
        <v>0.44</v>
      </c>
      <c r="C161" s="619">
        <f>'1A'!C777</f>
        <v>0.41475826972010199</v>
      </c>
      <c r="D161" s="620">
        <f>'1A'!D777</f>
        <v>0.39445628997867799</v>
      </c>
      <c r="E161" s="619">
        <f>'1A'!E777</f>
        <v>0.44</v>
      </c>
      <c r="F161" s="619">
        <f>'1A'!F777</f>
        <v>0.45</v>
      </c>
      <c r="G161" s="620">
        <f>'1A'!G777</f>
        <v>0.41057934508816102</v>
      </c>
      <c r="H161" s="619">
        <f>'1A'!H777</f>
        <v>0</v>
      </c>
      <c r="I161" s="619">
        <f>'1A'!I777</f>
        <v>0</v>
      </c>
      <c r="J161" s="620">
        <f>'1A'!J777</f>
        <v>0</v>
      </c>
      <c r="K161" s="619">
        <f>'1A'!K777</f>
        <v>0</v>
      </c>
      <c r="L161" s="619">
        <f>'1A'!L777</f>
        <v>0</v>
      </c>
      <c r="M161" s="620">
        <f>'1A'!M777</f>
        <v>0</v>
      </c>
      <c r="N161" s="626" t="str">
        <f>'1A'!N777 &amp;""</f>
        <v/>
      </c>
      <c r="O161" s="622" t="s">
        <v>960</v>
      </c>
    </row>
    <row r="162" spans="1:15" x14ac:dyDescent="0.3">
      <c r="A162" s="216" t="s">
        <v>97</v>
      </c>
      <c r="B162" s="618">
        <f>'1A'!B778</f>
        <v>0.18666666666666701</v>
      </c>
      <c r="C162" s="619">
        <f>'1A'!C778</f>
        <v>0.244274809160305</v>
      </c>
      <c r="D162" s="620">
        <f>'1A'!D778</f>
        <v>0.26865671641791</v>
      </c>
      <c r="E162" s="619">
        <f>'1A'!E778</f>
        <v>0.18666666666666701</v>
      </c>
      <c r="F162" s="619">
        <f>'1A'!F778</f>
        <v>0.233333333333333</v>
      </c>
      <c r="G162" s="620">
        <f>'1A'!G778</f>
        <v>0.29471032745591902</v>
      </c>
      <c r="H162" s="619">
        <f>'1A'!H778</f>
        <v>0</v>
      </c>
      <c r="I162" s="619">
        <f>'1A'!I778</f>
        <v>0</v>
      </c>
      <c r="J162" s="620">
        <f>'1A'!J778</f>
        <v>0</v>
      </c>
      <c r="K162" s="619">
        <f>'1A'!K778</f>
        <v>0</v>
      </c>
      <c r="L162" s="619">
        <f>'1A'!L778</f>
        <v>0</v>
      </c>
      <c r="M162" s="620">
        <f>'1A'!M778</f>
        <v>0</v>
      </c>
      <c r="N162" s="626" t="str">
        <f>'1A'!N778 &amp;""</f>
        <v/>
      </c>
      <c r="O162" s="622" t="s">
        <v>960</v>
      </c>
    </row>
    <row r="163" spans="1:15" x14ac:dyDescent="0.3">
      <c r="A163" s="216" t="s">
        <v>98</v>
      </c>
      <c r="B163" s="618">
        <f>'1A'!B779</f>
        <v>0.12</v>
      </c>
      <c r="C163" s="619">
        <f>'1A'!C779</f>
        <v>0.13231552162849899</v>
      </c>
      <c r="D163" s="620">
        <f>'1A'!D779</f>
        <v>0.15245202558635401</v>
      </c>
      <c r="E163" s="619">
        <f>'1A'!E779</f>
        <v>0.12</v>
      </c>
      <c r="F163" s="619">
        <f>'1A'!F779</f>
        <v>9.44444444444444E-2</v>
      </c>
      <c r="G163" s="620">
        <f>'1A'!G779</f>
        <v>0.113350125944584</v>
      </c>
      <c r="H163" s="619">
        <f>'1A'!H779</f>
        <v>0</v>
      </c>
      <c r="I163" s="619">
        <f>'1A'!I779</f>
        <v>0</v>
      </c>
      <c r="J163" s="620">
        <f>'1A'!J779</f>
        <v>0</v>
      </c>
      <c r="K163" s="619">
        <f>'1A'!K779</f>
        <v>0</v>
      </c>
      <c r="L163" s="619">
        <f>'1A'!L779</f>
        <v>0</v>
      </c>
      <c r="M163" s="620">
        <f>'1A'!M779</f>
        <v>0</v>
      </c>
      <c r="N163" s="626" t="str">
        <f>'1A'!N779 &amp;""</f>
        <v/>
      </c>
      <c r="O163" s="622" t="s">
        <v>960</v>
      </c>
    </row>
    <row r="164" spans="1:15" x14ac:dyDescent="0.3">
      <c r="A164" s="216" t="s">
        <v>826</v>
      </c>
      <c r="B164" s="618">
        <f>'1A'!B780</f>
        <v>2.66666666666667E-2</v>
      </c>
      <c r="C164" s="619">
        <f>'1A'!C780</f>
        <v>5.8524173027989797E-2</v>
      </c>
      <c r="D164" s="620">
        <f>'1A'!D780</f>
        <v>5.8635394456289999E-2</v>
      </c>
      <c r="E164" s="619">
        <f>'1A'!E780</f>
        <v>2.66666666666667E-2</v>
      </c>
      <c r="F164" s="619">
        <f>'1A'!F780</f>
        <v>3.3333333333333298E-2</v>
      </c>
      <c r="G164" s="620">
        <f>'1A'!G780</f>
        <v>4.5340050377833799E-2</v>
      </c>
      <c r="H164" s="619">
        <f>'1A'!H780</f>
        <v>0</v>
      </c>
      <c r="I164" s="619">
        <f>'1A'!I780</f>
        <v>0</v>
      </c>
      <c r="J164" s="620">
        <f>'1A'!J780</f>
        <v>0</v>
      </c>
      <c r="K164" s="619">
        <f>'1A'!K780</f>
        <v>0</v>
      </c>
      <c r="L164" s="619">
        <f>'1A'!L780</f>
        <v>0</v>
      </c>
      <c r="M164" s="620">
        <f>'1A'!M780</f>
        <v>0</v>
      </c>
      <c r="N164" s="626" t="str">
        <f>'1A'!N780 &amp;""</f>
        <v/>
      </c>
      <c r="O164" s="622" t="s">
        <v>960</v>
      </c>
    </row>
    <row r="165" spans="1:15" x14ac:dyDescent="0.3">
      <c r="A165" s="253" t="s">
        <v>259</v>
      </c>
      <c r="B165" s="815">
        <f>'1A'!B781</f>
        <v>75</v>
      </c>
      <c r="C165" s="816">
        <f>'1A'!C781</f>
        <v>393</v>
      </c>
      <c r="D165" s="817">
        <f>'1A'!D781</f>
        <v>938</v>
      </c>
      <c r="E165" s="815">
        <f>'1A'!E781</f>
        <v>75</v>
      </c>
      <c r="F165" s="816">
        <f>'1A'!F781</f>
        <v>180</v>
      </c>
      <c r="G165" s="817">
        <f>'1A'!G781</f>
        <v>397</v>
      </c>
      <c r="H165" s="816">
        <f>'1A'!H781</f>
        <v>0</v>
      </c>
      <c r="I165" s="816">
        <f>'1A'!I781</f>
        <v>0</v>
      </c>
      <c r="J165" s="817">
        <f>'1A'!J781</f>
        <v>0</v>
      </c>
      <c r="K165" s="816">
        <f>'1A'!K781</f>
        <v>0</v>
      </c>
      <c r="L165" s="816">
        <f>'1A'!L781</f>
        <v>0</v>
      </c>
      <c r="M165" s="817">
        <f>'1A'!M781</f>
        <v>0</v>
      </c>
      <c r="N165" s="626" t="str">
        <f>'1A'!N781 &amp;""</f>
        <v/>
      </c>
      <c r="O165" s="622" t="s">
        <v>960</v>
      </c>
    </row>
    <row r="166" spans="1:15" x14ac:dyDescent="0.3">
      <c r="A166" s="216" t="s">
        <v>194</v>
      </c>
      <c r="B166" s="584">
        <f>'1A'!B782</f>
        <v>3.72</v>
      </c>
      <c r="C166" s="585">
        <f>'1A'!C782</f>
        <v>3.4656488549618301</v>
      </c>
      <c r="D166" s="586">
        <f>'1A'!D782</f>
        <v>3.37633262260128</v>
      </c>
      <c r="E166" s="584">
        <f>'1A'!E782</f>
        <v>3.72</v>
      </c>
      <c r="F166" s="585">
        <f>'1A'!F782</f>
        <v>3.6666666666666701</v>
      </c>
      <c r="G166" s="586">
        <f>'1A'!G782</f>
        <v>3.4785894206549099</v>
      </c>
      <c r="H166" s="585">
        <f>'1A'!H782</f>
        <v>0</v>
      </c>
      <c r="I166" s="585">
        <f>'1A'!I782</f>
        <v>0</v>
      </c>
      <c r="J166" s="586">
        <f>'1A'!J782</f>
        <v>0</v>
      </c>
      <c r="K166" s="585">
        <f>'1A'!K782</f>
        <v>0</v>
      </c>
      <c r="L166" s="585">
        <f>'1A'!L782</f>
        <v>0</v>
      </c>
      <c r="M166" s="586">
        <f>'1A'!M782</f>
        <v>0</v>
      </c>
      <c r="N166" s="626" t="str">
        <f>'1A'!N782 &amp;""</f>
        <v/>
      </c>
      <c r="O166" s="622" t="s">
        <v>960</v>
      </c>
    </row>
    <row r="167" spans="1:15" x14ac:dyDescent="0.3">
      <c r="A167" s="216" t="s">
        <v>174</v>
      </c>
      <c r="B167" s="584">
        <f>'1A'!B783</f>
        <v>1.0340160488064001</v>
      </c>
      <c r="C167" s="585">
        <f>'1A'!C783</f>
        <v>1.08065817475663</v>
      </c>
      <c r="D167" s="586">
        <f>'1A'!D783</f>
        <v>1.0696923944791601</v>
      </c>
      <c r="E167" s="584">
        <f>'1A'!E783</f>
        <v>1.0340160488064001</v>
      </c>
      <c r="F167" s="585">
        <f>'1A'!F783</f>
        <v>0.99720279172354398</v>
      </c>
      <c r="G167" s="586">
        <f>'1A'!G783</f>
        <v>1.0113847019519</v>
      </c>
      <c r="H167" s="585">
        <f>'1A'!H783</f>
        <v>0</v>
      </c>
      <c r="I167" s="585">
        <f>'1A'!I783</f>
        <v>0</v>
      </c>
      <c r="J167" s="586">
        <f>'1A'!J783</f>
        <v>0</v>
      </c>
      <c r="K167" s="585">
        <f>'1A'!K783</f>
        <v>0</v>
      </c>
      <c r="L167" s="585">
        <f>'1A'!L783</f>
        <v>0</v>
      </c>
      <c r="M167" s="586">
        <f>'1A'!M783</f>
        <v>0</v>
      </c>
      <c r="N167" s="626" t="str">
        <f>'1A'!N783 &amp;""</f>
        <v/>
      </c>
      <c r="O167" s="622" t="s">
        <v>960</v>
      </c>
    </row>
    <row r="168" spans="1:15" x14ac:dyDescent="0.3">
      <c r="A168" s="216" t="s">
        <v>260</v>
      </c>
      <c r="B168" s="630" t="str">
        <f>'1A'!B784</f>
        <v>-</v>
      </c>
      <c r="C168" s="631" t="str">
        <f>'1A'!C784</f>
        <v xml:space="preserve"> </v>
      </c>
      <c r="D168" s="632" t="str">
        <f>'1A'!D784</f>
        <v>**</v>
      </c>
      <c r="E168" s="630" t="str">
        <f>'1A'!E784</f>
        <v>-</v>
      </c>
      <c r="F168" s="631" t="str">
        <f>'1A'!F784</f>
        <v xml:space="preserve"> </v>
      </c>
      <c r="G168" s="632" t="str">
        <f>'1A'!G784</f>
        <v xml:space="preserve"> </v>
      </c>
      <c r="H168" s="631">
        <f>'1A'!H784</f>
        <v>0</v>
      </c>
      <c r="I168" s="631">
        <f>'1A'!I784</f>
        <v>0</v>
      </c>
      <c r="J168" s="632">
        <f>'1A'!J784</f>
        <v>0</v>
      </c>
      <c r="K168" s="631">
        <f>'1A'!K784</f>
        <v>0</v>
      </c>
      <c r="L168" s="631">
        <f>'1A'!L784</f>
        <v>0</v>
      </c>
      <c r="M168" s="632">
        <f>'1A'!M784</f>
        <v>0</v>
      </c>
      <c r="N168" s="626" t="str">
        <f>'1A'!N784 &amp;""</f>
        <v/>
      </c>
      <c r="O168" s="622" t="s">
        <v>960</v>
      </c>
    </row>
    <row r="169" spans="1:15" x14ac:dyDescent="0.3">
      <c r="A169" s="263" t="s">
        <v>173</v>
      </c>
      <c r="B169" s="633" t="str">
        <f>'1A'!B785</f>
        <v>-</v>
      </c>
      <c r="C169" s="589">
        <f>'1A'!C785</f>
        <v>0.23536688194252672</v>
      </c>
      <c r="D169" s="590">
        <f>'1A'!D785</f>
        <v>0.32127682609733244</v>
      </c>
      <c r="E169" s="633" t="str">
        <f>'1A'!E785</f>
        <v>-</v>
      </c>
      <c r="F169" s="589">
        <f>'1A'!F785</f>
        <v>5.3482936245244493E-2</v>
      </c>
      <c r="G169" s="590">
        <f>'1A'!G785</f>
        <v>0.23869312921105601</v>
      </c>
      <c r="H169" s="589">
        <f>'1A'!H785</f>
        <v>0</v>
      </c>
      <c r="I169" s="589">
        <f>'1A'!I785</f>
        <v>0</v>
      </c>
      <c r="J169" s="590">
        <f>'1A'!J785</f>
        <v>0</v>
      </c>
      <c r="K169" s="589">
        <f>'1A'!K785</f>
        <v>0</v>
      </c>
      <c r="L169" s="589">
        <f>'1A'!L785</f>
        <v>0</v>
      </c>
      <c r="M169" s="590">
        <f>'1A'!M785</f>
        <v>0</v>
      </c>
      <c r="N169" s="627" t="str">
        <f>'1A'!N785 &amp;""</f>
        <v/>
      </c>
      <c r="O169" s="622" t="s">
        <v>960</v>
      </c>
    </row>
    <row r="170" spans="1:15" ht="26" x14ac:dyDescent="0.3">
      <c r="A170" s="598" t="s">
        <v>902</v>
      </c>
      <c r="B170" s="615">
        <f>'1A'!B786</f>
        <v>0.18666666666666701</v>
      </c>
      <c r="C170" s="623">
        <f>'1A'!C786</f>
        <v>0.13784461152882199</v>
      </c>
      <c r="D170" s="617">
        <f>'1A'!D786</f>
        <v>0.112869198312236</v>
      </c>
      <c r="E170" s="623">
        <f>'1A'!E786</f>
        <v>0.18666666666666701</v>
      </c>
      <c r="F170" s="623">
        <f>'1A'!F786</f>
        <v>0.18888888888888899</v>
      </c>
      <c r="G170" s="617">
        <f>'1A'!G786</f>
        <v>0.140350877192982</v>
      </c>
      <c r="H170" s="623">
        <f>'1A'!H786</f>
        <v>0</v>
      </c>
      <c r="I170" s="623">
        <f>'1A'!I786</f>
        <v>0</v>
      </c>
      <c r="J170" s="617">
        <f>'1A'!J786</f>
        <v>0</v>
      </c>
      <c r="K170" s="623">
        <f>'1A'!K786</f>
        <v>0</v>
      </c>
      <c r="L170" s="623">
        <f>'1A'!L786</f>
        <v>0</v>
      </c>
      <c r="M170" s="617">
        <f>'1A'!M786</f>
        <v>0</v>
      </c>
      <c r="N170" s="625" t="str">
        <f>'1A'!N786 &amp;""</f>
        <v/>
      </c>
      <c r="O170" s="622" t="s">
        <v>960</v>
      </c>
    </row>
    <row r="171" spans="1:15" x14ac:dyDescent="0.3">
      <c r="A171" s="216" t="s">
        <v>96</v>
      </c>
      <c r="B171" s="618">
        <f>'1A'!B787</f>
        <v>0.44</v>
      </c>
      <c r="C171" s="619">
        <f>'1A'!C787</f>
        <v>0.41604010025062699</v>
      </c>
      <c r="D171" s="620">
        <f>'1A'!D787</f>
        <v>0.40928270042194098</v>
      </c>
      <c r="E171" s="619">
        <f>'1A'!E787</f>
        <v>0.44</v>
      </c>
      <c r="F171" s="619">
        <f>'1A'!F787</f>
        <v>0.44444444444444398</v>
      </c>
      <c r="G171" s="620">
        <f>'1A'!G787</f>
        <v>0.41604010025062699</v>
      </c>
      <c r="H171" s="619">
        <f>'1A'!H787</f>
        <v>0</v>
      </c>
      <c r="I171" s="619">
        <f>'1A'!I787</f>
        <v>0</v>
      </c>
      <c r="J171" s="620">
        <f>'1A'!J787</f>
        <v>0</v>
      </c>
      <c r="K171" s="619">
        <f>'1A'!K787</f>
        <v>0</v>
      </c>
      <c r="L171" s="619">
        <f>'1A'!L787</f>
        <v>0</v>
      </c>
      <c r="M171" s="620">
        <f>'1A'!M787</f>
        <v>0</v>
      </c>
      <c r="N171" s="626" t="str">
        <f>'1A'!N787 &amp;""</f>
        <v/>
      </c>
      <c r="O171" s="622" t="s">
        <v>960</v>
      </c>
    </row>
    <row r="172" spans="1:15" x14ac:dyDescent="0.3">
      <c r="A172" s="216" t="s">
        <v>97</v>
      </c>
      <c r="B172" s="618">
        <f>'1A'!B788</f>
        <v>0.25333333333333302</v>
      </c>
      <c r="C172" s="619">
        <f>'1A'!C788</f>
        <v>0.197994987468672</v>
      </c>
      <c r="D172" s="620">
        <f>'1A'!D788</f>
        <v>0.240506329113924</v>
      </c>
      <c r="E172" s="619">
        <f>'1A'!E788</f>
        <v>0.25333333333333302</v>
      </c>
      <c r="F172" s="619">
        <f>'1A'!F788</f>
        <v>0.20555555555555599</v>
      </c>
      <c r="G172" s="620">
        <f>'1A'!G788</f>
        <v>0.26315789473684198</v>
      </c>
      <c r="H172" s="619">
        <f>'1A'!H788</f>
        <v>0</v>
      </c>
      <c r="I172" s="619">
        <f>'1A'!I788</f>
        <v>0</v>
      </c>
      <c r="J172" s="620">
        <f>'1A'!J788</f>
        <v>0</v>
      </c>
      <c r="K172" s="619">
        <f>'1A'!K788</f>
        <v>0</v>
      </c>
      <c r="L172" s="619">
        <f>'1A'!L788</f>
        <v>0</v>
      </c>
      <c r="M172" s="620">
        <f>'1A'!M788</f>
        <v>0</v>
      </c>
      <c r="N172" s="626" t="str">
        <f>'1A'!N788 &amp;""</f>
        <v/>
      </c>
      <c r="O172" s="622" t="s">
        <v>960</v>
      </c>
    </row>
    <row r="173" spans="1:15" x14ac:dyDescent="0.3">
      <c r="A173" s="216" t="s">
        <v>98</v>
      </c>
      <c r="B173" s="618">
        <f>'1A'!B789</f>
        <v>9.3333333333333296E-2</v>
      </c>
      <c r="C173" s="619">
        <f>'1A'!C789</f>
        <v>0.175438596491228</v>
      </c>
      <c r="D173" s="620">
        <f>'1A'!D789</f>
        <v>0.16877637130801701</v>
      </c>
      <c r="E173" s="619">
        <f>'1A'!E789</f>
        <v>9.3333333333333296E-2</v>
      </c>
      <c r="F173" s="619">
        <f>'1A'!F789</f>
        <v>0.122222222222222</v>
      </c>
      <c r="G173" s="620">
        <f>'1A'!G789</f>
        <v>0.13032581453634101</v>
      </c>
      <c r="H173" s="619">
        <f>'1A'!H789</f>
        <v>0</v>
      </c>
      <c r="I173" s="619">
        <f>'1A'!I789</f>
        <v>0</v>
      </c>
      <c r="J173" s="620">
        <f>'1A'!J789</f>
        <v>0</v>
      </c>
      <c r="K173" s="619">
        <f>'1A'!K789</f>
        <v>0</v>
      </c>
      <c r="L173" s="619">
        <f>'1A'!L789</f>
        <v>0</v>
      </c>
      <c r="M173" s="620">
        <f>'1A'!M789</f>
        <v>0</v>
      </c>
      <c r="N173" s="626" t="str">
        <f>'1A'!N789 &amp;""</f>
        <v/>
      </c>
      <c r="O173" s="622" t="s">
        <v>960</v>
      </c>
    </row>
    <row r="174" spans="1:15" x14ac:dyDescent="0.3">
      <c r="A174" s="216" t="s">
        <v>826</v>
      </c>
      <c r="B174" s="618">
        <f>'1A'!B790</f>
        <v>2.66666666666667E-2</v>
      </c>
      <c r="C174" s="619">
        <f>'1A'!C790</f>
        <v>7.2681704260651597E-2</v>
      </c>
      <c r="D174" s="620">
        <f>'1A'!D790</f>
        <v>6.8565400843881893E-2</v>
      </c>
      <c r="E174" s="619">
        <f>'1A'!E790</f>
        <v>2.66666666666667E-2</v>
      </c>
      <c r="F174" s="619">
        <f>'1A'!F790</f>
        <v>3.8888888888888903E-2</v>
      </c>
      <c r="G174" s="620">
        <f>'1A'!G790</f>
        <v>5.0125313283208003E-2</v>
      </c>
      <c r="H174" s="619">
        <f>'1A'!H790</f>
        <v>0</v>
      </c>
      <c r="I174" s="619">
        <f>'1A'!I790</f>
        <v>0</v>
      </c>
      <c r="J174" s="620">
        <f>'1A'!J790</f>
        <v>0</v>
      </c>
      <c r="K174" s="619">
        <f>'1A'!K790</f>
        <v>0</v>
      </c>
      <c r="L174" s="619">
        <f>'1A'!L790</f>
        <v>0</v>
      </c>
      <c r="M174" s="620">
        <f>'1A'!M790</f>
        <v>0</v>
      </c>
      <c r="N174" s="626" t="str">
        <f>'1A'!N790 &amp;""</f>
        <v/>
      </c>
      <c r="O174" s="622" t="s">
        <v>960</v>
      </c>
    </row>
    <row r="175" spans="1:15" x14ac:dyDescent="0.3">
      <c r="A175" s="253" t="s">
        <v>259</v>
      </c>
      <c r="B175" s="815">
        <f>'1A'!B791</f>
        <v>75</v>
      </c>
      <c r="C175" s="816">
        <f>'1A'!C791</f>
        <v>399</v>
      </c>
      <c r="D175" s="817">
        <f>'1A'!D791</f>
        <v>948</v>
      </c>
      <c r="E175" s="815">
        <f>'1A'!E791</f>
        <v>75</v>
      </c>
      <c r="F175" s="816">
        <f>'1A'!F791</f>
        <v>180</v>
      </c>
      <c r="G175" s="817">
        <f>'1A'!G791</f>
        <v>399</v>
      </c>
      <c r="H175" s="816">
        <f>'1A'!H791</f>
        <v>0</v>
      </c>
      <c r="I175" s="816">
        <f>'1A'!I791</f>
        <v>0</v>
      </c>
      <c r="J175" s="817">
        <f>'1A'!J791</f>
        <v>0</v>
      </c>
      <c r="K175" s="816">
        <f>'1A'!K791</f>
        <v>0</v>
      </c>
      <c r="L175" s="816">
        <f>'1A'!L791</f>
        <v>0</v>
      </c>
      <c r="M175" s="817">
        <f>'1A'!M791</f>
        <v>0</v>
      </c>
      <c r="N175" s="626" t="str">
        <f>'1A'!N791 &amp;""</f>
        <v/>
      </c>
      <c r="O175" s="622" t="s">
        <v>960</v>
      </c>
    </row>
    <row r="176" spans="1:15" x14ac:dyDescent="0.3">
      <c r="A176" s="216" t="s">
        <v>194</v>
      </c>
      <c r="B176" s="584">
        <f>'1A'!B792</f>
        <v>3.6666666666666701</v>
      </c>
      <c r="C176" s="585">
        <f>'1A'!C792</f>
        <v>3.37092731829574</v>
      </c>
      <c r="D176" s="586">
        <f>'1A'!D792</f>
        <v>3.3291139240506298</v>
      </c>
      <c r="E176" s="584">
        <f>'1A'!E792</f>
        <v>3.6666666666666701</v>
      </c>
      <c r="F176" s="585">
        <f>'1A'!F792</f>
        <v>3.62222222222222</v>
      </c>
      <c r="G176" s="586">
        <f>'1A'!G792</f>
        <v>3.46616541353383</v>
      </c>
      <c r="H176" s="585">
        <f>'1A'!H792</f>
        <v>0</v>
      </c>
      <c r="I176" s="585">
        <f>'1A'!I792</f>
        <v>0</v>
      </c>
      <c r="J176" s="586">
        <f>'1A'!J792</f>
        <v>0</v>
      </c>
      <c r="K176" s="585">
        <f>'1A'!K792</f>
        <v>0</v>
      </c>
      <c r="L176" s="585">
        <f>'1A'!L792</f>
        <v>0</v>
      </c>
      <c r="M176" s="586">
        <f>'1A'!M792</f>
        <v>0</v>
      </c>
      <c r="N176" s="626" t="str">
        <f>'1A'!N792 &amp;""</f>
        <v/>
      </c>
      <c r="O176" s="622" t="s">
        <v>960</v>
      </c>
    </row>
    <row r="177" spans="1:15" x14ac:dyDescent="0.3">
      <c r="A177" s="216" t="s">
        <v>174</v>
      </c>
      <c r="B177" s="584">
        <f>'1A'!B793</f>
        <v>0.97721796696282404</v>
      </c>
      <c r="C177" s="585">
        <f>'1A'!C793</f>
        <v>1.13984786617367</v>
      </c>
      <c r="D177" s="586">
        <f>'1A'!D793</f>
        <v>1.0939578974581201</v>
      </c>
      <c r="E177" s="584">
        <f>'1A'!E793</f>
        <v>0.97721796696282404</v>
      </c>
      <c r="F177" s="585">
        <f>'1A'!F793</f>
        <v>1.0472392839934801</v>
      </c>
      <c r="G177" s="586">
        <f>'1A'!G793</f>
        <v>1.04580188882028</v>
      </c>
      <c r="H177" s="585">
        <f>'1A'!H793</f>
        <v>0</v>
      </c>
      <c r="I177" s="585">
        <f>'1A'!I793</f>
        <v>0</v>
      </c>
      <c r="J177" s="586">
        <f>'1A'!J793</f>
        <v>0</v>
      </c>
      <c r="K177" s="585">
        <f>'1A'!K793</f>
        <v>0</v>
      </c>
      <c r="L177" s="585">
        <f>'1A'!L793</f>
        <v>0</v>
      </c>
      <c r="M177" s="586">
        <f>'1A'!M793</f>
        <v>0</v>
      </c>
      <c r="N177" s="626" t="str">
        <f>'1A'!N793 &amp;""</f>
        <v/>
      </c>
      <c r="O177" s="622" t="s">
        <v>960</v>
      </c>
    </row>
    <row r="178" spans="1:15" x14ac:dyDescent="0.3">
      <c r="A178" s="216" t="s">
        <v>260</v>
      </c>
      <c r="B178" s="630" t="str">
        <f>'1A'!B794</f>
        <v>-</v>
      </c>
      <c r="C178" s="631" t="str">
        <f>'1A'!C794</f>
        <v>*</v>
      </c>
      <c r="D178" s="632" t="str">
        <f>'1A'!D794</f>
        <v>**</v>
      </c>
      <c r="E178" s="630" t="str">
        <f>'1A'!E794</f>
        <v>-</v>
      </c>
      <c r="F178" s="631" t="str">
        <f>'1A'!F794</f>
        <v xml:space="preserve"> </v>
      </c>
      <c r="G178" s="632" t="str">
        <f>'1A'!G794</f>
        <v xml:space="preserve"> </v>
      </c>
      <c r="H178" s="631">
        <f>'1A'!H794</f>
        <v>0</v>
      </c>
      <c r="I178" s="631">
        <f>'1A'!I794</f>
        <v>0</v>
      </c>
      <c r="J178" s="632">
        <f>'1A'!J794</f>
        <v>0</v>
      </c>
      <c r="K178" s="631">
        <f>'1A'!K794</f>
        <v>0</v>
      </c>
      <c r="L178" s="631">
        <f>'1A'!L794</f>
        <v>0</v>
      </c>
      <c r="M178" s="632">
        <f>'1A'!M794</f>
        <v>0</v>
      </c>
      <c r="N178" s="626" t="str">
        <f>'1A'!N794 &amp;""</f>
        <v/>
      </c>
      <c r="O178" s="622" t="s">
        <v>960</v>
      </c>
    </row>
    <row r="179" spans="1:15" x14ac:dyDescent="0.3">
      <c r="A179" s="263" t="s">
        <v>173</v>
      </c>
      <c r="B179" s="633" t="str">
        <f>'1A'!B795</f>
        <v>-</v>
      </c>
      <c r="C179" s="589">
        <f>'1A'!C795</f>
        <v>0.25945510549902678</v>
      </c>
      <c r="D179" s="590">
        <f>'1A'!D795</f>
        <v>0.30856099983405694</v>
      </c>
      <c r="E179" s="633" t="str">
        <f>'1A'!E795</f>
        <v>-</v>
      </c>
      <c r="F179" s="589">
        <f>'1A'!F795</f>
        <v>4.2439626858694846E-2</v>
      </c>
      <c r="G179" s="590">
        <f>'1A'!G795</f>
        <v>0.19172010997132172</v>
      </c>
      <c r="H179" s="589">
        <f>'1A'!H795</f>
        <v>0</v>
      </c>
      <c r="I179" s="589">
        <f>'1A'!I795</f>
        <v>0</v>
      </c>
      <c r="J179" s="590">
        <f>'1A'!J795</f>
        <v>0</v>
      </c>
      <c r="K179" s="589">
        <f>'1A'!K795</f>
        <v>0</v>
      </c>
      <c r="L179" s="589">
        <f>'1A'!L795</f>
        <v>0</v>
      </c>
      <c r="M179" s="590">
        <f>'1A'!M795</f>
        <v>0</v>
      </c>
      <c r="N179" s="627" t="str">
        <f>'1A'!N795 &amp;""</f>
        <v/>
      </c>
      <c r="O179" s="622" t="s">
        <v>960</v>
      </c>
    </row>
    <row r="180" spans="1:15" ht="26" x14ac:dyDescent="0.3">
      <c r="A180" s="598" t="s">
        <v>903</v>
      </c>
      <c r="B180" s="615">
        <f>'1A'!B796</f>
        <v>0.32</v>
      </c>
      <c r="C180" s="623">
        <f>'1A'!C796</f>
        <v>0.18858560794044699</v>
      </c>
      <c r="D180" s="617">
        <f>'1A'!D796</f>
        <v>0.14345549738219901</v>
      </c>
      <c r="E180" s="623">
        <f>'1A'!E796</f>
        <v>0.32</v>
      </c>
      <c r="F180" s="623">
        <f>'1A'!F796</f>
        <v>0.243093922651934</v>
      </c>
      <c r="G180" s="617">
        <f>'1A'!G796</f>
        <v>0.17249999999999999</v>
      </c>
      <c r="H180" s="623">
        <f>'1A'!H796</f>
        <v>0</v>
      </c>
      <c r="I180" s="623">
        <f>'1A'!I796</f>
        <v>0</v>
      </c>
      <c r="J180" s="617">
        <f>'1A'!J796</f>
        <v>0</v>
      </c>
      <c r="K180" s="623">
        <f>'1A'!K796</f>
        <v>0</v>
      </c>
      <c r="L180" s="623">
        <f>'1A'!L796</f>
        <v>0</v>
      </c>
      <c r="M180" s="617">
        <f>'1A'!M796</f>
        <v>0</v>
      </c>
      <c r="N180" s="625" t="str">
        <f>'1A'!N796 &amp;""</f>
        <v/>
      </c>
      <c r="O180" s="622" t="s">
        <v>960</v>
      </c>
    </row>
    <row r="181" spans="1:15" x14ac:dyDescent="0.3">
      <c r="A181" s="216" t="s">
        <v>96</v>
      </c>
      <c r="B181" s="618">
        <f>'1A'!B797</f>
        <v>0.42666666666666703</v>
      </c>
      <c r="C181" s="619">
        <f>'1A'!C797</f>
        <v>0.483870967741935</v>
      </c>
      <c r="D181" s="620">
        <f>'1A'!D797</f>
        <v>0.43979057591623</v>
      </c>
      <c r="E181" s="619">
        <f>'1A'!E797</f>
        <v>0.42666666666666703</v>
      </c>
      <c r="F181" s="619">
        <f>'1A'!F797</f>
        <v>0.475138121546961</v>
      </c>
      <c r="G181" s="620">
        <f>'1A'!G797</f>
        <v>0.41499999999999998</v>
      </c>
      <c r="H181" s="619">
        <f>'1A'!H797</f>
        <v>0</v>
      </c>
      <c r="I181" s="619">
        <f>'1A'!I797</f>
        <v>0</v>
      </c>
      <c r="J181" s="620">
        <f>'1A'!J797</f>
        <v>0</v>
      </c>
      <c r="K181" s="619">
        <f>'1A'!K797</f>
        <v>0</v>
      </c>
      <c r="L181" s="619">
        <f>'1A'!L797</f>
        <v>0</v>
      </c>
      <c r="M181" s="620">
        <f>'1A'!M797</f>
        <v>0</v>
      </c>
      <c r="N181" s="626" t="str">
        <f>'1A'!N797 &amp;""</f>
        <v/>
      </c>
      <c r="O181" s="622" t="s">
        <v>960</v>
      </c>
    </row>
    <row r="182" spans="1:15" x14ac:dyDescent="0.3">
      <c r="A182" s="216" t="s">
        <v>97</v>
      </c>
      <c r="B182" s="618">
        <f>'1A'!B798</f>
        <v>0.21333333333333299</v>
      </c>
      <c r="C182" s="619">
        <f>'1A'!C798</f>
        <v>0.198511166253102</v>
      </c>
      <c r="D182" s="620">
        <f>'1A'!D798</f>
        <v>0.27120418848167499</v>
      </c>
      <c r="E182" s="619">
        <f>'1A'!E798</f>
        <v>0.21333333333333299</v>
      </c>
      <c r="F182" s="619">
        <f>'1A'!F798</f>
        <v>0.20441988950276199</v>
      </c>
      <c r="G182" s="620">
        <f>'1A'!G798</f>
        <v>0.26</v>
      </c>
      <c r="H182" s="619">
        <f>'1A'!H798</f>
        <v>0</v>
      </c>
      <c r="I182" s="619">
        <f>'1A'!I798</f>
        <v>0</v>
      </c>
      <c r="J182" s="620">
        <f>'1A'!J798</f>
        <v>0</v>
      </c>
      <c r="K182" s="619">
        <f>'1A'!K798</f>
        <v>0</v>
      </c>
      <c r="L182" s="619">
        <f>'1A'!L798</f>
        <v>0</v>
      </c>
      <c r="M182" s="620">
        <f>'1A'!M798</f>
        <v>0</v>
      </c>
      <c r="N182" s="626" t="str">
        <f>'1A'!N798 &amp;""</f>
        <v/>
      </c>
      <c r="O182" s="622" t="s">
        <v>960</v>
      </c>
    </row>
    <row r="183" spans="1:15" x14ac:dyDescent="0.3">
      <c r="A183" s="216" t="s">
        <v>98</v>
      </c>
      <c r="B183" s="618">
        <f>'1A'!B799</f>
        <v>0.04</v>
      </c>
      <c r="C183" s="619">
        <f>'1A'!C799</f>
        <v>9.1811414392059601E-2</v>
      </c>
      <c r="D183" s="620">
        <f>'1A'!D799</f>
        <v>0.10785340314136101</v>
      </c>
      <c r="E183" s="619">
        <f>'1A'!E799</f>
        <v>0.04</v>
      </c>
      <c r="F183" s="619">
        <f>'1A'!F799</f>
        <v>5.5248618784530398E-2</v>
      </c>
      <c r="G183" s="620">
        <f>'1A'!G799</f>
        <v>0.11</v>
      </c>
      <c r="H183" s="619">
        <f>'1A'!H799</f>
        <v>0</v>
      </c>
      <c r="I183" s="619">
        <f>'1A'!I799</f>
        <v>0</v>
      </c>
      <c r="J183" s="620">
        <f>'1A'!J799</f>
        <v>0</v>
      </c>
      <c r="K183" s="619">
        <f>'1A'!K799</f>
        <v>0</v>
      </c>
      <c r="L183" s="619">
        <f>'1A'!L799</f>
        <v>0</v>
      </c>
      <c r="M183" s="620">
        <f>'1A'!M799</f>
        <v>0</v>
      </c>
      <c r="N183" s="626" t="str">
        <f>'1A'!N799 &amp;""</f>
        <v/>
      </c>
      <c r="O183" s="622" t="s">
        <v>960</v>
      </c>
    </row>
    <row r="184" spans="1:15" x14ac:dyDescent="0.3">
      <c r="A184" s="216" t="s">
        <v>826</v>
      </c>
      <c r="B184" s="618">
        <f>'1A'!B800</f>
        <v>0</v>
      </c>
      <c r="C184" s="619">
        <f>'1A'!C800</f>
        <v>3.7220843672456601E-2</v>
      </c>
      <c r="D184" s="620">
        <f>'1A'!D800</f>
        <v>3.7696335078534003E-2</v>
      </c>
      <c r="E184" s="619">
        <f>'1A'!E800</f>
        <v>0</v>
      </c>
      <c r="F184" s="619">
        <f>'1A'!F800</f>
        <v>2.2099447513812199E-2</v>
      </c>
      <c r="G184" s="620">
        <f>'1A'!G800</f>
        <v>4.2500000000000003E-2</v>
      </c>
      <c r="H184" s="619">
        <f>'1A'!H800</f>
        <v>0</v>
      </c>
      <c r="I184" s="619">
        <f>'1A'!I800</f>
        <v>0</v>
      </c>
      <c r="J184" s="620">
        <f>'1A'!J800</f>
        <v>0</v>
      </c>
      <c r="K184" s="619">
        <f>'1A'!K800</f>
        <v>0</v>
      </c>
      <c r="L184" s="619">
        <f>'1A'!L800</f>
        <v>0</v>
      </c>
      <c r="M184" s="620">
        <f>'1A'!M800</f>
        <v>0</v>
      </c>
      <c r="N184" s="626" t="str">
        <f>'1A'!N800 &amp;""</f>
        <v/>
      </c>
      <c r="O184" s="622" t="s">
        <v>960</v>
      </c>
    </row>
    <row r="185" spans="1:15" x14ac:dyDescent="0.3">
      <c r="A185" s="253" t="s">
        <v>259</v>
      </c>
      <c r="B185" s="815">
        <f>'1A'!B801</f>
        <v>75</v>
      </c>
      <c r="C185" s="816">
        <f>'1A'!C801</f>
        <v>403</v>
      </c>
      <c r="D185" s="817">
        <f>'1A'!D801</f>
        <v>955</v>
      </c>
      <c r="E185" s="815">
        <f>'1A'!E801</f>
        <v>75</v>
      </c>
      <c r="F185" s="816">
        <f>'1A'!F801</f>
        <v>181</v>
      </c>
      <c r="G185" s="817">
        <f>'1A'!G801</f>
        <v>400</v>
      </c>
      <c r="H185" s="816">
        <f>'1A'!H801</f>
        <v>0</v>
      </c>
      <c r="I185" s="816">
        <f>'1A'!I801</f>
        <v>0</v>
      </c>
      <c r="J185" s="817">
        <f>'1A'!J801</f>
        <v>0</v>
      </c>
      <c r="K185" s="816">
        <f>'1A'!K801</f>
        <v>0</v>
      </c>
      <c r="L185" s="816">
        <f>'1A'!L801</f>
        <v>0</v>
      </c>
      <c r="M185" s="817">
        <f>'1A'!M801</f>
        <v>0</v>
      </c>
      <c r="N185" s="626" t="str">
        <f>'1A'!N801 &amp;""</f>
        <v/>
      </c>
      <c r="O185" s="622" t="s">
        <v>960</v>
      </c>
    </row>
    <row r="186" spans="1:15" x14ac:dyDescent="0.3">
      <c r="A186" s="216" t="s">
        <v>194</v>
      </c>
      <c r="B186" s="584">
        <f>'1A'!B802</f>
        <v>4.0266666666666699</v>
      </c>
      <c r="C186" s="585">
        <f>'1A'!C802</f>
        <v>3.69478908188586</v>
      </c>
      <c r="D186" s="586">
        <f>'1A'!D802</f>
        <v>3.5434554973822001</v>
      </c>
      <c r="E186" s="584">
        <f>'1A'!E802</f>
        <v>4.0266666666666699</v>
      </c>
      <c r="F186" s="585">
        <f>'1A'!F802</f>
        <v>3.8618784530386798</v>
      </c>
      <c r="G186" s="586">
        <f>'1A'!G802</f>
        <v>3.5649999999999999</v>
      </c>
      <c r="H186" s="585">
        <f>'1A'!H802</f>
        <v>0</v>
      </c>
      <c r="I186" s="585">
        <f>'1A'!I802</f>
        <v>0</v>
      </c>
      <c r="J186" s="586">
        <f>'1A'!J802</f>
        <v>0</v>
      </c>
      <c r="K186" s="585">
        <f>'1A'!K802</f>
        <v>0</v>
      </c>
      <c r="L186" s="585">
        <f>'1A'!L802</f>
        <v>0</v>
      </c>
      <c r="M186" s="586">
        <f>'1A'!M802</f>
        <v>0</v>
      </c>
      <c r="N186" s="626" t="str">
        <f>'1A'!N802 &amp;""</f>
        <v/>
      </c>
      <c r="O186" s="622" t="s">
        <v>960</v>
      </c>
    </row>
    <row r="187" spans="1:15" x14ac:dyDescent="0.3">
      <c r="A187" s="216" t="s">
        <v>174</v>
      </c>
      <c r="B187" s="584">
        <f>'1A'!B803</f>
        <v>0.83784365008155404</v>
      </c>
      <c r="C187" s="585">
        <f>'1A'!C803</f>
        <v>0.99932695892073897</v>
      </c>
      <c r="D187" s="586">
        <f>'1A'!D803</f>
        <v>0.988904162822691</v>
      </c>
      <c r="E187" s="584">
        <f>'1A'!E803</f>
        <v>0.83784365008155404</v>
      </c>
      <c r="F187" s="585">
        <f>'1A'!F803</f>
        <v>0.92360092790834103</v>
      </c>
      <c r="G187" s="586">
        <f>'1A'!G803</f>
        <v>1.03365667186364</v>
      </c>
      <c r="H187" s="585">
        <f>'1A'!H803</f>
        <v>0</v>
      </c>
      <c r="I187" s="585">
        <f>'1A'!I803</f>
        <v>0</v>
      </c>
      <c r="J187" s="586">
        <f>'1A'!J803</f>
        <v>0</v>
      </c>
      <c r="K187" s="585">
        <f>'1A'!K803</f>
        <v>0</v>
      </c>
      <c r="L187" s="585">
        <f>'1A'!L803</f>
        <v>0</v>
      </c>
      <c r="M187" s="586">
        <f>'1A'!M803</f>
        <v>0</v>
      </c>
      <c r="N187" s="626" t="str">
        <f>'1A'!N803 &amp;""</f>
        <v/>
      </c>
      <c r="O187" s="622" t="s">
        <v>960</v>
      </c>
    </row>
    <row r="188" spans="1:15" x14ac:dyDescent="0.3">
      <c r="A188" s="216" t="s">
        <v>260</v>
      </c>
      <c r="B188" s="630" t="str">
        <f>'1A'!B804</f>
        <v>-</v>
      </c>
      <c r="C188" s="631" t="str">
        <f>'1A'!C804</f>
        <v>**</v>
      </c>
      <c r="D188" s="632" t="str">
        <f>'1A'!D804</f>
        <v>***</v>
      </c>
      <c r="E188" s="630" t="str">
        <f>'1A'!E804</f>
        <v>-</v>
      </c>
      <c r="F188" s="631" t="str">
        <f>'1A'!F804</f>
        <v xml:space="preserve"> </v>
      </c>
      <c r="G188" s="632" t="str">
        <f>'1A'!G804</f>
        <v>***</v>
      </c>
      <c r="H188" s="631">
        <f>'1A'!H804</f>
        <v>0</v>
      </c>
      <c r="I188" s="631">
        <f>'1A'!I804</f>
        <v>0</v>
      </c>
      <c r="J188" s="632">
        <f>'1A'!J804</f>
        <v>0</v>
      </c>
      <c r="K188" s="631">
        <f>'1A'!K804</f>
        <v>0</v>
      </c>
      <c r="L188" s="631">
        <f>'1A'!L804</f>
        <v>0</v>
      </c>
      <c r="M188" s="632">
        <f>'1A'!M804</f>
        <v>0</v>
      </c>
      <c r="N188" s="626" t="str">
        <f>'1A'!N804 &amp;""</f>
        <v/>
      </c>
      <c r="O188" s="622" t="s">
        <v>960</v>
      </c>
    </row>
    <row r="189" spans="1:15" x14ac:dyDescent="0.3">
      <c r="A189" s="263" t="s">
        <v>173</v>
      </c>
      <c r="B189" s="633" t="str">
        <f>'1A'!B805</f>
        <v>-</v>
      </c>
      <c r="C189" s="589">
        <f>'1A'!C805</f>
        <v>0.33210110246523694</v>
      </c>
      <c r="D189" s="590">
        <f>'1A'!D805</f>
        <v>0.48863296105985637</v>
      </c>
      <c r="E189" s="633" t="str">
        <f>'1A'!E805</f>
        <v>-</v>
      </c>
      <c r="F189" s="589">
        <f>'1A'!F805</f>
        <v>0.17841928115120284</v>
      </c>
      <c r="G189" s="590">
        <f>'1A'!G805</f>
        <v>0.44663443794572932</v>
      </c>
      <c r="H189" s="589">
        <f>'1A'!H805</f>
        <v>0</v>
      </c>
      <c r="I189" s="589">
        <f>'1A'!I805</f>
        <v>0</v>
      </c>
      <c r="J189" s="590">
        <f>'1A'!J805</f>
        <v>0</v>
      </c>
      <c r="K189" s="589">
        <f>'1A'!K805</f>
        <v>0</v>
      </c>
      <c r="L189" s="589">
        <f>'1A'!L805</f>
        <v>0</v>
      </c>
      <c r="M189" s="590">
        <f>'1A'!M805</f>
        <v>0</v>
      </c>
      <c r="N189" s="627" t="str">
        <f>'1A'!N805 &amp;""</f>
        <v/>
      </c>
      <c r="O189" s="622" t="s">
        <v>960</v>
      </c>
    </row>
    <row r="190" spans="1:15" ht="26" x14ac:dyDescent="0.3">
      <c r="A190" s="598" t="s">
        <v>904</v>
      </c>
      <c r="B190" s="615">
        <f>'1A'!B806</f>
        <v>0.45333333333333298</v>
      </c>
      <c r="C190" s="623">
        <f>'1A'!C806</f>
        <v>0.34499999999999997</v>
      </c>
      <c r="D190" s="617">
        <f>'1A'!D806</f>
        <v>0.26476793248945102</v>
      </c>
      <c r="E190" s="623">
        <f>'1A'!E806</f>
        <v>0.45333333333333298</v>
      </c>
      <c r="F190" s="623">
        <f>'1A'!F806</f>
        <v>0.38202247191011202</v>
      </c>
      <c r="G190" s="617">
        <f>'1A'!G806</f>
        <v>0.28101265822784799</v>
      </c>
      <c r="H190" s="623">
        <f>'1A'!H806</f>
        <v>0</v>
      </c>
      <c r="I190" s="623">
        <f>'1A'!I806</f>
        <v>0</v>
      </c>
      <c r="J190" s="617">
        <f>'1A'!J806</f>
        <v>0</v>
      </c>
      <c r="K190" s="623">
        <f>'1A'!K806</f>
        <v>0</v>
      </c>
      <c r="L190" s="623">
        <f>'1A'!L806</f>
        <v>0</v>
      </c>
      <c r="M190" s="617">
        <f>'1A'!M806</f>
        <v>0</v>
      </c>
      <c r="N190" s="625" t="str">
        <f>'1A'!N806 &amp;""</f>
        <v/>
      </c>
      <c r="O190" s="622" t="s">
        <v>960</v>
      </c>
    </row>
    <row r="191" spans="1:15" x14ac:dyDescent="0.3">
      <c r="A191" s="216" t="s">
        <v>96</v>
      </c>
      <c r="B191" s="618">
        <f>'1A'!B807</f>
        <v>0.37333333333333302</v>
      </c>
      <c r="C191" s="619">
        <f>'1A'!C807</f>
        <v>0.495</v>
      </c>
      <c r="D191" s="620">
        <f>'1A'!D807</f>
        <v>0.512658227848101</v>
      </c>
      <c r="E191" s="619">
        <f>'1A'!E807</f>
        <v>0.37333333333333302</v>
      </c>
      <c r="F191" s="619">
        <f>'1A'!F807</f>
        <v>0.449438202247191</v>
      </c>
      <c r="G191" s="620">
        <f>'1A'!G807</f>
        <v>0.45063291139240502</v>
      </c>
      <c r="H191" s="619">
        <f>'1A'!H807</f>
        <v>0</v>
      </c>
      <c r="I191" s="619">
        <f>'1A'!I807</f>
        <v>0</v>
      </c>
      <c r="J191" s="620">
        <f>'1A'!J807</f>
        <v>0</v>
      </c>
      <c r="K191" s="619">
        <f>'1A'!K807</f>
        <v>0</v>
      </c>
      <c r="L191" s="619">
        <f>'1A'!L807</f>
        <v>0</v>
      </c>
      <c r="M191" s="620">
        <f>'1A'!M807</f>
        <v>0</v>
      </c>
      <c r="N191" s="626" t="str">
        <f>'1A'!N807 &amp;""</f>
        <v/>
      </c>
      <c r="O191" s="622" t="s">
        <v>960</v>
      </c>
    </row>
    <row r="192" spans="1:15" x14ac:dyDescent="0.3">
      <c r="A192" s="216" t="s">
        <v>97</v>
      </c>
      <c r="B192" s="618">
        <f>'1A'!B808</f>
        <v>0.16</v>
      </c>
      <c r="C192" s="619">
        <f>'1A'!C808</f>
        <v>0.13500000000000001</v>
      </c>
      <c r="D192" s="620">
        <f>'1A'!D808</f>
        <v>0.17932489451476799</v>
      </c>
      <c r="E192" s="619">
        <f>'1A'!E808</f>
        <v>0.16</v>
      </c>
      <c r="F192" s="619">
        <f>'1A'!F808</f>
        <v>0.14606741573033699</v>
      </c>
      <c r="G192" s="620">
        <f>'1A'!G808</f>
        <v>0.215189873417722</v>
      </c>
      <c r="H192" s="619">
        <f>'1A'!H808</f>
        <v>0</v>
      </c>
      <c r="I192" s="619">
        <f>'1A'!I808</f>
        <v>0</v>
      </c>
      <c r="J192" s="620">
        <f>'1A'!J808</f>
        <v>0</v>
      </c>
      <c r="K192" s="619">
        <f>'1A'!K808</f>
        <v>0</v>
      </c>
      <c r="L192" s="619">
        <f>'1A'!L808</f>
        <v>0</v>
      </c>
      <c r="M192" s="620">
        <f>'1A'!M808</f>
        <v>0</v>
      </c>
      <c r="N192" s="626" t="str">
        <f>'1A'!N808 &amp;""</f>
        <v/>
      </c>
      <c r="O192" s="622" t="s">
        <v>960</v>
      </c>
    </row>
    <row r="193" spans="1:15" x14ac:dyDescent="0.3">
      <c r="A193" s="216" t="s">
        <v>98</v>
      </c>
      <c r="B193" s="618">
        <f>'1A'!B809</f>
        <v>1.3333333333333299E-2</v>
      </c>
      <c r="C193" s="619">
        <f>'1A'!C809</f>
        <v>1.4999999999999999E-2</v>
      </c>
      <c r="D193" s="620">
        <f>'1A'!D809</f>
        <v>2.63713080168776E-2</v>
      </c>
      <c r="E193" s="619">
        <f>'1A'!E809</f>
        <v>1.3333333333333299E-2</v>
      </c>
      <c r="F193" s="619">
        <f>'1A'!F809</f>
        <v>1.6853932584269701E-2</v>
      </c>
      <c r="G193" s="620">
        <f>'1A'!G809</f>
        <v>3.5443037974683497E-2</v>
      </c>
      <c r="H193" s="619">
        <f>'1A'!H809</f>
        <v>0</v>
      </c>
      <c r="I193" s="619">
        <f>'1A'!I809</f>
        <v>0</v>
      </c>
      <c r="J193" s="620">
        <f>'1A'!J809</f>
        <v>0</v>
      </c>
      <c r="K193" s="619">
        <f>'1A'!K809</f>
        <v>0</v>
      </c>
      <c r="L193" s="619">
        <f>'1A'!L809</f>
        <v>0</v>
      </c>
      <c r="M193" s="620">
        <f>'1A'!M809</f>
        <v>0</v>
      </c>
      <c r="N193" s="626" t="str">
        <f>'1A'!N809 &amp;""</f>
        <v/>
      </c>
      <c r="O193" s="622" t="s">
        <v>960</v>
      </c>
    </row>
    <row r="194" spans="1:15" x14ac:dyDescent="0.3">
      <c r="A194" s="216" t="s">
        <v>826</v>
      </c>
      <c r="B194" s="618">
        <f>'1A'!B810</f>
        <v>0</v>
      </c>
      <c r="C194" s="619">
        <f>'1A'!C810</f>
        <v>0.01</v>
      </c>
      <c r="D194" s="620">
        <f>'1A'!D810</f>
        <v>1.68776371308017E-2</v>
      </c>
      <c r="E194" s="619">
        <f>'1A'!E810</f>
        <v>0</v>
      </c>
      <c r="F194" s="619">
        <f>'1A'!F810</f>
        <v>5.6179775280898901E-3</v>
      </c>
      <c r="G194" s="620">
        <f>'1A'!G810</f>
        <v>1.7721518987341801E-2</v>
      </c>
      <c r="H194" s="619">
        <f>'1A'!H810</f>
        <v>0</v>
      </c>
      <c r="I194" s="619">
        <f>'1A'!I810</f>
        <v>0</v>
      </c>
      <c r="J194" s="620">
        <f>'1A'!J810</f>
        <v>0</v>
      </c>
      <c r="K194" s="619">
        <f>'1A'!K810</f>
        <v>0</v>
      </c>
      <c r="L194" s="619">
        <f>'1A'!L810</f>
        <v>0</v>
      </c>
      <c r="M194" s="620">
        <f>'1A'!M810</f>
        <v>0</v>
      </c>
      <c r="N194" s="626" t="str">
        <f>'1A'!N810 &amp;""</f>
        <v/>
      </c>
      <c r="O194" s="622" t="s">
        <v>960</v>
      </c>
    </row>
    <row r="195" spans="1:15" x14ac:dyDescent="0.3">
      <c r="A195" s="253" t="s">
        <v>259</v>
      </c>
      <c r="B195" s="815">
        <f>'1A'!B811</f>
        <v>75</v>
      </c>
      <c r="C195" s="816">
        <f>'1A'!C811</f>
        <v>400</v>
      </c>
      <c r="D195" s="817">
        <f>'1A'!D811</f>
        <v>948</v>
      </c>
      <c r="E195" s="815">
        <f>'1A'!E811</f>
        <v>75</v>
      </c>
      <c r="F195" s="816">
        <f>'1A'!F811</f>
        <v>178</v>
      </c>
      <c r="G195" s="817">
        <f>'1A'!G811</f>
        <v>395</v>
      </c>
      <c r="H195" s="816">
        <f>'1A'!H811</f>
        <v>0</v>
      </c>
      <c r="I195" s="816">
        <f>'1A'!I811</f>
        <v>0</v>
      </c>
      <c r="J195" s="817">
        <f>'1A'!J811</f>
        <v>0</v>
      </c>
      <c r="K195" s="816">
        <f>'1A'!K811</f>
        <v>0</v>
      </c>
      <c r="L195" s="816">
        <f>'1A'!L811</f>
        <v>0</v>
      </c>
      <c r="M195" s="817">
        <f>'1A'!M811</f>
        <v>0</v>
      </c>
      <c r="N195" s="626" t="str">
        <f>'1A'!N811 &amp;""</f>
        <v/>
      </c>
      <c r="O195" s="622" t="s">
        <v>960</v>
      </c>
    </row>
    <row r="196" spans="1:15" x14ac:dyDescent="0.3">
      <c r="A196" s="216" t="s">
        <v>194</v>
      </c>
      <c r="B196" s="584">
        <f>'1A'!B812</f>
        <v>4.2666666666666604</v>
      </c>
      <c r="C196" s="585">
        <f>'1A'!C812</f>
        <v>4.1500000000000004</v>
      </c>
      <c r="D196" s="586">
        <f>'1A'!D812</f>
        <v>3.9820675105485299</v>
      </c>
      <c r="E196" s="584">
        <f>'1A'!E812</f>
        <v>4.2666666666666604</v>
      </c>
      <c r="F196" s="585">
        <f>'1A'!F812</f>
        <v>4.1853932584269602</v>
      </c>
      <c r="G196" s="586">
        <f>'1A'!G812</f>
        <v>3.9417721518987299</v>
      </c>
      <c r="H196" s="585">
        <f>'1A'!H812</f>
        <v>0</v>
      </c>
      <c r="I196" s="585">
        <f>'1A'!I812</f>
        <v>0</v>
      </c>
      <c r="J196" s="586">
        <f>'1A'!J812</f>
        <v>0</v>
      </c>
      <c r="K196" s="585">
        <f>'1A'!K812</f>
        <v>0</v>
      </c>
      <c r="L196" s="585">
        <f>'1A'!L812</f>
        <v>0</v>
      </c>
      <c r="M196" s="586">
        <f>'1A'!M812</f>
        <v>0</v>
      </c>
      <c r="N196" s="626" t="str">
        <f>'1A'!N812 &amp;""</f>
        <v/>
      </c>
      <c r="O196" s="622" t="s">
        <v>960</v>
      </c>
    </row>
    <row r="197" spans="1:15" x14ac:dyDescent="0.3">
      <c r="A197" s="216" t="s">
        <v>174</v>
      </c>
      <c r="B197" s="584">
        <f>'1A'!B813</f>
        <v>0.77691930314776103</v>
      </c>
      <c r="C197" s="585">
        <f>'1A'!C813</f>
        <v>0.78039897257170798</v>
      </c>
      <c r="D197" s="586">
        <f>'1A'!D813</f>
        <v>0.83779210744054999</v>
      </c>
      <c r="E197" s="584">
        <f>'1A'!E813</f>
        <v>0.77691930314776103</v>
      </c>
      <c r="F197" s="585">
        <f>'1A'!F813</f>
        <v>0.78431668943917399</v>
      </c>
      <c r="G197" s="586">
        <f>'1A'!G813</f>
        <v>0.89224060555843698</v>
      </c>
      <c r="H197" s="585">
        <f>'1A'!H813</f>
        <v>0</v>
      </c>
      <c r="I197" s="585">
        <f>'1A'!I813</f>
        <v>0</v>
      </c>
      <c r="J197" s="586">
        <f>'1A'!J813</f>
        <v>0</v>
      </c>
      <c r="K197" s="585">
        <f>'1A'!K813</f>
        <v>0</v>
      </c>
      <c r="L197" s="585">
        <f>'1A'!L813</f>
        <v>0</v>
      </c>
      <c r="M197" s="586">
        <f>'1A'!M813</f>
        <v>0</v>
      </c>
      <c r="N197" s="626" t="str">
        <f>'1A'!N813 &amp;""</f>
        <v/>
      </c>
      <c r="O197" s="622" t="s">
        <v>960</v>
      </c>
    </row>
    <row r="198" spans="1:15" x14ac:dyDescent="0.3">
      <c r="A198" s="216" t="s">
        <v>260</v>
      </c>
      <c r="B198" s="630" t="str">
        <f>'1A'!B814</f>
        <v>-</v>
      </c>
      <c r="C198" s="631" t="str">
        <f>'1A'!C814</f>
        <v xml:space="preserve"> </v>
      </c>
      <c r="D198" s="632" t="str">
        <f>'1A'!D814</f>
        <v>**</v>
      </c>
      <c r="E198" s="630" t="str">
        <f>'1A'!E814</f>
        <v>-</v>
      </c>
      <c r="F198" s="631" t="str">
        <f>'1A'!F814</f>
        <v xml:space="preserve"> </v>
      </c>
      <c r="G198" s="632" t="str">
        <f>'1A'!G814</f>
        <v>**</v>
      </c>
      <c r="H198" s="631">
        <f>'1A'!H814</f>
        <v>0</v>
      </c>
      <c r="I198" s="631">
        <f>'1A'!I814</f>
        <v>0</v>
      </c>
      <c r="J198" s="632">
        <f>'1A'!J814</f>
        <v>0</v>
      </c>
      <c r="K198" s="631">
        <f>'1A'!K814</f>
        <v>0</v>
      </c>
      <c r="L198" s="631">
        <f>'1A'!L814</f>
        <v>0</v>
      </c>
      <c r="M198" s="632">
        <f>'1A'!M814</f>
        <v>0</v>
      </c>
      <c r="N198" s="626" t="str">
        <f>'1A'!N814 &amp;""</f>
        <v/>
      </c>
      <c r="O198" s="622" t="s">
        <v>960</v>
      </c>
    </row>
    <row r="199" spans="1:15" x14ac:dyDescent="0.3">
      <c r="A199" s="263" t="s">
        <v>173</v>
      </c>
      <c r="B199" s="633" t="str">
        <f>'1A'!B815</f>
        <v>-</v>
      </c>
      <c r="C199" s="589">
        <f>'1A'!C815</f>
        <v>0.14949618178276108</v>
      </c>
      <c r="D199" s="590">
        <f>'1A'!D815</f>
        <v>0.33970140514641423</v>
      </c>
      <c r="E199" s="633" t="str">
        <f>'1A'!E815</f>
        <v>-</v>
      </c>
      <c r="F199" s="589">
        <f>'1A'!F815</f>
        <v>0.10362320390990887</v>
      </c>
      <c r="G199" s="590">
        <f>'1A'!G815</f>
        <v>0.3641332985115433</v>
      </c>
      <c r="H199" s="589">
        <f>'1A'!H815</f>
        <v>0</v>
      </c>
      <c r="I199" s="589">
        <f>'1A'!I815</f>
        <v>0</v>
      </c>
      <c r="J199" s="590">
        <f>'1A'!J815</f>
        <v>0</v>
      </c>
      <c r="K199" s="589">
        <f>'1A'!K815</f>
        <v>0</v>
      </c>
      <c r="L199" s="589">
        <f>'1A'!L815</f>
        <v>0</v>
      </c>
      <c r="M199" s="590">
        <f>'1A'!M815</f>
        <v>0</v>
      </c>
      <c r="N199" s="627" t="str">
        <f>'1A'!N815 &amp;""</f>
        <v/>
      </c>
      <c r="O199" s="622" t="s">
        <v>960</v>
      </c>
    </row>
    <row r="200" spans="1:15" ht="26" x14ac:dyDescent="0.3">
      <c r="A200" s="598" t="s">
        <v>905</v>
      </c>
      <c r="B200" s="615">
        <f>'1A'!B816</f>
        <v>0.43243243243243201</v>
      </c>
      <c r="C200" s="623">
        <f>'1A'!C816</f>
        <v>0.32330827067669199</v>
      </c>
      <c r="D200" s="617">
        <f>'1A'!D816</f>
        <v>0.25789473684210501</v>
      </c>
      <c r="E200" s="623">
        <f>'1A'!E816</f>
        <v>0.43243243243243201</v>
      </c>
      <c r="F200" s="623">
        <f>'1A'!F816</f>
        <v>0.38202247191011202</v>
      </c>
      <c r="G200" s="617">
        <f>'1A'!G816</f>
        <v>0.28030303030303</v>
      </c>
      <c r="H200" s="623">
        <f>'1A'!H816</f>
        <v>0</v>
      </c>
      <c r="I200" s="623">
        <f>'1A'!I816</f>
        <v>0</v>
      </c>
      <c r="J200" s="617">
        <f>'1A'!J816</f>
        <v>0</v>
      </c>
      <c r="K200" s="623">
        <f>'1A'!K816</f>
        <v>0</v>
      </c>
      <c r="L200" s="623">
        <f>'1A'!L816</f>
        <v>0</v>
      </c>
      <c r="M200" s="617">
        <f>'1A'!M816</f>
        <v>0</v>
      </c>
      <c r="N200" s="625" t="str">
        <f>'1A'!N816 &amp;""</f>
        <v/>
      </c>
      <c r="O200" s="622" t="s">
        <v>960</v>
      </c>
    </row>
    <row r="201" spans="1:15" x14ac:dyDescent="0.3">
      <c r="A201" s="216" t="s">
        <v>96</v>
      </c>
      <c r="B201" s="618">
        <f>'1A'!B817</f>
        <v>0.43243243243243201</v>
      </c>
      <c r="C201" s="619">
        <f>'1A'!C817</f>
        <v>0.48370927318295698</v>
      </c>
      <c r="D201" s="620">
        <f>'1A'!D817</f>
        <v>0.48210526315789498</v>
      </c>
      <c r="E201" s="619">
        <f>'1A'!E817</f>
        <v>0.43243243243243201</v>
      </c>
      <c r="F201" s="619">
        <f>'1A'!F817</f>
        <v>0.46629213483146098</v>
      </c>
      <c r="G201" s="620">
        <f>'1A'!G817</f>
        <v>0.45959595959596</v>
      </c>
      <c r="H201" s="619">
        <f>'1A'!H817</f>
        <v>0</v>
      </c>
      <c r="I201" s="619">
        <f>'1A'!I817</f>
        <v>0</v>
      </c>
      <c r="J201" s="620">
        <f>'1A'!J817</f>
        <v>0</v>
      </c>
      <c r="K201" s="619">
        <f>'1A'!K817</f>
        <v>0</v>
      </c>
      <c r="L201" s="619">
        <f>'1A'!L817</f>
        <v>0</v>
      </c>
      <c r="M201" s="620">
        <f>'1A'!M817</f>
        <v>0</v>
      </c>
      <c r="N201" s="626" t="str">
        <f>'1A'!N817 &amp;""</f>
        <v/>
      </c>
      <c r="O201" s="622" t="s">
        <v>960</v>
      </c>
    </row>
    <row r="202" spans="1:15" x14ac:dyDescent="0.3">
      <c r="A202" s="216" t="s">
        <v>97</v>
      </c>
      <c r="B202" s="618">
        <f>'1A'!B818</f>
        <v>0.121621621621622</v>
      </c>
      <c r="C202" s="619">
        <f>'1A'!C818</f>
        <v>0.13784461152882199</v>
      </c>
      <c r="D202" s="620">
        <f>'1A'!D818</f>
        <v>0.18105263157894699</v>
      </c>
      <c r="E202" s="619">
        <f>'1A'!E818</f>
        <v>0.121621621621622</v>
      </c>
      <c r="F202" s="619">
        <f>'1A'!F818</f>
        <v>0.12921348314606701</v>
      </c>
      <c r="G202" s="620">
        <f>'1A'!G818</f>
        <v>0.20202020202020199</v>
      </c>
      <c r="H202" s="619">
        <f>'1A'!H818</f>
        <v>0</v>
      </c>
      <c r="I202" s="619">
        <f>'1A'!I818</f>
        <v>0</v>
      </c>
      <c r="J202" s="620">
        <f>'1A'!J818</f>
        <v>0</v>
      </c>
      <c r="K202" s="619">
        <f>'1A'!K818</f>
        <v>0</v>
      </c>
      <c r="L202" s="619">
        <f>'1A'!L818</f>
        <v>0</v>
      </c>
      <c r="M202" s="620">
        <f>'1A'!M818</f>
        <v>0</v>
      </c>
      <c r="N202" s="626" t="str">
        <f>'1A'!N818 &amp;""</f>
        <v/>
      </c>
      <c r="O202" s="622" t="s">
        <v>960</v>
      </c>
    </row>
    <row r="203" spans="1:15" x14ac:dyDescent="0.3">
      <c r="A203" s="216" t="s">
        <v>98</v>
      </c>
      <c r="B203" s="618">
        <f>'1A'!B819</f>
        <v>1.35135135135135E-2</v>
      </c>
      <c r="C203" s="619">
        <f>'1A'!C819</f>
        <v>4.2606516290726801E-2</v>
      </c>
      <c r="D203" s="620">
        <f>'1A'!D819</f>
        <v>5.57894736842105E-2</v>
      </c>
      <c r="E203" s="619">
        <f>'1A'!E819</f>
        <v>1.35135135135135E-2</v>
      </c>
      <c r="F203" s="619">
        <f>'1A'!F819</f>
        <v>1.6853932584269701E-2</v>
      </c>
      <c r="G203" s="620">
        <f>'1A'!G819</f>
        <v>4.0404040404040401E-2</v>
      </c>
      <c r="H203" s="619">
        <f>'1A'!H819</f>
        <v>0</v>
      </c>
      <c r="I203" s="619">
        <f>'1A'!I819</f>
        <v>0</v>
      </c>
      <c r="J203" s="620">
        <f>'1A'!J819</f>
        <v>0</v>
      </c>
      <c r="K203" s="619">
        <f>'1A'!K819</f>
        <v>0</v>
      </c>
      <c r="L203" s="619">
        <f>'1A'!L819</f>
        <v>0</v>
      </c>
      <c r="M203" s="620">
        <f>'1A'!M819</f>
        <v>0</v>
      </c>
      <c r="N203" s="626" t="str">
        <f>'1A'!N819 &amp;""</f>
        <v/>
      </c>
      <c r="O203" s="622" t="s">
        <v>960</v>
      </c>
    </row>
    <row r="204" spans="1:15" x14ac:dyDescent="0.3">
      <c r="A204" s="216" t="s">
        <v>826</v>
      </c>
      <c r="B204" s="618">
        <f>'1A'!B820</f>
        <v>0</v>
      </c>
      <c r="C204" s="619">
        <f>'1A'!C820</f>
        <v>1.2531328320802001E-2</v>
      </c>
      <c r="D204" s="620">
        <f>'1A'!D820</f>
        <v>2.31578947368421E-2</v>
      </c>
      <c r="E204" s="619">
        <f>'1A'!E820</f>
        <v>0</v>
      </c>
      <c r="F204" s="619">
        <f>'1A'!F820</f>
        <v>5.6179775280898901E-3</v>
      </c>
      <c r="G204" s="620">
        <f>'1A'!G820</f>
        <v>1.76767676767677E-2</v>
      </c>
      <c r="H204" s="619">
        <f>'1A'!H820</f>
        <v>0</v>
      </c>
      <c r="I204" s="619">
        <f>'1A'!I820</f>
        <v>0</v>
      </c>
      <c r="J204" s="620">
        <f>'1A'!J820</f>
        <v>0</v>
      </c>
      <c r="K204" s="619">
        <f>'1A'!K820</f>
        <v>0</v>
      </c>
      <c r="L204" s="619">
        <f>'1A'!L820</f>
        <v>0</v>
      </c>
      <c r="M204" s="620">
        <f>'1A'!M820</f>
        <v>0</v>
      </c>
      <c r="N204" s="626" t="str">
        <f>'1A'!N820 &amp;""</f>
        <v/>
      </c>
      <c r="O204" s="622" t="s">
        <v>960</v>
      </c>
    </row>
    <row r="205" spans="1:15" x14ac:dyDescent="0.3">
      <c r="A205" s="253" t="s">
        <v>259</v>
      </c>
      <c r="B205" s="815">
        <f>'1A'!B821</f>
        <v>74</v>
      </c>
      <c r="C205" s="816">
        <f>'1A'!C821</f>
        <v>399</v>
      </c>
      <c r="D205" s="817">
        <f>'1A'!D821</f>
        <v>950</v>
      </c>
      <c r="E205" s="815">
        <f>'1A'!E821</f>
        <v>74</v>
      </c>
      <c r="F205" s="816">
        <f>'1A'!F821</f>
        <v>178</v>
      </c>
      <c r="G205" s="817">
        <f>'1A'!G821</f>
        <v>396</v>
      </c>
      <c r="H205" s="816">
        <f>'1A'!H821</f>
        <v>0</v>
      </c>
      <c r="I205" s="816">
        <f>'1A'!I821</f>
        <v>0</v>
      </c>
      <c r="J205" s="817">
        <f>'1A'!J821</f>
        <v>0</v>
      </c>
      <c r="K205" s="816">
        <f>'1A'!K821</f>
        <v>0</v>
      </c>
      <c r="L205" s="816">
        <f>'1A'!L821</f>
        <v>0</v>
      </c>
      <c r="M205" s="817">
        <f>'1A'!M821</f>
        <v>0</v>
      </c>
      <c r="N205" s="626" t="str">
        <f>'1A'!N821 &amp;""</f>
        <v/>
      </c>
      <c r="O205" s="622" t="s">
        <v>960</v>
      </c>
    </row>
    <row r="206" spans="1:15" x14ac:dyDescent="0.3">
      <c r="A206" s="216" t="s">
        <v>194</v>
      </c>
      <c r="B206" s="584">
        <f>'1A'!B822</f>
        <v>4.2837837837837798</v>
      </c>
      <c r="C206" s="585">
        <f>'1A'!C822</f>
        <v>4.0626566416040104</v>
      </c>
      <c r="D206" s="586">
        <f>'1A'!D822</f>
        <v>3.8957894736842098</v>
      </c>
      <c r="E206" s="584">
        <f>'1A'!E822</f>
        <v>4.2837837837837798</v>
      </c>
      <c r="F206" s="585">
        <f>'1A'!F822</f>
        <v>4.2022471910112396</v>
      </c>
      <c r="G206" s="586">
        <f>'1A'!G822</f>
        <v>3.94444444444445</v>
      </c>
      <c r="H206" s="585">
        <f>'1A'!H822</f>
        <v>0</v>
      </c>
      <c r="I206" s="585">
        <f>'1A'!I822</f>
        <v>0</v>
      </c>
      <c r="J206" s="586">
        <f>'1A'!J822</f>
        <v>0</v>
      </c>
      <c r="K206" s="585">
        <f>'1A'!K822</f>
        <v>0</v>
      </c>
      <c r="L206" s="585">
        <f>'1A'!L822</f>
        <v>0</v>
      </c>
      <c r="M206" s="586">
        <f>'1A'!M822</f>
        <v>0</v>
      </c>
      <c r="N206" s="626" t="str">
        <f>'1A'!N822 &amp;""</f>
        <v/>
      </c>
      <c r="O206" s="622" t="s">
        <v>960</v>
      </c>
    </row>
    <row r="207" spans="1:15" x14ac:dyDescent="0.3">
      <c r="A207" s="216" t="s">
        <v>174</v>
      </c>
      <c r="B207" s="584">
        <f>'1A'!B823</f>
        <v>0.73130152824459804</v>
      </c>
      <c r="C207" s="585">
        <f>'1A'!C823</f>
        <v>0.86156568936162703</v>
      </c>
      <c r="D207" s="586">
        <f>'1A'!D823</f>
        <v>0.92767038738095897</v>
      </c>
      <c r="E207" s="584">
        <f>'1A'!E823</f>
        <v>0.73130152824459804</v>
      </c>
      <c r="F207" s="585">
        <f>'1A'!F823</f>
        <v>0.76917705353275501</v>
      </c>
      <c r="G207" s="586">
        <f>'1A'!G823</f>
        <v>0.89552725121308296</v>
      </c>
      <c r="H207" s="585">
        <f>'1A'!H823</f>
        <v>0</v>
      </c>
      <c r="I207" s="585">
        <f>'1A'!I823</f>
        <v>0</v>
      </c>
      <c r="J207" s="586">
        <f>'1A'!J823</f>
        <v>0</v>
      </c>
      <c r="K207" s="585">
        <f>'1A'!K823</f>
        <v>0</v>
      </c>
      <c r="L207" s="585">
        <f>'1A'!L823</f>
        <v>0</v>
      </c>
      <c r="M207" s="586">
        <f>'1A'!M823</f>
        <v>0</v>
      </c>
      <c r="N207" s="626" t="str">
        <f>'1A'!N823 &amp;""</f>
        <v/>
      </c>
      <c r="O207" s="622" t="s">
        <v>960</v>
      </c>
    </row>
    <row r="208" spans="1:15" x14ac:dyDescent="0.3">
      <c r="A208" s="216" t="s">
        <v>260</v>
      </c>
      <c r="B208" s="630" t="str">
        <f>'1A'!B824</f>
        <v>-</v>
      </c>
      <c r="C208" s="631" t="str">
        <f>'1A'!C824</f>
        <v>*</v>
      </c>
      <c r="D208" s="632" t="str">
        <f>'1A'!D824</f>
        <v>***</v>
      </c>
      <c r="E208" s="630" t="str">
        <f>'1A'!E824</f>
        <v>-</v>
      </c>
      <c r="F208" s="631" t="str">
        <f>'1A'!F824</f>
        <v xml:space="preserve"> </v>
      </c>
      <c r="G208" s="632" t="str">
        <f>'1A'!G824</f>
        <v>**</v>
      </c>
      <c r="H208" s="631">
        <f>'1A'!H824</f>
        <v>0</v>
      </c>
      <c r="I208" s="631">
        <f>'1A'!I824</f>
        <v>0</v>
      </c>
      <c r="J208" s="632">
        <f>'1A'!J824</f>
        <v>0</v>
      </c>
      <c r="K208" s="631">
        <f>'1A'!K824</f>
        <v>0</v>
      </c>
      <c r="L208" s="631">
        <f>'1A'!L824</f>
        <v>0</v>
      </c>
      <c r="M208" s="632">
        <f>'1A'!M824</f>
        <v>0</v>
      </c>
      <c r="N208" s="626" t="str">
        <f>'1A'!N824 &amp;""</f>
        <v/>
      </c>
      <c r="O208" s="622" t="s">
        <v>960</v>
      </c>
    </row>
    <row r="209" spans="1:15" x14ac:dyDescent="0.3">
      <c r="A209" s="263" t="s">
        <v>173</v>
      </c>
      <c r="B209" s="633" t="str">
        <f>'1A'!B825</f>
        <v>-</v>
      </c>
      <c r="C209" s="589">
        <f>'1A'!C825</f>
        <v>0.25665732156025439</v>
      </c>
      <c r="D209" s="590">
        <f>'1A'!D825</f>
        <v>0.41824587200090874</v>
      </c>
      <c r="E209" s="633" t="str">
        <f>'1A'!E825</f>
        <v>-</v>
      </c>
      <c r="F209" s="589">
        <f>'1A'!F825</f>
        <v>0.10600497297475349</v>
      </c>
      <c r="G209" s="590">
        <f>'1A'!G825</f>
        <v>0.37892687115848239</v>
      </c>
      <c r="H209" s="589">
        <f>'1A'!H825</f>
        <v>0</v>
      </c>
      <c r="I209" s="589">
        <f>'1A'!I825</f>
        <v>0</v>
      </c>
      <c r="J209" s="590">
        <f>'1A'!J825</f>
        <v>0</v>
      </c>
      <c r="K209" s="589">
        <f>'1A'!K825</f>
        <v>0</v>
      </c>
      <c r="L209" s="589">
        <f>'1A'!L825</f>
        <v>0</v>
      </c>
      <c r="M209" s="590">
        <f>'1A'!M825</f>
        <v>0</v>
      </c>
      <c r="N209" s="627" t="str">
        <f>'1A'!N825 &amp;""</f>
        <v/>
      </c>
      <c r="O209" s="622" t="s">
        <v>960</v>
      </c>
    </row>
    <row r="210" spans="1:15" ht="26" x14ac:dyDescent="0.3">
      <c r="A210" s="598" t="s">
        <v>906</v>
      </c>
      <c r="B210" s="615">
        <f>'1A'!B826</f>
        <v>0.23529411764705899</v>
      </c>
      <c r="C210" s="623">
        <f>'1A'!C826</f>
        <v>0.152866242038217</v>
      </c>
      <c r="D210" s="617">
        <f>'1A'!D826</f>
        <v>0.12043795620438</v>
      </c>
      <c r="E210" s="623">
        <f>'1A'!E826</f>
        <v>0.23529411764705899</v>
      </c>
      <c r="F210" s="623">
        <f>'1A'!F826</f>
        <v>0.21768707482993199</v>
      </c>
      <c r="G210" s="617">
        <f>'1A'!G826</f>
        <v>0.15819209039547999</v>
      </c>
      <c r="H210" s="623">
        <f>'1A'!H826</f>
        <v>0</v>
      </c>
      <c r="I210" s="623">
        <f>'1A'!I826</f>
        <v>0</v>
      </c>
      <c r="J210" s="617">
        <f>'1A'!J826</f>
        <v>0</v>
      </c>
      <c r="K210" s="623">
        <f>'1A'!K826</f>
        <v>0</v>
      </c>
      <c r="L210" s="623">
        <f>'1A'!L826</f>
        <v>0</v>
      </c>
      <c r="M210" s="617">
        <f>'1A'!M826</f>
        <v>0</v>
      </c>
      <c r="N210" s="625" t="str">
        <f>'1A'!N826 &amp;""</f>
        <v/>
      </c>
      <c r="O210" s="622" t="s">
        <v>960</v>
      </c>
    </row>
    <row r="211" spans="1:15" x14ac:dyDescent="0.3">
      <c r="A211" s="216" t="s">
        <v>96</v>
      </c>
      <c r="B211" s="618">
        <f>'1A'!B827</f>
        <v>0.39705882352941202</v>
      </c>
      <c r="C211" s="619">
        <f>'1A'!C827</f>
        <v>0.37579617834394902</v>
      </c>
      <c r="D211" s="620">
        <f>'1A'!D827</f>
        <v>0.36009732360097302</v>
      </c>
      <c r="E211" s="619">
        <f>'1A'!E827</f>
        <v>0.39705882352941202</v>
      </c>
      <c r="F211" s="619">
        <f>'1A'!F827</f>
        <v>0.38095238095238099</v>
      </c>
      <c r="G211" s="620">
        <f>'1A'!G827</f>
        <v>0.35028248587570598</v>
      </c>
      <c r="H211" s="619">
        <f>'1A'!H827</f>
        <v>0</v>
      </c>
      <c r="I211" s="619">
        <f>'1A'!I827</f>
        <v>0</v>
      </c>
      <c r="J211" s="620">
        <f>'1A'!J827</f>
        <v>0</v>
      </c>
      <c r="K211" s="619">
        <f>'1A'!K827</f>
        <v>0</v>
      </c>
      <c r="L211" s="619">
        <f>'1A'!L827</f>
        <v>0</v>
      </c>
      <c r="M211" s="620">
        <f>'1A'!M827</f>
        <v>0</v>
      </c>
      <c r="N211" s="626" t="str">
        <f>'1A'!N827 &amp;""</f>
        <v/>
      </c>
      <c r="O211" s="622" t="s">
        <v>960</v>
      </c>
    </row>
    <row r="212" spans="1:15" x14ac:dyDescent="0.3">
      <c r="A212" s="216" t="s">
        <v>97</v>
      </c>
      <c r="B212" s="618">
        <f>'1A'!B828</f>
        <v>0.26470588235294101</v>
      </c>
      <c r="C212" s="619">
        <f>'1A'!C828</f>
        <v>0.35668789808917201</v>
      </c>
      <c r="D212" s="620">
        <f>'1A'!D828</f>
        <v>0.40145985401459899</v>
      </c>
      <c r="E212" s="619">
        <f>'1A'!E828</f>
        <v>0.26470588235294101</v>
      </c>
      <c r="F212" s="619">
        <f>'1A'!F828</f>
        <v>0.319727891156463</v>
      </c>
      <c r="G212" s="620">
        <f>'1A'!G828</f>
        <v>0.403954802259887</v>
      </c>
      <c r="H212" s="619">
        <f>'1A'!H828</f>
        <v>0</v>
      </c>
      <c r="I212" s="619">
        <f>'1A'!I828</f>
        <v>0</v>
      </c>
      <c r="J212" s="620">
        <f>'1A'!J828</f>
        <v>0</v>
      </c>
      <c r="K212" s="619">
        <f>'1A'!K828</f>
        <v>0</v>
      </c>
      <c r="L212" s="619">
        <f>'1A'!L828</f>
        <v>0</v>
      </c>
      <c r="M212" s="620">
        <f>'1A'!M828</f>
        <v>0</v>
      </c>
      <c r="N212" s="626" t="str">
        <f>'1A'!N828 &amp;""</f>
        <v/>
      </c>
      <c r="O212" s="622" t="s">
        <v>960</v>
      </c>
    </row>
    <row r="213" spans="1:15" x14ac:dyDescent="0.3">
      <c r="A213" s="216" t="s">
        <v>98</v>
      </c>
      <c r="B213" s="618">
        <f>'1A'!B829</f>
        <v>7.3529411764705899E-2</v>
      </c>
      <c r="C213" s="619">
        <f>'1A'!C829</f>
        <v>8.9171974522293002E-2</v>
      </c>
      <c r="D213" s="620">
        <f>'1A'!D829</f>
        <v>8.2725060827250604E-2</v>
      </c>
      <c r="E213" s="619">
        <f>'1A'!E829</f>
        <v>7.3529411764705899E-2</v>
      </c>
      <c r="F213" s="619">
        <f>'1A'!F829</f>
        <v>5.4421768707482998E-2</v>
      </c>
      <c r="G213" s="620">
        <f>'1A'!G829</f>
        <v>4.8022598870056499E-2</v>
      </c>
      <c r="H213" s="619">
        <f>'1A'!H829</f>
        <v>0</v>
      </c>
      <c r="I213" s="619">
        <f>'1A'!I829</f>
        <v>0</v>
      </c>
      <c r="J213" s="620">
        <f>'1A'!J829</f>
        <v>0</v>
      </c>
      <c r="K213" s="619">
        <f>'1A'!K829</f>
        <v>0</v>
      </c>
      <c r="L213" s="619">
        <f>'1A'!L829</f>
        <v>0</v>
      </c>
      <c r="M213" s="620">
        <f>'1A'!M829</f>
        <v>0</v>
      </c>
      <c r="N213" s="626" t="str">
        <f>'1A'!N829 &amp;""</f>
        <v/>
      </c>
      <c r="O213" s="622" t="s">
        <v>960</v>
      </c>
    </row>
    <row r="214" spans="1:15" x14ac:dyDescent="0.3">
      <c r="A214" s="216" t="s">
        <v>826</v>
      </c>
      <c r="B214" s="618">
        <f>'1A'!B830</f>
        <v>2.94117647058823E-2</v>
      </c>
      <c r="C214" s="619">
        <f>'1A'!C830</f>
        <v>2.54777070063694E-2</v>
      </c>
      <c r="D214" s="620">
        <f>'1A'!D830</f>
        <v>3.5279805352798101E-2</v>
      </c>
      <c r="E214" s="619">
        <f>'1A'!E830</f>
        <v>2.94117647058823E-2</v>
      </c>
      <c r="F214" s="619">
        <f>'1A'!F830</f>
        <v>2.7210884353741499E-2</v>
      </c>
      <c r="G214" s="620">
        <f>'1A'!G830</f>
        <v>3.9548022598870101E-2</v>
      </c>
      <c r="H214" s="619">
        <f>'1A'!H830</f>
        <v>0</v>
      </c>
      <c r="I214" s="619">
        <f>'1A'!I830</f>
        <v>0</v>
      </c>
      <c r="J214" s="620">
        <f>'1A'!J830</f>
        <v>0</v>
      </c>
      <c r="K214" s="619">
        <f>'1A'!K830</f>
        <v>0</v>
      </c>
      <c r="L214" s="619">
        <f>'1A'!L830</f>
        <v>0</v>
      </c>
      <c r="M214" s="620">
        <f>'1A'!M830</f>
        <v>0</v>
      </c>
      <c r="N214" s="626" t="str">
        <f>'1A'!N830 &amp;""</f>
        <v/>
      </c>
      <c r="O214" s="622" t="s">
        <v>960</v>
      </c>
    </row>
    <row r="215" spans="1:15" x14ac:dyDescent="0.3">
      <c r="A215" s="253" t="s">
        <v>259</v>
      </c>
      <c r="B215" s="815">
        <f>'1A'!B831</f>
        <v>68</v>
      </c>
      <c r="C215" s="816">
        <f>'1A'!C831</f>
        <v>314</v>
      </c>
      <c r="D215" s="817">
        <f>'1A'!D831</f>
        <v>822</v>
      </c>
      <c r="E215" s="815">
        <f>'1A'!E831</f>
        <v>68</v>
      </c>
      <c r="F215" s="816">
        <f>'1A'!F831</f>
        <v>147</v>
      </c>
      <c r="G215" s="817">
        <f>'1A'!G831</f>
        <v>354</v>
      </c>
      <c r="H215" s="816">
        <f>'1A'!H831</f>
        <v>0</v>
      </c>
      <c r="I215" s="816">
        <f>'1A'!I831</f>
        <v>0</v>
      </c>
      <c r="J215" s="817">
        <f>'1A'!J831</f>
        <v>0</v>
      </c>
      <c r="K215" s="816">
        <f>'1A'!K831</f>
        <v>0</v>
      </c>
      <c r="L215" s="816">
        <f>'1A'!L831</f>
        <v>0</v>
      </c>
      <c r="M215" s="817">
        <f>'1A'!M831</f>
        <v>0</v>
      </c>
      <c r="N215" s="626" t="str">
        <f>'1A'!N831 &amp;""</f>
        <v/>
      </c>
      <c r="O215" s="622" t="s">
        <v>960</v>
      </c>
    </row>
    <row r="216" spans="1:15" x14ac:dyDescent="0.3">
      <c r="A216" s="216" t="s">
        <v>194</v>
      </c>
      <c r="B216" s="584">
        <f>'1A'!B832</f>
        <v>3.7352941176470602</v>
      </c>
      <c r="C216" s="585">
        <f>'1A'!C832</f>
        <v>3.54140127388535</v>
      </c>
      <c r="D216" s="586">
        <f>'1A'!D832</f>
        <v>3.4476885644768802</v>
      </c>
      <c r="E216" s="584">
        <f>'1A'!E832</f>
        <v>3.7352941176470602</v>
      </c>
      <c r="F216" s="585">
        <f>'1A'!F832</f>
        <v>3.7074829931972801</v>
      </c>
      <c r="G216" s="586">
        <f>'1A'!G832</f>
        <v>3.5395480225988698</v>
      </c>
      <c r="H216" s="585">
        <f>'1A'!H832</f>
        <v>0</v>
      </c>
      <c r="I216" s="585">
        <f>'1A'!I832</f>
        <v>0</v>
      </c>
      <c r="J216" s="586">
        <f>'1A'!J832</f>
        <v>0</v>
      </c>
      <c r="K216" s="585">
        <f>'1A'!K832</f>
        <v>0</v>
      </c>
      <c r="L216" s="585">
        <f>'1A'!L832</f>
        <v>0</v>
      </c>
      <c r="M216" s="586">
        <f>'1A'!M832</f>
        <v>0</v>
      </c>
      <c r="N216" s="626" t="str">
        <f>'1A'!N832 &amp;""</f>
        <v/>
      </c>
      <c r="O216" s="622" t="s">
        <v>960</v>
      </c>
    </row>
    <row r="217" spans="1:15" x14ac:dyDescent="0.3">
      <c r="A217" s="216" t="s">
        <v>174</v>
      </c>
      <c r="B217" s="584">
        <f>'1A'!B833</f>
        <v>1.0017543873136701</v>
      </c>
      <c r="C217" s="585">
        <f>'1A'!C833</f>
        <v>0.94236766503345604</v>
      </c>
      <c r="D217" s="586">
        <f>'1A'!D833</f>
        <v>0.930764363287782</v>
      </c>
      <c r="E217" s="584">
        <f>'1A'!E833</f>
        <v>1.0017543873136701</v>
      </c>
      <c r="F217" s="585">
        <f>'1A'!F833</f>
        <v>0.95952959617807798</v>
      </c>
      <c r="G217" s="586">
        <f>'1A'!G833</f>
        <v>0.94905100607653803</v>
      </c>
      <c r="H217" s="585">
        <f>'1A'!H833</f>
        <v>0</v>
      </c>
      <c r="I217" s="585">
        <f>'1A'!I833</f>
        <v>0</v>
      </c>
      <c r="J217" s="586">
        <f>'1A'!J833</f>
        <v>0</v>
      </c>
      <c r="K217" s="585">
        <f>'1A'!K833</f>
        <v>0</v>
      </c>
      <c r="L217" s="585">
        <f>'1A'!L833</f>
        <v>0</v>
      </c>
      <c r="M217" s="586">
        <f>'1A'!M833</f>
        <v>0</v>
      </c>
      <c r="N217" s="626" t="str">
        <f>'1A'!N833 &amp;""</f>
        <v/>
      </c>
      <c r="O217" s="622" t="s">
        <v>960</v>
      </c>
    </row>
    <row r="218" spans="1:15" x14ac:dyDescent="0.3">
      <c r="A218" s="216" t="s">
        <v>260</v>
      </c>
      <c r="B218" s="630" t="str">
        <f>'1A'!B834</f>
        <v>-</v>
      </c>
      <c r="C218" s="631" t="str">
        <f>'1A'!C834</f>
        <v xml:space="preserve"> </v>
      </c>
      <c r="D218" s="632" t="str">
        <f>'1A'!D834</f>
        <v>*</v>
      </c>
      <c r="E218" s="630" t="str">
        <f>'1A'!E834</f>
        <v>-</v>
      </c>
      <c r="F218" s="631" t="str">
        <f>'1A'!F834</f>
        <v xml:space="preserve"> </v>
      </c>
      <c r="G218" s="632" t="str">
        <f>'1A'!G834</f>
        <v xml:space="preserve"> </v>
      </c>
      <c r="H218" s="631">
        <f>'1A'!H834</f>
        <v>0</v>
      </c>
      <c r="I218" s="631">
        <f>'1A'!I834</f>
        <v>0</v>
      </c>
      <c r="J218" s="632">
        <f>'1A'!J834</f>
        <v>0</v>
      </c>
      <c r="K218" s="631">
        <f>'1A'!K834</f>
        <v>0</v>
      </c>
      <c r="L218" s="631">
        <f>'1A'!L834</f>
        <v>0</v>
      </c>
      <c r="M218" s="632">
        <f>'1A'!M834</f>
        <v>0</v>
      </c>
      <c r="N218" s="626" t="str">
        <f>'1A'!N834 &amp;""</f>
        <v/>
      </c>
      <c r="O218" s="622" t="s">
        <v>960</v>
      </c>
    </row>
    <row r="219" spans="1:15" x14ac:dyDescent="0.3">
      <c r="A219" s="263" t="s">
        <v>173</v>
      </c>
      <c r="B219" s="633" t="str">
        <f>'1A'!B835</f>
        <v>-</v>
      </c>
      <c r="C219" s="589">
        <f>'1A'!C835</f>
        <v>0.2057507392879685</v>
      </c>
      <c r="D219" s="590">
        <f>'1A'!D835</f>
        <v>0.30899931767290445</v>
      </c>
      <c r="E219" s="633" t="str">
        <f>'1A'!E835</f>
        <v>-</v>
      </c>
      <c r="F219" s="589">
        <f>'1A'!F835</f>
        <v>2.8984123637827458E-2</v>
      </c>
      <c r="G219" s="590">
        <f>'1A'!G835</f>
        <v>0.2062545572312518</v>
      </c>
      <c r="H219" s="589">
        <f>'1A'!H835</f>
        <v>0</v>
      </c>
      <c r="I219" s="589">
        <f>'1A'!I835</f>
        <v>0</v>
      </c>
      <c r="J219" s="590">
        <f>'1A'!J835</f>
        <v>0</v>
      </c>
      <c r="K219" s="589">
        <f>'1A'!K835</f>
        <v>0</v>
      </c>
      <c r="L219" s="589">
        <f>'1A'!L835</f>
        <v>0</v>
      </c>
      <c r="M219" s="590">
        <f>'1A'!M835</f>
        <v>0</v>
      </c>
      <c r="N219" s="627" t="str">
        <f>'1A'!N835 &amp;""</f>
        <v/>
      </c>
      <c r="O219" s="622" t="s">
        <v>960</v>
      </c>
    </row>
    <row r="220" spans="1:15" ht="26" x14ac:dyDescent="0.3">
      <c r="A220" s="598" t="s">
        <v>907</v>
      </c>
      <c r="B220" s="615">
        <f>'1A'!B836</f>
        <v>0.34666666666666701</v>
      </c>
      <c r="C220" s="623">
        <f>'1A'!C836</f>
        <v>0.23325062034739499</v>
      </c>
      <c r="D220" s="617">
        <f>'1A'!D836</f>
        <v>0.19852941176470601</v>
      </c>
      <c r="E220" s="623">
        <f>'1A'!E836</f>
        <v>0.34666666666666701</v>
      </c>
      <c r="F220" s="623">
        <f>'1A'!F836</f>
        <v>0.29834254143646399</v>
      </c>
      <c r="G220" s="617">
        <f>'1A'!G836</f>
        <v>0.23499999999999999</v>
      </c>
      <c r="H220" s="623">
        <f>'1A'!H836</f>
        <v>0</v>
      </c>
      <c r="I220" s="623">
        <f>'1A'!I836</f>
        <v>0</v>
      </c>
      <c r="J220" s="617">
        <f>'1A'!J836</f>
        <v>0</v>
      </c>
      <c r="K220" s="623">
        <f>'1A'!K836</f>
        <v>0</v>
      </c>
      <c r="L220" s="623">
        <f>'1A'!L836</f>
        <v>0</v>
      </c>
      <c r="M220" s="617">
        <f>'1A'!M836</f>
        <v>0</v>
      </c>
      <c r="N220" s="625" t="str">
        <f>'1A'!N836 &amp;""</f>
        <v/>
      </c>
      <c r="O220" s="622" t="s">
        <v>960</v>
      </c>
    </row>
    <row r="221" spans="1:15" x14ac:dyDescent="0.3">
      <c r="A221" s="216" t="s">
        <v>96</v>
      </c>
      <c r="B221" s="618">
        <f>'1A'!B837</f>
        <v>0.46666666666666701</v>
      </c>
      <c r="C221" s="619">
        <f>'1A'!C837</f>
        <v>0.50372208436724597</v>
      </c>
      <c r="D221" s="620">
        <f>'1A'!D837</f>
        <v>0.502100840336134</v>
      </c>
      <c r="E221" s="619">
        <f>'1A'!E837</f>
        <v>0.46666666666666701</v>
      </c>
      <c r="F221" s="619">
        <f>'1A'!F837</f>
        <v>0.48066298342541403</v>
      </c>
      <c r="G221" s="620">
        <f>'1A'!G837</f>
        <v>0.45750000000000002</v>
      </c>
      <c r="H221" s="619">
        <f>'1A'!H837</f>
        <v>0</v>
      </c>
      <c r="I221" s="619">
        <f>'1A'!I837</f>
        <v>0</v>
      </c>
      <c r="J221" s="620">
        <f>'1A'!J837</f>
        <v>0</v>
      </c>
      <c r="K221" s="619">
        <f>'1A'!K837</f>
        <v>0</v>
      </c>
      <c r="L221" s="619">
        <f>'1A'!L837</f>
        <v>0</v>
      </c>
      <c r="M221" s="620">
        <f>'1A'!M837</f>
        <v>0</v>
      </c>
      <c r="N221" s="626" t="str">
        <f>'1A'!N837 &amp;""</f>
        <v/>
      </c>
      <c r="O221" s="622" t="s">
        <v>960</v>
      </c>
    </row>
    <row r="222" spans="1:15" x14ac:dyDescent="0.3">
      <c r="A222" s="216" t="s">
        <v>97</v>
      </c>
      <c r="B222" s="618">
        <f>'1A'!B838</f>
        <v>0.133333333333333</v>
      </c>
      <c r="C222" s="619">
        <f>'1A'!C838</f>
        <v>0.166253101736973</v>
      </c>
      <c r="D222" s="620">
        <f>'1A'!D838</f>
        <v>0.20903361344537799</v>
      </c>
      <c r="E222" s="619">
        <f>'1A'!E838</f>
        <v>0.133333333333333</v>
      </c>
      <c r="F222" s="619">
        <f>'1A'!F838</f>
        <v>0.149171270718232</v>
      </c>
      <c r="G222" s="620">
        <f>'1A'!G838</f>
        <v>0.22500000000000001</v>
      </c>
      <c r="H222" s="619">
        <f>'1A'!H838</f>
        <v>0</v>
      </c>
      <c r="I222" s="619">
        <f>'1A'!I838</f>
        <v>0</v>
      </c>
      <c r="J222" s="620">
        <f>'1A'!J838</f>
        <v>0</v>
      </c>
      <c r="K222" s="619">
        <f>'1A'!K838</f>
        <v>0</v>
      </c>
      <c r="L222" s="619">
        <f>'1A'!L838</f>
        <v>0</v>
      </c>
      <c r="M222" s="620">
        <f>'1A'!M838</f>
        <v>0</v>
      </c>
      <c r="N222" s="626" t="str">
        <f>'1A'!N838 &amp;""</f>
        <v/>
      </c>
      <c r="O222" s="622" t="s">
        <v>960</v>
      </c>
    </row>
    <row r="223" spans="1:15" x14ac:dyDescent="0.3">
      <c r="A223" s="216" t="s">
        <v>98</v>
      </c>
      <c r="B223" s="618">
        <f>'1A'!B839</f>
        <v>5.3333333333333302E-2</v>
      </c>
      <c r="C223" s="619">
        <f>'1A'!C839</f>
        <v>6.9478908188585597E-2</v>
      </c>
      <c r="D223" s="620">
        <f>'1A'!D839</f>
        <v>6.7226890756302504E-2</v>
      </c>
      <c r="E223" s="619">
        <f>'1A'!E839</f>
        <v>5.3333333333333302E-2</v>
      </c>
      <c r="F223" s="619">
        <f>'1A'!F839</f>
        <v>5.5248618784530398E-2</v>
      </c>
      <c r="G223" s="620">
        <f>'1A'!G839</f>
        <v>6.5000000000000002E-2</v>
      </c>
      <c r="H223" s="619">
        <f>'1A'!H839</f>
        <v>0</v>
      </c>
      <c r="I223" s="619">
        <f>'1A'!I839</f>
        <v>0</v>
      </c>
      <c r="J223" s="620">
        <f>'1A'!J839</f>
        <v>0</v>
      </c>
      <c r="K223" s="619">
        <f>'1A'!K839</f>
        <v>0</v>
      </c>
      <c r="L223" s="619">
        <f>'1A'!L839</f>
        <v>0</v>
      </c>
      <c r="M223" s="620">
        <f>'1A'!M839</f>
        <v>0</v>
      </c>
      <c r="N223" s="626" t="str">
        <f>'1A'!N839 &amp;""</f>
        <v/>
      </c>
      <c r="O223" s="622" t="s">
        <v>960</v>
      </c>
    </row>
    <row r="224" spans="1:15" x14ac:dyDescent="0.3">
      <c r="A224" s="216" t="s">
        <v>826</v>
      </c>
      <c r="B224" s="618">
        <f>'1A'!B840</f>
        <v>0</v>
      </c>
      <c r="C224" s="619">
        <f>'1A'!C840</f>
        <v>2.72952853598015E-2</v>
      </c>
      <c r="D224" s="620">
        <f>'1A'!D840</f>
        <v>2.3109243697479E-2</v>
      </c>
      <c r="E224" s="619">
        <f>'1A'!E840</f>
        <v>0</v>
      </c>
      <c r="F224" s="619">
        <f>'1A'!F840</f>
        <v>1.6574585635359101E-2</v>
      </c>
      <c r="G224" s="620">
        <f>'1A'!G840</f>
        <v>1.7500000000000002E-2</v>
      </c>
      <c r="H224" s="619">
        <f>'1A'!H840</f>
        <v>0</v>
      </c>
      <c r="I224" s="619">
        <f>'1A'!I840</f>
        <v>0</v>
      </c>
      <c r="J224" s="620">
        <f>'1A'!J840</f>
        <v>0</v>
      </c>
      <c r="K224" s="619">
        <f>'1A'!K840</f>
        <v>0</v>
      </c>
      <c r="L224" s="619">
        <f>'1A'!L840</f>
        <v>0</v>
      </c>
      <c r="M224" s="620">
        <f>'1A'!M840</f>
        <v>0</v>
      </c>
      <c r="N224" s="626" t="str">
        <f>'1A'!N840 &amp;""</f>
        <v/>
      </c>
      <c r="O224" s="622" t="s">
        <v>960</v>
      </c>
    </row>
    <row r="225" spans="1:15" x14ac:dyDescent="0.3">
      <c r="A225" s="253" t="s">
        <v>259</v>
      </c>
      <c r="B225" s="815">
        <f>'1A'!B841</f>
        <v>75</v>
      </c>
      <c r="C225" s="816">
        <f>'1A'!C841</f>
        <v>403</v>
      </c>
      <c r="D225" s="817">
        <f>'1A'!D841</f>
        <v>952</v>
      </c>
      <c r="E225" s="815">
        <f>'1A'!E841</f>
        <v>75</v>
      </c>
      <c r="F225" s="816">
        <f>'1A'!F841</f>
        <v>181</v>
      </c>
      <c r="G225" s="817">
        <f>'1A'!G841</f>
        <v>400</v>
      </c>
      <c r="H225" s="816">
        <f>'1A'!H841</f>
        <v>0</v>
      </c>
      <c r="I225" s="816">
        <f>'1A'!I841</f>
        <v>0</v>
      </c>
      <c r="J225" s="817">
        <f>'1A'!J841</f>
        <v>0</v>
      </c>
      <c r="K225" s="816">
        <f>'1A'!K841</f>
        <v>0</v>
      </c>
      <c r="L225" s="816">
        <f>'1A'!L841</f>
        <v>0</v>
      </c>
      <c r="M225" s="817">
        <f>'1A'!M841</f>
        <v>0</v>
      </c>
      <c r="N225" s="626" t="str">
        <f>'1A'!N841 &amp;""</f>
        <v/>
      </c>
      <c r="O225" s="622" t="s">
        <v>960</v>
      </c>
    </row>
    <row r="226" spans="1:15" x14ac:dyDescent="0.3">
      <c r="A226" s="216" t="s">
        <v>194</v>
      </c>
      <c r="B226" s="584">
        <f>'1A'!B842</f>
        <v>4.10666666666667</v>
      </c>
      <c r="C226" s="585">
        <f>'1A'!C842</f>
        <v>3.8461538461538498</v>
      </c>
      <c r="D226" s="586">
        <f>'1A'!D842</f>
        <v>3.7857142857142798</v>
      </c>
      <c r="E226" s="584">
        <f>'1A'!E842</f>
        <v>4.10666666666667</v>
      </c>
      <c r="F226" s="585">
        <f>'1A'!F842</f>
        <v>3.9889502762430902</v>
      </c>
      <c r="G226" s="586">
        <f>'1A'!G842</f>
        <v>3.8275000000000001</v>
      </c>
      <c r="H226" s="585">
        <f>'1A'!H842</f>
        <v>0</v>
      </c>
      <c r="I226" s="585">
        <f>'1A'!I842</f>
        <v>0</v>
      </c>
      <c r="J226" s="586">
        <f>'1A'!J842</f>
        <v>0</v>
      </c>
      <c r="K226" s="585">
        <f>'1A'!K842</f>
        <v>0</v>
      </c>
      <c r="L226" s="585">
        <f>'1A'!L842</f>
        <v>0</v>
      </c>
      <c r="M226" s="586">
        <f>'1A'!M842</f>
        <v>0</v>
      </c>
      <c r="N226" s="626" t="str">
        <f>'1A'!N842 &amp;""</f>
        <v/>
      </c>
      <c r="O226" s="622" t="s">
        <v>960</v>
      </c>
    </row>
    <row r="227" spans="1:15" x14ac:dyDescent="0.3">
      <c r="A227" s="216" t="s">
        <v>174</v>
      </c>
      <c r="B227" s="584">
        <f>'1A'!B843</f>
        <v>0.83136704960635199</v>
      </c>
      <c r="C227" s="585">
        <f>'1A'!C843</f>
        <v>0.94955021882127399</v>
      </c>
      <c r="D227" s="586">
        <f>'1A'!D843</f>
        <v>0.91619711573141704</v>
      </c>
      <c r="E227" s="584">
        <f>'1A'!E843</f>
        <v>0.83136704960635199</v>
      </c>
      <c r="F227" s="585">
        <f>'1A'!F843</f>
        <v>0.90669699873431397</v>
      </c>
      <c r="G227" s="586">
        <f>'1A'!G843</f>
        <v>0.921883084264285</v>
      </c>
      <c r="H227" s="585">
        <f>'1A'!H843</f>
        <v>0</v>
      </c>
      <c r="I227" s="585">
        <f>'1A'!I843</f>
        <v>0</v>
      </c>
      <c r="J227" s="586">
        <f>'1A'!J843</f>
        <v>0</v>
      </c>
      <c r="K227" s="585">
        <f>'1A'!K843</f>
        <v>0</v>
      </c>
      <c r="L227" s="585">
        <f>'1A'!L843</f>
        <v>0</v>
      </c>
      <c r="M227" s="586">
        <f>'1A'!M843</f>
        <v>0</v>
      </c>
      <c r="N227" s="626" t="str">
        <f>'1A'!N843 &amp;""</f>
        <v/>
      </c>
      <c r="O227" s="622" t="s">
        <v>960</v>
      </c>
    </row>
    <row r="228" spans="1:15" x14ac:dyDescent="0.3">
      <c r="A228" s="216" t="s">
        <v>260</v>
      </c>
      <c r="B228" s="630" t="str">
        <f>'1A'!B844</f>
        <v>-</v>
      </c>
      <c r="C228" s="631" t="str">
        <f>'1A'!C844</f>
        <v>*</v>
      </c>
      <c r="D228" s="632" t="str">
        <f>'1A'!D844</f>
        <v>**</v>
      </c>
      <c r="E228" s="630" t="str">
        <f>'1A'!E844</f>
        <v>-</v>
      </c>
      <c r="F228" s="631" t="str">
        <f>'1A'!F844</f>
        <v xml:space="preserve"> </v>
      </c>
      <c r="G228" s="632" t="str">
        <f>'1A'!G844</f>
        <v>*</v>
      </c>
      <c r="H228" s="631">
        <f>'1A'!H844</f>
        <v>0</v>
      </c>
      <c r="I228" s="631">
        <f>'1A'!I844</f>
        <v>0</v>
      </c>
      <c r="J228" s="632">
        <f>'1A'!J844</f>
        <v>0</v>
      </c>
      <c r="K228" s="631">
        <f>'1A'!K844</f>
        <v>0</v>
      </c>
      <c r="L228" s="631">
        <f>'1A'!L844</f>
        <v>0</v>
      </c>
      <c r="M228" s="632">
        <f>'1A'!M844</f>
        <v>0</v>
      </c>
      <c r="N228" s="626" t="str">
        <f>'1A'!N844 &amp;""</f>
        <v/>
      </c>
      <c r="O228" s="622" t="s">
        <v>960</v>
      </c>
    </row>
    <row r="229" spans="1:15" x14ac:dyDescent="0.3">
      <c r="A229" s="263" t="s">
        <v>173</v>
      </c>
      <c r="B229" s="633" t="str">
        <f>'1A'!B845</f>
        <v>-</v>
      </c>
      <c r="C229" s="589">
        <f>'1A'!C845</f>
        <v>0.27435391551613597</v>
      </c>
      <c r="D229" s="590">
        <f>'1A'!D845</f>
        <v>0.35030931165524137</v>
      </c>
      <c r="E229" s="633" t="str">
        <f>'1A'!E845</f>
        <v>-</v>
      </c>
      <c r="F229" s="589">
        <f>'1A'!F845</f>
        <v>0.12982991075067388</v>
      </c>
      <c r="G229" s="590">
        <f>'1A'!G845</f>
        <v>0.30282220319668923</v>
      </c>
      <c r="H229" s="589">
        <f>'1A'!H845</f>
        <v>0</v>
      </c>
      <c r="I229" s="589">
        <f>'1A'!I845</f>
        <v>0</v>
      </c>
      <c r="J229" s="590">
        <f>'1A'!J845</f>
        <v>0</v>
      </c>
      <c r="K229" s="589">
        <f>'1A'!K845</f>
        <v>0</v>
      </c>
      <c r="L229" s="589">
        <f>'1A'!L845</f>
        <v>0</v>
      </c>
      <c r="M229" s="590">
        <f>'1A'!M845</f>
        <v>0</v>
      </c>
      <c r="N229" s="627" t="str">
        <f>'1A'!N845 &amp;""</f>
        <v/>
      </c>
      <c r="O229" s="622" t="s">
        <v>960</v>
      </c>
    </row>
    <row r="230" spans="1:15" ht="26" x14ac:dyDescent="0.3">
      <c r="A230" s="598" t="s">
        <v>908</v>
      </c>
      <c r="B230" s="615">
        <f>'1A'!B846</f>
        <v>0.33333333333333298</v>
      </c>
      <c r="C230" s="623">
        <f>'1A'!C846</f>
        <v>0.191823899371069</v>
      </c>
      <c r="D230" s="617">
        <f>'1A'!D846</f>
        <v>0.146153846153846</v>
      </c>
      <c r="E230" s="623">
        <f>'1A'!E846</f>
        <v>0.33333333333333298</v>
      </c>
      <c r="F230" s="623">
        <f>'1A'!F846</f>
        <v>0.28082191780821902</v>
      </c>
      <c r="G230" s="617">
        <f>'1A'!G846</f>
        <v>0.18862275449101801</v>
      </c>
      <c r="H230" s="623">
        <f>'1A'!H846</f>
        <v>0</v>
      </c>
      <c r="I230" s="623">
        <f>'1A'!I846</f>
        <v>0</v>
      </c>
      <c r="J230" s="617">
        <f>'1A'!J846</f>
        <v>0</v>
      </c>
      <c r="K230" s="623">
        <f>'1A'!K846</f>
        <v>0</v>
      </c>
      <c r="L230" s="623">
        <f>'1A'!L846</f>
        <v>0</v>
      </c>
      <c r="M230" s="617">
        <f>'1A'!M846</f>
        <v>0</v>
      </c>
      <c r="N230" s="625" t="str">
        <f>'1A'!N846 &amp;""</f>
        <v/>
      </c>
      <c r="O230" s="622" t="s">
        <v>960</v>
      </c>
    </row>
    <row r="231" spans="1:15" x14ac:dyDescent="0.3">
      <c r="A231" s="216" t="s">
        <v>96</v>
      </c>
      <c r="B231" s="618">
        <f>'1A'!B847</f>
        <v>0.47826086956521702</v>
      </c>
      <c r="C231" s="619">
        <f>'1A'!C847</f>
        <v>0.40566037735849098</v>
      </c>
      <c r="D231" s="620">
        <f>'1A'!D847</f>
        <v>0.39871794871794902</v>
      </c>
      <c r="E231" s="619">
        <f>'1A'!E847</f>
        <v>0.47826086956521702</v>
      </c>
      <c r="F231" s="619">
        <f>'1A'!F847</f>
        <v>0.42465753424657499</v>
      </c>
      <c r="G231" s="620">
        <f>'1A'!G847</f>
        <v>0.37125748502993999</v>
      </c>
      <c r="H231" s="619">
        <f>'1A'!H847</f>
        <v>0</v>
      </c>
      <c r="I231" s="619">
        <f>'1A'!I847</f>
        <v>0</v>
      </c>
      <c r="J231" s="620">
        <f>'1A'!J847</f>
        <v>0</v>
      </c>
      <c r="K231" s="619">
        <f>'1A'!K847</f>
        <v>0</v>
      </c>
      <c r="L231" s="619">
        <f>'1A'!L847</f>
        <v>0</v>
      </c>
      <c r="M231" s="620">
        <f>'1A'!M847</f>
        <v>0</v>
      </c>
      <c r="N231" s="626" t="str">
        <f>'1A'!N847 &amp;""</f>
        <v/>
      </c>
      <c r="O231" s="622" t="s">
        <v>960</v>
      </c>
    </row>
    <row r="232" spans="1:15" x14ac:dyDescent="0.3">
      <c r="A232" s="216" t="s">
        <v>97</v>
      </c>
      <c r="B232" s="618">
        <f>'1A'!B848</f>
        <v>0.115942028985507</v>
      </c>
      <c r="C232" s="619">
        <f>'1A'!C848</f>
        <v>0.29559748427672999</v>
      </c>
      <c r="D232" s="620">
        <f>'1A'!D848</f>
        <v>0.35</v>
      </c>
      <c r="E232" s="619">
        <f>'1A'!E848</f>
        <v>0.115942028985507</v>
      </c>
      <c r="F232" s="619">
        <f>'1A'!F848</f>
        <v>0.22602739726027399</v>
      </c>
      <c r="G232" s="620">
        <f>'1A'!G848</f>
        <v>0.359281437125749</v>
      </c>
      <c r="H232" s="619">
        <f>'1A'!H848</f>
        <v>0</v>
      </c>
      <c r="I232" s="619">
        <f>'1A'!I848</f>
        <v>0</v>
      </c>
      <c r="J232" s="620">
        <f>'1A'!J848</f>
        <v>0</v>
      </c>
      <c r="K232" s="619">
        <f>'1A'!K848</f>
        <v>0</v>
      </c>
      <c r="L232" s="619">
        <f>'1A'!L848</f>
        <v>0</v>
      </c>
      <c r="M232" s="620">
        <f>'1A'!M848</f>
        <v>0</v>
      </c>
      <c r="N232" s="626" t="str">
        <f>'1A'!N848 &amp;""</f>
        <v/>
      </c>
      <c r="O232" s="622" t="s">
        <v>960</v>
      </c>
    </row>
    <row r="233" spans="1:15" x14ac:dyDescent="0.3">
      <c r="A233" s="216" t="s">
        <v>98</v>
      </c>
      <c r="B233" s="618">
        <f>'1A'!B849</f>
        <v>4.3478260869565202E-2</v>
      </c>
      <c r="C233" s="619">
        <f>'1A'!C849</f>
        <v>7.2327044025157203E-2</v>
      </c>
      <c r="D233" s="620">
        <f>'1A'!D849</f>
        <v>7.5641025641025594E-2</v>
      </c>
      <c r="E233" s="619">
        <f>'1A'!E849</f>
        <v>4.3478260869565202E-2</v>
      </c>
      <c r="F233" s="619">
        <f>'1A'!F849</f>
        <v>4.7945205479452101E-2</v>
      </c>
      <c r="G233" s="620">
        <f>'1A'!G849</f>
        <v>6.2874251497005998E-2</v>
      </c>
      <c r="H233" s="619">
        <f>'1A'!H849</f>
        <v>0</v>
      </c>
      <c r="I233" s="619">
        <f>'1A'!I849</f>
        <v>0</v>
      </c>
      <c r="J233" s="620">
        <f>'1A'!J849</f>
        <v>0</v>
      </c>
      <c r="K233" s="619">
        <f>'1A'!K849</f>
        <v>0</v>
      </c>
      <c r="L233" s="619">
        <f>'1A'!L849</f>
        <v>0</v>
      </c>
      <c r="M233" s="620">
        <f>'1A'!M849</f>
        <v>0</v>
      </c>
      <c r="N233" s="626" t="str">
        <f>'1A'!N849 &amp;""</f>
        <v/>
      </c>
      <c r="O233" s="622" t="s">
        <v>960</v>
      </c>
    </row>
    <row r="234" spans="1:15" x14ac:dyDescent="0.3">
      <c r="A234" s="216" t="s">
        <v>826</v>
      </c>
      <c r="B234" s="618">
        <f>'1A'!B850</f>
        <v>2.8985507246376802E-2</v>
      </c>
      <c r="C234" s="619">
        <f>'1A'!C850</f>
        <v>3.45911949685535E-2</v>
      </c>
      <c r="D234" s="620">
        <f>'1A'!D850</f>
        <v>2.94871794871795E-2</v>
      </c>
      <c r="E234" s="619">
        <f>'1A'!E850</f>
        <v>2.8985507246376802E-2</v>
      </c>
      <c r="F234" s="619">
        <f>'1A'!F850</f>
        <v>2.0547945205479499E-2</v>
      </c>
      <c r="G234" s="620">
        <f>'1A'!G850</f>
        <v>1.79640718562874E-2</v>
      </c>
      <c r="H234" s="619">
        <f>'1A'!H850</f>
        <v>0</v>
      </c>
      <c r="I234" s="619">
        <f>'1A'!I850</f>
        <v>0</v>
      </c>
      <c r="J234" s="620">
        <f>'1A'!J850</f>
        <v>0</v>
      </c>
      <c r="K234" s="619">
        <f>'1A'!K850</f>
        <v>0</v>
      </c>
      <c r="L234" s="619">
        <f>'1A'!L850</f>
        <v>0</v>
      </c>
      <c r="M234" s="620">
        <f>'1A'!M850</f>
        <v>0</v>
      </c>
      <c r="N234" s="626" t="str">
        <f>'1A'!N850 &amp;""</f>
        <v/>
      </c>
      <c r="O234" s="622" t="s">
        <v>960</v>
      </c>
    </row>
    <row r="235" spans="1:15" x14ac:dyDescent="0.3">
      <c r="A235" s="253" t="s">
        <v>259</v>
      </c>
      <c r="B235" s="815">
        <f>'1A'!B851</f>
        <v>69</v>
      </c>
      <c r="C235" s="816">
        <f>'1A'!C851</f>
        <v>318</v>
      </c>
      <c r="D235" s="817">
        <f>'1A'!D851</f>
        <v>780</v>
      </c>
      <c r="E235" s="815">
        <f>'1A'!E851</f>
        <v>69</v>
      </c>
      <c r="F235" s="816">
        <f>'1A'!F851</f>
        <v>146</v>
      </c>
      <c r="G235" s="817">
        <f>'1A'!G851</f>
        <v>334</v>
      </c>
      <c r="H235" s="816">
        <f>'1A'!H851</f>
        <v>0</v>
      </c>
      <c r="I235" s="816">
        <f>'1A'!I851</f>
        <v>0</v>
      </c>
      <c r="J235" s="817">
        <f>'1A'!J851</f>
        <v>0</v>
      </c>
      <c r="K235" s="816">
        <f>'1A'!K851</f>
        <v>0</v>
      </c>
      <c r="L235" s="816">
        <f>'1A'!L851</f>
        <v>0</v>
      </c>
      <c r="M235" s="817">
        <f>'1A'!M851</f>
        <v>0</v>
      </c>
      <c r="N235" s="626" t="str">
        <f>'1A'!N851 &amp;""</f>
        <v/>
      </c>
      <c r="O235" s="622" t="s">
        <v>960</v>
      </c>
    </row>
    <row r="236" spans="1:15" x14ac:dyDescent="0.3">
      <c r="A236" s="216" t="s">
        <v>194</v>
      </c>
      <c r="B236" s="584">
        <f>'1A'!B852</f>
        <v>4.0434782608695699</v>
      </c>
      <c r="C236" s="585">
        <f>'1A'!C852</f>
        <v>3.6477987421383702</v>
      </c>
      <c r="D236" s="586">
        <f>'1A'!D852</f>
        <v>3.55641025641025</v>
      </c>
      <c r="E236" s="584">
        <f>'1A'!E852</f>
        <v>4.0434782608695699</v>
      </c>
      <c r="F236" s="585">
        <f>'1A'!F852</f>
        <v>3.8972602739725999</v>
      </c>
      <c r="G236" s="586">
        <f>'1A'!G852</f>
        <v>3.6497005988023998</v>
      </c>
      <c r="H236" s="585">
        <f>'1A'!H852</f>
        <v>0</v>
      </c>
      <c r="I236" s="585">
        <f>'1A'!I852</f>
        <v>0</v>
      </c>
      <c r="J236" s="586">
        <f>'1A'!J852</f>
        <v>0</v>
      </c>
      <c r="K236" s="585">
        <f>'1A'!K852</f>
        <v>0</v>
      </c>
      <c r="L236" s="585">
        <f>'1A'!L852</f>
        <v>0</v>
      </c>
      <c r="M236" s="586">
        <f>'1A'!M852</f>
        <v>0</v>
      </c>
      <c r="N236" s="626" t="str">
        <f>'1A'!N852 &amp;""</f>
        <v/>
      </c>
      <c r="O236" s="622" t="s">
        <v>960</v>
      </c>
    </row>
    <row r="237" spans="1:15" x14ac:dyDescent="0.3">
      <c r="A237" s="216" t="s">
        <v>174</v>
      </c>
      <c r="B237" s="584">
        <f>'1A'!B853</f>
        <v>0.94611873724265505</v>
      </c>
      <c r="C237" s="585">
        <f>'1A'!C853</f>
        <v>0.98338477330307705</v>
      </c>
      <c r="D237" s="586">
        <f>'1A'!D853</f>
        <v>0.931903478557633</v>
      </c>
      <c r="E237" s="584">
        <f>'1A'!E853</f>
        <v>0.94611873724265505</v>
      </c>
      <c r="F237" s="585">
        <f>'1A'!F853</f>
        <v>0.93756435773429303</v>
      </c>
      <c r="G237" s="586">
        <f>'1A'!G853</f>
        <v>0.91699825298394999</v>
      </c>
      <c r="H237" s="585">
        <f>'1A'!H853</f>
        <v>0</v>
      </c>
      <c r="I237" s="585">
        <f>'1A'!I853</f>
        <v>0</v>
      </c>
      <c r="J237" s="586">
        <f>'1A'!J853</f>
        <v>0</v>
      </c>
      <c r="K237" s="585">
        <f>'1A'!K853</f>
        <v>0</v>
      </c>
      <c r="L237" s="585">
        <f>'1A'!L853</f>
        <v>0</v>
      </c>
      <c r="M237" s="586">
        <f>'1A'!M853</f>
        <v>0</v>
      </c>
      <c r="N237" s="626" t="str">
        <f>'1A'!N853 &amp;""</f>
        <v/>
      </c>
      <c r="O237" s="622" t="s">
        <v>960</v>
      </c>
    </row>
    <row r="238" spans="1:15" x14ac:dyDescent="0.3">
      <c r="A238" s="216" t="s">
        <v>260</v>
      </c>
      <c r="B238" s="630" t="str">
        <f>'1A'!B854</f>
        <v>-</v>
      </c>
      <c r="C238" s="631" t="str">
        <f>'1A'!C854</f>
        <v>**</v>
      </c>
      <c r="D238" s="632" t="str">
        <f>'1A'!D854</f>
        <v>***</v>
      </c>
      <c r="E238" s="630" t="str">
        <f>'1A'!E854</f>
        <v>-</v>
      </c>
      <c r="F238" s="631" t="str">
        <f>'1A'!F854</f>
        <v xml:space="preserve"> </v>
      </c>
      <c r="G238" s="632" t="str">
        <f>'1A'!G854</f>
        <v>**</v>
      </c>
      <c r="H238" s="631">
        <f>'1A'!H854</f>
        <v>0</v>
      </c>
      <c r="I238" s="631">
        <f>'1A'!I854</f>
        <v>0</v>
      </c>
      <c r="J238" s="632">
        <f>'1A'!J854</f>
        <v>0</v>
      </c>
      <c r="K238" s="631">
        <f>'1A'!K854</f>
        <v>0</v>
      </c>
      <c r="L238" s="631">
        <f>'1A'!L854</f>
        <v>0</v>
      </c>
      <c r="M238" s="632">
        <f>'1A'!M854</f>
        <v>0</v>
      </c>
      <c r="N238" s="626" t="str">
        <f>'1A'!N854 &amp;""</f>
        <v/>
      </c>
      <c r="O238" s="622" t="s">
        <v>960</v>
      </c>
    </row>
    <row r="239" spans="1:15" x14ac:dyDescent="0.3">
      <c r="A239" s="263" t="s">
        <v>173</v>
      </c>
      <c r="B239" s="633" t="str">
        <f>'1A'!B855</f>
        <v>-</v>
      </c>
      <c r="C239" s="589">
        <f>'1A'!C855</f>
        <v>0.40236490280621023</v>
      </c>
      <c r="D239" s="590">
        <f>'1A'!D855</f>
        <v>0.52265928356999625</v>
      </c>
      <c r="E239" s="633" t="str">
        <f>'1A'!E855</f>
        <v>-</v>
      </c>
      <c r="F239" s="589">
        <f>'1A'!F855</f>
        <v>0.15595514664221946</v>
      </c>
      <c r="G239" s="590">
        <f>'1A'!G855</f>
        <v>0.42942029691528999</v>
      </c>
      <c r="H239" s="589">
        <f>'1A'!H855</f>
        <v>0</v>
      </c>
      <c r="I239" s="589">
        <f>'1A'!I855</f>
        <v>0</v>
      </c>
      <c r="J239" s="590">
        <f>'1A'!J855</f>
        <v>0</v>
      </c>
      <c r="K239" s="589">
        <f>'1A'!K855</f>
        <v>0</v>
      </c>
      <c r="L239" s="589">
        <f>'1A'!L855</f>
        <v>0</v>
      </c>
      <c r="M239" s="590">
        <f>'1A'!M855</f>
        <v>0</v>
      </c>
      <c r="N239" s="627" t="str">
        <f>'1A'!N855 &amp;""</f>
        <v/>
      </c>
      <c r="O239" s="622" t="s">
        <v>960</v>
      </c>
    </row>
    <row r="240" spans="1:15" ht="52" x14ac:dyDescent="0.3">
      <c r="A240" s="598" t="s">
        <v>827</v>
      </c>
      <c r="B240" s="615">
        <f>'1A'!B856</f>
        <v>0.24657534246575299</v>
      </c>
      <c r="C240" s="623">
        <f>'1A'!C856</f>
        <v>0.60559796437658997</v>
      </c>
      <c r="D240" s="617">
        <f>'1A'!D856</f>
        <v>0.52</v>
      </c>
      <c r="E240" s="623">
        <f>'1A'!E856</f>
        <v>0.24657534246575299</v>
      </c>
      <c r="F240" s="623">
        <f>'1A'!F856</f>
        <v>0.47159090909090901</v>
      </c>
      <c r="G240" s="617">
        <f>'1A'!G856</f>
        <v>0.40359897172236497</v>
      </c>
      <c r="H240" s="623">
        <f>'1A'!H856</f>
        <v>0</v>
      </c>
      <c r="I240" s="623">
        <f>'1A'!I856</f>
        <v>0</v>
      </c>
      <c r="J240" s="617">
        <f>'1A'!J856</f>
        <v>0</v>
      </c>
      <c r="K240" s="623">
        <f>'1A'!K856</f>
        <v>0</v>
      </c>
      <c r="L240" s="623">
        <f>'1A'!L856</f>
        <v>0</v>
      </c>
      <c r="M240" s="617">
        <f>'1A'!M856</f>
        <v>0</v>
      </c>
      <c r="N240" s="621" t="str">
        <f>'1A'!N856 &amp;""</f>
        <v/>
      </c>
      <c r="O240" s="622" t="s">
        <v>960</v>
      </c>
    </row>
    <row r="241" spans="1:15" x14ac:dyDescent="0.3">
      <c r="A241" s="216" t="s">
        <v>424</v>
      </c>
      <c r="B241" s="618">
        <f>'1A'!B857</f>
        <v>0.232876712328767</v>
      </c>
      <c r="C241" s="619">
        <f>'1A'!C857</f>
        <v>0.26463104325699699</v>
      </c>
      <c r="D241" s="620">
        <f>'1A'!D857</f>
        <v>0.32</v>
      </c>
      <c r="E241" s="619">
        <f>'1A'!E857</f>
        <v>0.232876712328767</v>
      </c>
      <c r="F241" s="619">
        <f>'1A'!F857</f>
        <v>0.25568181818181801</v>
      </c>
      <c r="G241" s="620">
        <f>'1A'!G857</f>
        <v>0.31619537275064302</v>
      </c>
      <c r="H241" s="619">
        <f>'1A'!H857</f>
        <v>0</v>
      </c>
      <c r="I241" s="619">
        <f>'1A'!I857</f>
        <v>0</v>
      </c>
      <c r="J241" s="620">
        <f>'1A'!J857</f>
        <v>0</v>
      </c>
      <c r="K241" s="619">
        <f>'1A'!K857</f>
        <v>0</v>
      </c>
      <c r="L241" s="619">
        <f>'1A'!L857</f>
        <v>0</v>
      </c>
      <c r="M241" s="620">
        <f>'1A'!M857</f>
        <v>0</v>
      </c>
      <c r="N241" s="621" t="str">
        <f>'1A'!N857 &amp;""</f>
        <v/>
      </c>
      <c r="O241" s="622" t="s">
        <v>960</v>
      </c>
    </row>
    <row r="242" spans="1:15" x14ac:dyDescent="0.3">
      <c r="A242" s="216" t="s">
        <v>425</v>
      </c>
      <c r="B242" s="618">
        <f>'1A'!B858</f>
        <v>0.219178082191781</v>
      </c>
      <c r="C242" s="619">
        <f>'1A'!C858</f>
        <v>6.61577608142494E-2</v>
      </c>
      <c r="D242" s="620">
        <f>'1A'!D858</f>
        <v>9.7297297297297303E-2</v>
      </c>
      <c r="E242" s="619">
        <f>'1A'!E858</f>
        <v>0.219178082191781</v>
      </c>
      <c r="F242" s="619">
        <f>'1A'!F858</f>
        <v>0.13068181818181801</v>
      </c>
      <c r="G242" s="620">
        <f>'1A'!G858</f>
        <v>0.15938303341902299</v>
      </c>
      <c r="H242" s="619">
        <f>'1A'!H858</f>
        <v>0</v>
      </c>
      <c r="I242" s="619">
        <f>'1A'!I858</f>
        <v>0</v>
      </c>
      <c r="J242" s="620">
        <f>'1A'!J858</f>
        <v>0</v>
      </c>
      <c r="K242" s="619">
        <f>'1A'!K858</f>
        <v>0</v>
      </c>
      <c r="L242" s="619">
        <f>'1A'!L858</f>
        <v>0</v>
      </c>
      <c r="M242" s="620">
        <f>'1A'!M858</f>
        <v>0</v>
      </c>
      <c r="N242" s="621" t="str">
        <f>'1A'!N858 &amp;""</f>
        <v/>
      </c>
      <c r="O242" s="622" t="s">
        <v>960</v>
      </c>
    </row>
    <row r="243" spans="1:15" x14ac:dyDescent="0.3">
      <c r="A243" s="216" t="s">
        <v>406</v>
      </c>
      <c r="B243" s="618">
        <f>'1A'!B859</f>
        <v>0.301369863013699</v>
      </c>
      <c r="C243" s="619">
        <f>'1A'!C859</f>
        <v>6.3613231552162794E-2</v>
      </c>
      <c r="D243" s="620">
        <f>'1A'!D859</f>
        <v>6.2702702702702701E-2</v>
      </c>
      <c r="E243" s="619">
        <f>'1A'!E859</f>
        <v>0.301369863013699</v>
      </c>
      <c r="F243" s="619">
        <f>'1A'!F859</f>
        <v>0.142045454545455</v>
      </c>
      <c r="G243" s="620">
        <f>'1A'!G859</f>
        <v>0.120822622107969</v>
      </c>
      <c r="H243" s="619">
        <f>'1A'!H859</f>
        <v>0</v>
      </c>
      <c r="I243" s="619">
        <f>'1A'!I859</f>
        <v>0</v>
      </c>
      <c r="J243" s="620">
        <f>'1A'!J859</f>
        <v>0</v>
      </c>
      <c r="K243" s="619">
        <f>'1A'!K859</f>
        <v>0</v>
      </c>
      <c r="L243" s="619">
        <f>'1A'!L859</f>
        <v>0</v>
      </c>
      <c r="M243" s="620">
        <f>'1A'!M859</f>
        <v>0</v>
      </c>
      <c r="N243" s="621" t="str">
        <f>'1A'!N859 &amp;""</f>
        <v/>
      </c>
      <c r="O243" s="622" t="s">
        <v>960</v>
      </c>
    </row>
    <row r="244" spans="1:15" x14ac:dyDescent="0.3">
      <c r="A244" s="253" t="s">
        <v>259</v>
      </c>
      <c r="B244" s="815">
        <f>'1A'!B860</f>
        <v>73</v>
      </c>
      <c r="C244" s="816">
        <f>'1A'!C860</f>
        <v>393</v>
      </c>
      <c r="D244" s="817">
        <f>'1A'!D860</f>
        <v>925</v>
      </c>
      <c r="E244" s="815">
        <f>'1A'!E860</f>
        <v>73</v>
      </c>
      <c r="F244" s="816">
        <f>'1A'!F860</f>
        <v>176</v>
      </c>
      <c r="G244" s="817">
        <f>'1A'!G860</f>
        <v>389</v>
      </c>
      <c r="H244" s="816">
        <f>'1A'!H860</f>
        <v>0</v>
      </c>
      <c r="I244" s="816">
        <f>'1A'!I860</f>
        <v>0</v>
      </c>
      <c r="J244" s="817">
        <f>'1A'!J860</f>
        <v>0</v>
      </c>
      <c r="K244" s="816">
        <f>'1A'!K860</f>
        <v>0</v>
      </c>
      <c r="L244" s="816">
        <f>'1A'!L860</f>
        <v>0</v>
      </c>
      <c r="M244" s="817">
        <f>'1A'!M860</f>
        <v>0</v>
      </c>
      <c r="N244" s="621" t="str">
        <f>'1A'!N860 &amp;""</f>
        <v/>
      </c>
      <c r="O244" s="622" t="s">
        <v>960</v>
      </c>
    </row>
    <row r="245" spans="1:15" x14ac:dyDescent="0.3">
      <c r="A245" s="216" t="s">
        <v>194</v>
      </c>
      <c r="B245" s="584">
        <f>'1A'!B861</f>
        <v>2.4246575342465801</v>
      </c>
      <c r="C245" s="585">
        <f>'1A'!C861</f>
        <v>3.4122137404580202</v>
      </c>
      <c r="D245" s="586">
        <f>'1A'!D861</f>
        <v>3.2972972972973</v>
      </c>
      <c r="E245" s="584">
        <f>'1A'!E861</f>
        <v>2.4246575342465801</v>
      </c>
      <c r="F245" s="585">
        <f>'1A'!F861</f>
        <v>3.0568181818181799</v>
      </c>
      <c r="G245" s="586">
        <f>'1A'!G861</f>
        <v>3.0025706940874</v>
      </c>
      <c r="H245" s="585">
        <f>'1A'!H861</f>
        <v>0</v>
      </c>
      <c r="I245" s="585">
        <f>'1A'!I861</f>
        <v>0</v>
      </c>
      <c r="J245" s="586">
        <f>'1A'!J861</f>
        <v>0</v>
      </c>
      <c r="K245" s="585">
        <f>'1A'!K861</f>
        <v>0</v>
      </c>
      <c r="L245" s="585">
        <f>'1A'!L861</f>
        <v>0</v>
      </c>
      <c r="M245" s="586">
        <f>'1A'!M861</f>
        <v>0</v>
      </c>
      <c r="N245" s="621" t="str">
        <f>'1A'!N861 &amp;""</f>
        <v/>
      </c>
      <c r="O245" s="622" t="s">
        <v>960</v>
      </c>
    </row>
    <row r="246" spans="1:15" x14ac:dyDescent="0.3">
      <c r="A246" s="216" t="s">
        <v>174</v>
      </c>
      <c r="B246" s="584">
        <f>'1A'!B862</f>
        <v>1.1656877824221501</v>
      </c>
      <c r="C246" s="585">
        <f>'1A'!C862</f>
        <v>0.87075702175358105</v>
      </c>
      <c r="D246" s="586">
        <f>'1A'!D862</f>
        <v>0.88349662170620702</v>
      </c>
      <c r="E246" s="584">
        <f>'1A'!E862</f>
        <v>1.1656877824221501</v>
      </c>
      <c r="F246" s="585">
        <f>'1A'!F862</f>
        <v>1.0834648604805299</v>
      </c>
      <c r="G246" s="586">
        <f>'1A'!G862</f>
        <v>1.0241886772781299</v>
      </c>
      <c r="H246" s="585">
        <f>'1A'!H862</f>
        <v>0</v>
      </c>
      <c r="I246" s="585">
        <f>'1A'!I862</f>
        <v>0</v>
      </c>
      <c r="J246" s="586">
        <f>'1A'!J862</f>
        <v>0</v>
      </c>
      <c r="K246" s="585">
        <f>'1A'!K862</f>
        <v>0</v>
      </c>
      <c r="L246" s="585">
        <f>'1A'!L862</f>
        <v>0</v>
      </c>
      <c r="M246" s="586">
        <f>'1A'!M862</f>
        <v>0</v>
      </c>
      <c r="N246" s="621" t="str">
        <f>'1A'!N862 &amp;""</f>
        <v/>
      </c>
      <c r="O246" s="622" t="s">
        <v>960</v>
      </c>
    </row>
    <row r="247" spans="1:15" x14ac:dyDescent="0.3">
      <c r="A247" s="216" t="s">
        <v>260</v>
      </c>
      <c r="B247" s="630" t="str">
        <f>'1A'!B863</f>
        <v>-</v>
      </c>
      <c r="C247" s="631" t="str">
        <f>'1A'!C863</f>
        <v>***</v>
      </c>
      <c r="D247" s="632" t="str">
        <f>'1A'!D863</f>
        <v>***</v>
      </c>
      <c r="E247" s="630" t="str">
        <f>'1A'!E863</f>
        <v>-</v>
      </c>
      <c r="F247" s="631" t="str">
        <f>'1A'!F863</f>
        <v>***</v>
      </c>
      <c r="G247" s="632" t="str">
        <f>'1A'!G863</f>
        <v>***</v>
      </c>
      <c r="H247" s="631">
        <f>'1A'!H863</f>
        <v>0</v>
      </c>
      <c r="I247" s="631">
        <f>'1A'!I863</f>
        <v>0</v>
      </c>
      <c r="J247" s="632">
        <f>'1A'!J863</f>
        <v>0</v>
      </c>
      <c r="K247" s="631">
        <f>'1A'!K863</f>
        <v>0</v>
      </c>
      <c r="L247" s="631">
        <f>'1A'!L863</f>
        <v>0</v>
      </c>
      <c r="M247" s="632">
        <f>'1A'!M863</f>
        <v>0</v>
      </c>
      <c r="N247" s="621" t="str">
        <f>'1A'!N863 &amp;""</f>
        <v/>
      </c>
      <c r="O247" s="622" t="s">
        <v>960</v>
      </c>
    </row>
    <row r="248" spans="1:15" x14ac:dyDescent="0.3">
      <c r="A248" s="263" t="s">
        <v>173</v>
      </c>
      <c r="B248" s="633" t="str">
        <f>'1A'!B864</f>
        <v>-</v>
      </c>
      <c r="C248" s="589">
        <f>'1A'!C864</f>
        <v>-1.1341352197455061</v>
      </c>
      <c r="D248" s="590">
        <f>'1A'!D864</f>
        <v>-0.98771148820634946</v>
      </c>
      <c r="E248" s="633" t="str">
        <f>'1A'!E864</f>
        <v>-</v>
      </c>
      <c r="F248" s="589">
        <f>'1A'!F864</f>
        <v>-0.58346206751110397</v>
      </c>
      <c r="G248" s="590">
        <f>'1A'!G864</f>
        <v>-0.56426435154182142</v>
      </c>
      <c r="H248" s="589">
        <f>'1A'!H864</f>
        <v>0</v>
      </c>
      <c r="I248" s="589">
        <f>'1A'!I864</f>
        <v>0</v>
      </c>
      <c r="J248" s="590">
        <f>'1A'!J864</f>
        <v>0</v>
      </c>
      <c r="K248" s="589">
        <f>'1A'!K864</f>
        <v>0</v>
      </c>
      <c r="L248" s="589">
        <f>'1A'!L864</f>
        <v>0</v>
      </c>
      <c r="M248" s="590">
        <f>'1A'!M864</f>
        <v>0</v>
      </c>
      <c r="N248" s="624" t="str">
        <f>'1A'!N864 &amp;""</f>
        <v/>
      </c>
      <c r="O248" s="622" t="s">
        <v>960</v>
      </c>
    </row>
    <row r="249" spans="1:15" ht="26" x14ac:dyDescent="0.3">
      <c r="A249" s="598" t="s">
        <v>828</v>
      </c>
      <c r="B249" s="615">
        <f>'1A'!B865</f>
        <v>0.26388888888888901</v>
      </c>
      <c r="C249" s="623">
        <f>'1A'!C865</f>
        <v>0.64450127877237895</v>
      </c>
      <c r="D249" s="617">
        <f>'1A'!D865</f>
        <v>0.59170305676855905</v>
      </c>
      <c r="E249" s="623">
        <f>'1A'!E865</f>
        <v>0.26388888888888901</v>
      </c>
      <c r="F249" s="623">
        <f>'1A'!F865</f>
        <v>0.45977011494252901</v>
      </c>
      <c r="G249" s="617">
        <f>'1A'!G865</f>
        <v>0.4</v>
      </c>
      <c r="H249" s="623">
        <f>'1A'!H865</f>
        <v>0</v>
      </c>
      <c r="I249" s="623">
        <f>'1A'!I865</f>
        <v>0</v>
      </c>
      <c r="J249" s="617">
        <f>'1A'!J865</f>
        <v>0</v>
      </c>
      <c r="K249" s="623">
        <f>'1A'!K865</f>
        <v>0</v>
      </c>
      <c r="L249" s="623">
        <f>'1A'!L865</f>
        <v>0</v>
      </c>
      <c r="M249" s="617">
        <f>'1A'!M865</f>
        <v>0</v>
      </c>
      <c r="N249" s="621" t="str">
        <f>'1A'!N865 &amp; ""</f>
        <v/>
      </c>
      <c r="O249" s="622" t="s">
        <v>960</v>
      </c>
    </row>
    <row r="250" spans="1:15" x14ac:dyDescent="0.3">
      <c r="A250" s="216" t="s">
        <v>424</v>
      </c>
      <c r="B250" s="618">
        <f>'1A'!B866</f>
        <v>0.31944444444444398</v>
      </c>
      <c r="C250" s="619">
        <f>'1A'!C866</f>
        <v>0.222506393861893</v>
      </c>
      <c r="D250" s="620">
        <f>'1A'!D866</f>
        <v>0.27620087336244498</v>
      </c>
      <c r="E250" s="619">
        <f>'1A'!E866</f>
        <v>0.31944444444444398</v>
      </c>
      <c r="F250" s="619">
        <f>'1A'!F866</f>
        <v>0.27011494252873602</v>
      </c>
      <c r="G250" s="620">
        <f>'1A'!G866</f>
        <v>0.34210526315789502</v>
      </c>
      <c r="H250" s="619">
        <f>'1A'!H866</f>
        <v>0</v>
      </c>
      <c r="I250" s="619">
        <f>'1A'!I866</f>
        <v>0</v>
      </c>
      <c r="J250" s="620">
        <f>'1A'!J866</f>
        <v>0</v>
      </c>
      <c r="K250" s="619">
        <f>'1A'!K866</f>
        <v>0</v>
      </c>
      <c r="L250" s="619">
        <f>'1A'!L866</f>
        <v>0</v>
      </c>
      <c r="M250" s="620">
        <f>'1A'!M866</f>
        <v>0</v>
      </c>
      <c r="N250" s="621" t="str">
        <f>'1A'!N866 &amp; ""</f>
        <v/>
      </c>
      <c r="O250" s="622" t="s">
        <v>960</v>
      </c>
    </row>
    <row r="251" spans="1:15" x14ac:dyDescent="0.3">
      <c r="A251" s="216" t="s">
        <v>425</v>
      </c>
      <c r="B251" s="618">
        <f>'1A'!B867</f>
        <v>0.26388888888888901</v>
      </c>
      <c r="C251" s="619">
        <f>'1A'!C867</f>
        <v>9.9744245524296699E-2</v>
      </c>
      <c r="D251" s="620">
        <f>'1A'!D867</f>
        <v>9.7161572052401807E-2</v>
      </c>
      <c r="E251" s="619">
        <f>'1A'!E867</f>
        <v>0.26388888888888901</v>
      </c>
      <c r="F251" s="619">
        <f>'1A'!F867</f>
        <v>0.195402298850575</v>
      </c>
      <c r="G251" s="620">
        <f>'1A'!G867</f>
        <v>0.18421052631578899</v>
      </c>
      <c r="H251" s="619">
        <f>'1A'!H867</f>
        <v>0</v>
      </c>
      <c r="I251" s="619">
        <f>'1A'!I867</f>
        <v>0</v>
      </c>
      <c r="J251" s="620">
        <f>'1A'!J867</f>
        <v>0</v>
      </c>
      <c r="K251" s="619">
        <f>'1A'!K867</f>
        <v>0</v>
      </c>
      <c r="L251" s="619">
        <f>'1A'!L867</f>
        <v>0</v>
      </c>
      <c r="M251" s="620">
        <f>'1A'!M867</f>
        <v>0</v>
      </c>
      <c r="N251" s="621" t="str">
        <f>'1A'!N867 &amp; ""</f>
        <v/>
      </c>
      <c r="O251" s="622" t="s">
        <v>960</v>
      </c>
    </row>
    <row r="252" spans="1:15" x14ac:dyDescent="0.3">
      <c r="A252" s="216" t="s">
        <v>406</v>
      </c>
      <c r="B252" s="618">
        <f>'1A'!B868</f>
        <v>0.15277777777777801</v>
      </c>
      <c r="C252" s="619">
        <f>'1A'!C868</f>
        <v>3.32480818414322E-2</v>
      </c>
      <c r="D252" s="620">
        <f>'1A'!D868</f>
        <v>3.4934497816593899E-2</v>
      </c>
      <c r="E252" s="619">
        <f>'1A'!E868</f>
        <v>0.15277777777777801</v>
      </c>
      <c r="F252" s="619">
        <f>'1A'!F868</f>
        <v>7.4712643678160898E-2</v>
      </c>
      <c r="G252" s="620">
        <f>'1A'!G868</f>
        <v>7.3684210526315796E-2</v>
      </c>
      <c r="H252" s="619">
        <f>'1A'!H868</f>
        <v>0</v>
      </c>
      <c r="I252" s="619">
        <f>'1A'!I868</f>
        <v>0</v>
      </c>
      <c r="J252" s="620">
        <f>'1A'!J868</f>
        <v>0</v>
      </c>
      <c r="K252" s="619">
        <f>'1A'!K868</f>
        <v>0</v>
      </c>
      <c r="L252" s="619">
        <f>'1A'!L868</f>
        <v>0</v>
      </c>
      <c r="M252" s="620">
        <f>'1A'!M868</f>
        <v>0</v>
      </c>
      <c r="N252" s="621" t="str">
        <f>'1A'!N868 &amp; ""</f>
        <v/>
      </c>
      <c r="O252" s="622" t="s">
        <v>960</v>
      </c>
    </row>
    <row r="253" spans="1:15" x14ac:dyDescent="0.3">
      <c r="A253" s="253" t="s">
        <v>259</v>
      </c>
      <c r="B253" s="815">
        <f>'1A'!B869</f>
        <v>72</v>
      </c>
      <c r="C253" s="816">
        <f>'1A'!C869</f>
        <v>391</v>
      </c>
      <c r="D253" s="817">
        <f>'1A'!D869</f>
        <v>916</v>
      </c>
      <c r="E253" s="816">
        <f>'1A'!E869</f>
        <v>72</v>
      </c>
      <c r="F253" s="816">
        <f>'1A'!F869</f>
        <v>174</v>
      </c>
      <c r="G253" s="817">
        <f>'1A'!G869</f>
        <v>380</v>
      </c>
      <c r="H253" s="816">
        <f>'1A'!H869</f>
        <v>0</v>
      </c>
      <c r="I253" s="816">
        <f>'1A'!I869</f>
        <v>0</v>
      </c>
      <c r="J253" s="817">
        <f>'1A'!J869</f>
        <v>0</v>
      </c>
      <c r="K253" s="816">
        <f>'1A'!K869</f>
        <v>0</v>
      </c>
      <c r="L253" s="816">
        <f>'1A'!L869</f>
        <v>0</v>
      </c>
      <c r="M253" s="817">
        <f>'1A'!M869</f>
        <v>0</v>
      </c>
      <c r="N253" s="621" t="str">
        <f>'1A'!N869 &amp; ""</f>
        <v/>
      </c>
      <c r="O253" s="622" t="s">
        <v>960</v>
      </c>
    </row>
    <row r="254" spans="1:15" x14ac:dyDescent="0.3">
      <c r="A254" s="216" t="s">
        <v>194</v>
      </c>
      <c r="B254" s="584">
        <f>'1A'!B870</f>
        <v>2.6944444444444402</v>
      </c>
      <c r="C254" s="585">
        <f>'1A'!C870</f>
        <v>3.47826086956522</v>
      </c>
      <c r="D254" s="586">
        <f>'1A'!D870</f>
        <v>3.4246724890829698</v>
      </c>
      <c r="E254" s="585">
        <f>'1A'!E870</f>
        <v>2.6944444444444402</v>
      </c>
      <c r="F254" s="585">
        <f>'1A'!F870</f>
        <v>3.11494252873563</v>
      </c>
      <c r="G254" s="586">
        <f>'1A'!G870</f>
        <v>3.0684210526315798</v>
      </c>
      <c r="H254" s="585">
        <f>'1A'!H870</f>
        <v>0</v>
      </c>
      <c r="I254" s="585">
        <f>'1A'!I870</f>
        <v>0</v>
      </c>
      <c r="J254" s="586">
        <f>'1A'!J870</f>
        <v>0</v>
      </c>
      <c r="K254" s="585">
        <f>'1A'!K870</f>
        <v>0</v>
      </c>
      <c r="L254" s="585">
        <f>'1A'!L870</f>
        <v>0</v>
      </c>
      <c r="M254" s="586">
        <f>'1A'!M870</f>
        <v>0</v>
      </c>
      <c r="N254" s="621" t="str">
        <f>'1A'!N870 &amp; ""</f>
        <v/>
      </c>
      <c r="O254" s="622" t="s">
        <v>960</v>
      </c>
    </row>
    <row r="255" spans="1:15" x14ac:dyDescent="0.3">
      <c r="A255" s="216" t="s">
        <v>174</v>
      </c>
      <c r="B255" s="584">
        <f>'1A'!B871</f>
        <v>1.02968460765241</v>
      </c>
      <c r="C255" s="585">
        <f>'1A'!C871</f>
        <v>0.80632947613259598</v>
      </c>
      <c r="D255" s="586">
        <f>'1A'!D871</f>
        <v>0.80558325050468205</v>
      </c>
      <c r="E255" s="585">
        <f>'1A'!E871</f>
        <v>1.02968460765241</v>
      </c>
      <c r="F255" s="585">
        <f>'1A'!F871</f>
        <v>0.97275352409707505</v>
      </c>
      <c r="G255" s="586">
        <f>'1A'!G871</f>
        <v>0.93625461186386505</v>
      </c>
      <c r="H255" s="585">
        <f>'1A'!H871</f>
        <v>0</v>
      </c>
      <c r="I255" s="585">
        <f>'1A'!I871</f>
        <v>0</v>
      </c>
      <c r="J255" s="586">
        <f>'1A'!J871</f>
        <v>0</v>
      </c>
      <c r="K255" s="585">
        <f>'1A'!K871</f>
        <v>0</v>
      </c>
      <c r="L255" s="585">
        <f>'1A'!L871</f>
        <v>0</v>
      </c>
      <c r="M255" s="586">
        <f>'1A'!M871</f>
        <v>0</v>
      </c>
      <c r="N255" s="621" t="str">
        <f>'1A'!N871 &amp; ""</f>
        <v/>
      </c>
      <c r="O255" s="622" t="s">
        <v>960</v>
      </c>
    </row>
    <row r="256" spans="1:15" x14ac:dyDescent="0.3">
      <c r="A256" s="216" t="s">
        <v>260</v>
      </c>
      <c r="B256" s="630" t="str">
        <f>'1A'!B872</f>
        <v>-</v>
      </c>
      <c r="C256" s="631" t="str">
        <f>'1A'!C872</f>
        <v>***</v>
      </c>
      <c r="D256" s="632" t="str">
        <f>'1A'!D872</f>
        <v>***</v>
      </c>
      <c r="E256" s="631" t="str">
        <f>'1A'!E872</f>
        <v>-</v>
      </c>
      <c r="F256" s="631" t="str">
        <f>'1A'!F872</f>
        <v>**</v>
      </c>
      <c r="G256" s="632" t="str">
        <f>'1A'!G872</f>
        <v>**</v>
      </c>
      <c r="H256" s="631">
        <f>'1A'!H872</f>
        <v>0</v>
      </c>
      <c r="I256" s="631">
        <f>'1A'!I872</f>
        <v>0</v>
      </c>
      <c r="J256" s="632">
        <f>'1A'!J872</f>
        <v>0</v>
      </c>
      <c r="K256" s="631">
        <f>'1A'!K872</f>
        <v>0</v>
      </c>
      <c r="L256" s="631">
        <f>'1A'!L872</f>
        <v>0</v>
      </c>
      <c r="M256" s="632">
        <f>'1A'!M872</f>
        <v>0</v>
      </c>
      <c r="N256" s="621" t="str">
        <f>'1A'!N872 &amp; ""</f>
        <v/>
      </c>
      <c r="O256" s="622" t="s">
        <v>960</v>
      </c>
    </row>
    <row r="257" spans="1:15" x14ac:dyDescent="0.3">
      <c r="A257" s="263" t="s">
        <v>173</v>
      </c>
      <c r="B257" s="633" t="str">
        <f>'1A'!B873</f>
        <v>-</v>
      </c>
      <c r="C257" s="589">
        <f>'1A'!C873</f>
        <v>-0.97207958821027385</v>
      </c>
      <c r="D257" s="590">
        <f>'1A'!D873</f>
        <v>-0.90645882245075993</v>
      </c>
      <c r="E257" s="589" t="str">
        <f>'1A'!E873</f>
        <v>-</v>
      </c>
      <c r="F257" s="589">
        <f>'1A'!F873</f>
        <v>-0.43227608420283309</v>
      </c>
      <c r="G257" s="590">
        <f>'1A'!G873</f>
        <v>-0.39943900243400587</v>
      </c>
      <c r="H257" s="589">
        <f>'1A'!H873</f>
        <v>0</v>
      </c>
      <c r="I257" s="589">
        <f>'1A'!I873</f>
        <v>0</v>
      </c>
      <c r="J257" s="590">
        <f>'1A'!J873</f>
        <v>0</v>
      </c>
      <c r="K257" s="589">
        <f>'1A'!K873</f>
        <v>0</v>
      </c>
      <c r="L257" s="589">
        <f>'1A'!L873</f>
        <v>0</v>
      </c>
      <c r="M257" s="590">
        <f>'1A'!M873</f>
        <v>0</v>
      </c>
      <c r="N257" s="624" t="str">
        <f>'1A'!N873 &amp; ""</f>
        <v/>
      </c>
      <c r="O257" s="622" t="s">
        <v>960</v>
      </c>
    </row>
    <row r="258" spans="1:15" ht="39" x14ac:dyDescent="0.3">
      <c r="A258" s="598" t="s">
        <v>829</v>
      </c>
      <c r="B258" s="615">
        <f>'1A'!B874</f>
        <v>5.4794520547945202E-2</v>
      </c>
      <c r="C258" s="623">
        <f>'1A'!C874</f>
        <v>1.7857142857142901E-2</v>
      </c>
      <c r="D258" s="617">
        <f>'1A'!D874</f>
        <v>2.7233115468409601E-2</v>
      </c>
      <c r="E258" s="623">
        <f>'1A'!E874</f>
        <v>5.4794520547945202E-2</v>
      </c>
      <c r="F258" s="623">
        <f>'1A'!F874</f>
        <v>4.0229885057471299E-2</v>
      </c>
      <c r="G258" s="617">
        <f>'1A'!G874</f>
        <v>4.7120418848167499E-2</v>
      </c>
      <c r="H258" s="623">
        <f>'1A'!H874</f>
        <v>0</v>
      </c>
      <c r="I258" s="623">
        <f>'1A'!I874</f>
        <v>0</v>
      </c>
      <c r="J258" s="617">
        <f>'1A'!J874</f>
        <v>0</v>
      </c>
      <c r="K258" s="623">
        <f>'1A'!K874</f>
        <v>0</v>
      </c>
      <c r="L258" s="623">
        <f>'1A'!L874</f>
        <v>0</v>
      </c>
      <c r="M258" s="617">
        <f>'1A'!M874</f>
        <v>0</v>
      </c>
      <c r="N258" s="621" t="str">
        <f>'1A'!N874 &amp; ""</f>
        <v/>
      </c>
      <c r="O258" s="622" t="s">
        <v>960</v>
      </c>
    </row>
    <row r="259" spans="1:15" x14ac:dyDescent="0.3">
      <c r="A259" s="216" t="s">
        <v>424</v>
      </c>
      <c r="B259" s="618">
        <f>'1A'!B875</f>
        <v>0.34246575342465801</v>
      </c>
      <c r="C259" s="619">
        <f>'1A'!C875</f>
        <v>7.6530612244898003E-2</v>
      </c>
      <c r="D259" s="620">
        <f>'1A'!D875</f>
        <v>9.6949891067538096E-2</v>
      </c>
      <c r="E259" s="619">
        <f>'1A'!E875</f>
        <v>0.34246575342465801</v>
      </c>
      <c r="F259" s="619">
        <f>'1A'!F875</f>
        <v>0.16666666666666699</v>
      </c>
      <c r="G259" s="620">
        <f>'1A'!G875</f>
        <v>0.16753926701570701</v>
      </c>
      <c r="H259" s="619">
        <f>'1A'!H875</f>
        <v>0</v>
      </c>
      <c r="I259" s="619">
        <f>'1A'!I875</f>
        <v>0</v>
      </c>
      <c r="J259" s="620">
        <f>'1A'!J875</f>
        <v>0</v>
      </c>
      <c r="K259" s="619">
        <f>'1A'!K875</f>
        <v>0</v>
      </c>
      <c r="L259" s="619">
        <f>'1A'!L875</f>
        <v>0</v>
      </c>
      <c r="M259" s="620">
        <f>'1A'!M875</f>
        <v>0</v>
      </c>
      <c r="N259" s="621" t="str">
        <f>'1A'!N875 &amp; ""</f>
        <v/>
      </c>
      <c r="O259" s="622" t="s">
        <v>960</v>
      </c>
    </row>
    <row r="260" spans="1:15" x14ac:dyDescent="0.3">
      <c r="A260" s="216" t="s">
        <v>425</v>
      </c>
      <c r="B260" s="618">
        <f>'1A'!B876</f>
        <v>0.219178082191781</v>
      </c>
      <c r="C260" s="619">
        <f>'1A'!C876</f>
        <v>8.9285714285714302E-2</v>
      </c>
      <c r="D260" s="620">
        <f>'1A'!D876</f>
        <v>0.12418300653594801</v>
      </c>
      <c r="E260" s="619">
        <f>'1A'!E876</f>
        <v>0.219178082191781</v>
      </c>
      <c r="F260" s="619">
        <f>'1A'!F876</f>
        <v>0.14942528735632199</v>
      </c>
      <c r="G260" s="620">
        <f>'1A'!G876</f>
        <v>0.19633507853403101</v>
      </c>
      <c r="H260" s="619">
        <f>'1A'!H876</f>
        <v>0</v>
      </c>
      <c r="I260" s="619">
        <f>'1A'!I876</f>
        <v>0</v>
      </c>
      <c r="J260" s="620">
        <f>'1A'!J876</f>
        <v>0</v>
      </c>
      <c r="K260" s="619">
        <f>'1A'!K876</f>
        <v>0</v>
      </c>
      <c r="L260" s="619">
        <f>'1A'!L876</f>
        <v>0</v>
      </c>
      <c r="M260" s="620">
        <f>'1A'!M876</f>
        <v>0</v>
      </c>
      <c r="N260" s="621" t="str">
        <f>'1A'!N876 &amp; ""</f>
        <v/>
      </c>
      <c r="O260" s="622" t="s">
        <v>960</v>
      </c>
    </row>
    <row r="261" spans="1:15" x14ac:dyDescent="0.3">
      <c r="A261" s="216" t="s">
        <v>406</v>
      </c>
      <c r="B261" s="618">
        <f>'1A'!B877</f>
        <v>0.38356164383561597</v>
      </c>
      <c r="C261" s="619">
        <f>'1A'!C877</f>
        <v>0.81632653061224503</v>
      </c>
      <c r="D261" s="620">
        <f>'1A'!D877</f>
        <v>0.75163398692810501</v>
      </c>
      <c r="E261" s="619">
        <f>'1A'!E877</f>
        <v>0.38356164383561597</v>
      </c>
      <c r="F261" s="619">
        <f>'1A'!F877</f>
        <v>0.64367816091954</v>
      </c>
      <c r="G261" s="620">
        <f>'1A'!G877</f>
        <v>0.58900523560209395</v>
      </c>
      <c r="H261" s="619">
        <f>'1A'!H877</f>
        <v>0</v>
      </c>
      <c r="I261" s="619">
        <f>'1A'!I877</f>
        <v>0</v>
      </c>
      <c r="J261" s="620">
        <f>'1A'!J877</f>
        <v>0</v>
      </c>
      <c r="K261" s="619">
        <f>'1A'!K877</f>
        <v>0</v>
      </c>
      <c r="L261" s="619">
        <f>'1A'!L877</f>
        <v>0</v>
      </c>
      <c r="M261" s="620">
        <f>'1A'!M877</f>
        <v>0</v>
      </c>
      <c r="N261" s="621" t="str">
        <f>'1A'!N877 &amp; ""</f>
        <v/>
      </c>
      <c r="O261" s="622" t="s">
        <v>960</v>
      </c>
    </row>
    <row r="262" spans="1:15" x14ac:dyDescent="0.3">
      <c r="A262" s="253" t="s">
        <v>259</v>
      </c>
      <c r="B262" s="815">
        <f>'1A'!B878</f>
        <v>73</v>
      </c>
      <c r="C262" s="816">
        <f>'1A'!C878</f>
        <v>392</v>
      </c>
      <c r="D262" s="817">
        <f>'1A'!D878</f>
        <v>918</v>
      </c>
      <c r="E262" s="816">
        <f>'1A'!E878</f>
        <v>73</v>
      </c>
      <c r="F262" s="816">
        <f>'1A'!F878</f>
        <v>174</v>
      </c>
      <c r="G262" s="817">
        <f>'1A'!G878</f>
        <v>382</v>
      </c>
      <c r="H262" s="816">
        <f>'1A'!H878</f>
        <v>0</v>
      </c>
      <c r="I262" s="816">
        <f>'1A'!I878</f>
        <v>0</v>
      </c>
      <c r="J262" s="817">
        <f>'1A'!J878</f>
        <v>0</v>
      </c>
      <c r="K262" s="816">
        <f>'1A'!K878</f>
        <v>0</v>
      </c>
      <c r="L262" s="816">
        <f>'1A'!L878</f>
        <v>0</v>
      </c>
      <c r="M262" s="817">
        <f>'1A'!M878</f>
        <v>0</v>
      </c>
      <c r="N262" s="621" t="str">
        <f>'1A'!N878 &amp; ""</f>
        <v/>
      </c>
      <c r="O262" s="622" t="s">
        <v>960</v>
      </c>
    </row>
    <row r="263" spans="1:15" x14ac:dyDescent="0.3">
      <c r="A263" s="216" t="s">
        <v>194</v>
      </c>
      <c r="B263" s="584">
        <f>'1A'!B879</f>
        <v>2.06849315068493</v>
      </c>
      <c r="C263" s="585">
        <f>'1A'!C879</f>
        <v>1.2959183673469401</v>
      </c>
      <c r="D263" s="586">
        <f>'1A'!D879</f>
        <v>1.39978213507625</v>
      </c>
      <c r="E263" s="585">
        <f>'1A'!E879</f>
        <v>2.06849315068493</v>
      </c>
      <c r="F263" s="585">
        <f>'1A'!F879</f>
        <v>1.6034482758620701</v>
      </c>
      <c r="G263" s="586">
        <f>'1A'!G879</f>
        <v>1.67277486910995</v>
      </c>
      <c r="H263" s="585">
        <f>'1A'!H879</f>
        <v>0</v>
      </c>
      <c r="I263" s="585">
        <f>'1A'!I879</f>
        <v>0</v>
      </c>
      <c r="J263" s="586">
        <f>'1A'!J879</f>
        <v>0</v>
      </c>
      <c r="K263" s="585">
        <f>'1A'!K879</f>
        <v>0</v>
      </c>
      <c r="L263" s="585">
        <f>'1A'!L879</f>
        <v>0</v>
      </c>
      <c r="M263" s="586">
        <f>'1A'!M879</f>
        <v>0</v>
      </c>
      <c r="N263" s="621" t="str">
        <f>'1A'!N879 &amp; ""</f>
        <v/>
      </c>
      <c r="O263" s="622" t="s">
        <v>960</v>
      </c>
    </row>
    <row r="264" spans="1:15" x14ac:dyDescent="0.3">
      <c r="A264" s="216" t="s">
        <v>174</v>
      </c>
      <c r="B264" s="584">
        <f>'1A'!B880</f>
        <v>0.97651260336760004</v>
      </c>
      <c r="C264" s="585">
        <f>'1A'!C880</f>
        <v>0.685385379650573</v>
      </c>
      <c r="D264" s="586">
        <f>'1A'!D880</f>
        <v>0.77324392555298904</v>
      </c>
      <c r="E264" s="585">
        <f>'1A'!E880</f>
        <v>0.97651260336760004</v>
      </c>
      <c r="F264" s="585">
        <f>'1A'!F880</f>
        <v>0.90482946700534195</v>
      </c>
      <c r="G264" s="586">
        <f>'1A'!G880</f>
        <v>0.91659654989111305</v>
      </c>
      <c r="H264" s="585">
        <f>'1A'!H880</f>
        <v>0</v>
      </c>
      <c r="I264" s="585">
        <f>'1A'!I880</f>
        <v>0</v>
      </c>
      <c r="J264" s="586">
        <f>'1A'!J880</f>
        <v>0</v>
      </c>
      <c r="K264" s="585">
        <f>'1A'!K880</f>
        <v>0</v>
      </c>
      <c r="L264" s="585">
        <f>'1A'!L880</f>
        <v>0</v>
      </c>
      <c r="M264" s="586">
        <f>'1A'!M880</f>
        <v>0</v>
      </c>
      <c r="N264" s="621" t="str">
        <f>'1A'!N880 &amp; ""</f>
        <v/>
      </c>
      <c r="O264" s="622" t="s">
        <v>960</v>
      </c>
    </row>
    <row r="265" spans="1:15" x14ac:dyDescent="0.3">
      <c r="A265" s="216" t="s">
        <v>260</v>
      </c>
      <c r="B265" s="630" t="str">
        <f>'1A'!B881</f>
        <v>-</v>
      </c>
      <c r="C265" s="631" t="str">
        <f>'1A'!C881</f>
        <v>***</v>
      </c>
      <c r="D265" s="632" t="str">
        <f>'1A'!D881</f>
        <v>***</v>
      </c>
      <c r="E265" s="631" t="str">
        <f>'1A'!E881</f>
        <v>-</v>
      </c>
      <c r="F265" s="631" t="str">
        <f>'1A'!F881</f>
        <v>***</v>
      </c>
      <c r="G265" s="632" t="str">
        <f>'1A'!G881</f>
        <v>***</v>
      </c>
      <c r="H265" s="631">
        <f>'1A'!H881</f>
        <v>0</v>
      </c>
      <c r="I265" s="631">
        <f>'1A'!I881</f>
        <v>0</v>
      </c>
      <c r="J265" s="632">
        <f>'1A'!J881</f>
        <v>0</v>
      </c>
      <c r="K265" s="631">
        <f>'1A'!K881</f>
        <v>0</v>
      </c>
      <c r="L265" s="631">
        <f>'1A'!L881</f>
        <v>0</v>
      </c>
      <c r="M265" s="632">
        <f>'1A'!M881</f>
        <v>0</v>
      </c>
      <c r="N265" s="621" t="str">
        <f>'1A'!N881 &amp; ""</f>
        <v/>
      </c>
      <c r="O265" s="622" t="s">
        <v>960</v>
      </c>
    </row>
    <row r="266" spans="1:15" x14ac:dyDescent="0.3">
      <c r="A266" s="263" t="s">
        <v>173</v>
      </c>
      <c r="B266" s="633" t="str">
        <f>'1A'!B882</f>
        <v>-</v>
      </c>
      <c r="C266" s="589">
        <f>'1A'!C882</f>
        <v>1.1272122316526043</v>
      </c>
      <c r="D266" s="590">
        <f>'1A'!D882</f>
        <v>0.86481250419193156</v>
      </c>
      <c r="E266" s="589" t="str">
        <f>'1A'!E882</f>
        <v>-</v>
      </c>
      <c r="F266" s="589">
        <f>'1A'!F882</f>
        <v>0.51395858753582613</v>
      </c>
      <c r="G266" s="590">
        <f>'1A'!G882</f>
        <v>0.43172569395116017</v>
      </c>
      <c r="H266" s="589">
        <f>'1A'!H882</f>
        <v>0</v>
      </c>
      <c r="I266" s="589">
        <f>'1A'!I882</f>
        <v>0</v>
      </c>
      <c r="J266" s="590">
        <f>'1A'!J882</f>
        <v>0</v>
      </c>
      <c r="K266" s="589">
        <f>'1A'!K882</f>
        <v>0</v>
      </c>
      <c r="L266" s="589">
        <f>'1A'!L882</f>
        <v>0</v>
      </c>
      <c r="M266" s="590">
        <f>'1A'!M882</f>
        <v>0</v>
      </c>
      <c r="N266" s="624" t="str">
        <f>'1A'!N882 &amp; ""</f>
        <v/>
      </c>
      <c r="O266" s="622" t="s">
        <v>960</v>
      </c>
    </row>
    <row r="267" spans="1:15" ht="39" x14ac:dyDescent="0.3">
      <c r="A267" s="598" t="s">
        <v>830</v>
      </c>
      <c r="B267" s="615">
        <f>'1A'!B883</f>
        <v>0</v>
      </c>
      <c r="C267" s="623">
        <f>'1A'!C883</f>
        <v>1.02827763496144E-2</v>
      </c>
      <c r="D267" s="617">
        <f>'1A'!D883</f>
        <v>1.8599562363238498E-2</v>
      </c>
      <c r="E267" s="623">
        <f>'1A'!E883</f>
        <v>0</v>
      </c>
      <c r="F267" s="623">
        <f>'1A'!F883</f>
        <v>1.15606936416185E-2</v>
      </c>
      <c r="G267" s="617">
        <f>'1A'!G883</f>
        <v>2.8871391076115499E-2</v>
      </c>
      <c r="H267" s="623">
        <f>'1A'!H883</f>
        <v>0</v>
      </c>
      <c r="I267" s="623">
        <f>'1A'!I883</f>
        <v>0</v>
      </c>
      <c r="J267" s="617">
        <f>'1A'!J883</f>
        <v>0</v>
      </c>
      <c r="K267" s="623">
        <f>'1A'!K883</f>
        <v>0</v>
      </c>
      <c r="L267" s="623">
        <f>'1A'!L883</f>
        <v>0</v>
      </c>
      <c r="M267" s="617">
        <f>'1A'!M883</f>
        <v>0</v>
      </c>
      <c r="N267" s="621" t="str">
        <f>'1A'!N883 &amp; ""</f>
        <v/>
      </c>
      <c r="O267" s="622" t="s">
        <v>960</v>
      </c>
    </row>
    <row r="268" spans="1:15" x14ac:dyDescent="0.3">
      <c r="A268" s="216" t="s">
        <v>424</v>
      </c>
      <c r="B268" s="618">
        <f>'1A'!B884</f>
        <v>0.219178082191781</v>
      </c>
      <c r="C268" s="619">
        <f>'1A'!C884</f>
        <v>0.120822622107969</v>
      </c>
      <c r="D268" s="620">
        <f>'1A'!D884</f>
        <v>0.16083150984682701</v>
      </c>
      <c r="E268" s="619">
        <f>'1A'!E884</f>
        <v>0.219178082191781</v>
      </c>
      <c r="F268" s="619">
        <f>'1A'!F884</f>
        <v>0.15606936416184999</v>
      </c>
      <c r="G268" s="620">
        <f>'1A'!G884</f>
        <v>0.18372703412073499</v>
      </c>
      <c r="H268" s="619">
        <f>'1A'!H884</f>
        <v>0</v>
      </c>
      <c r="I268" s="619">
        <f>'1A'!I884</f>
        <v>0</v>
      </c>
      <c r="J268" s="620">
        <f>'1A'!J884</f>
        <v>0</v>
      </c>
      <c r="K268" s="619">
        <f>'1A'!K884</f>
        <v>0</v>
      </c>
      <c r="L268" s="619">
        <f>'1A'!L884</f>
        <v>0</v>
      </c>
      <c r="M268" s="620">
        <f>'1A'!M884</f>
        <v>0</v>
      </c>
      <c r="N268" s="621" t="str">
        <f>'1A'!N884 &amp; ""</f>
        <v/>
      </c>
      <c r="O268" s="622" t="s">
        <v>960</v>
      </c>
    </row>
    <row r="269" spans="1:15" x14ac:dyDescent="0.3">
      <c r="A269" s="216" t="s">
        <v>425</v>
      </c>
      <c r="B269" s="618">
        <f>'1A'!B885</f>
        <v>0.45205479452054798</v>
      </c>
      <c r="C269" s="619">
        <f>'1A'!C885</f>
        <v>0.40359897172236497</v>
      </c>
      <c r="D269" s="620">
        <f>'1A'!D885</f>
        <v>0.41466083150984701</v>
      </c>
      <c r="E269" s="619">
        <f>'1A'!E885</f>
        <v>0.45205479452054798</v>
      </c>
      <c r="F269" s="619">
        <f>'1A'!F885</f>
        <v>0.42196531791907499</v>
      </c>
      <c r="G269" s="620">
        <f>'1A'!G885</f>
        <v>0.42519685039370098</v>
      </c>
      <c r="H269" s="619">
        <f>'1A'!H885</f>
        <v>0</v>
      </c>
      <c r="I269" s="619">
        <f>'1A'!I885</f>
        <v>0</v>
      </c>
      <c r="J269" s="620">
        <f>'1A'!J885</f>
        <v>0</v>
      </c>
      <c r="K269" s="619">
        <f>'1A'!K885</f>
        <v>0</v>
      </c>
      <c r="L269" s="619">
        <f>'1A'!L885</f>
        <v>0</v>
      </c>
      <c r="M269" s="620">
        <f>'1A'!M885</f>
        <v>0</v>
      </c>
      <c r="N269" s="621" t="str">
        <f>'1A'!N885 &amp; ""</f>
        <v/>
      </c>
      <c r="O269" s="622" t="s">
        <v>960</v>
      </c>
    </row>
    <row r="270" spans="1:15" x14ac:dyDescent="0.3">
      <c r="A270" s="216" t="s">
        <v>406</v>
      </c>
      <c r="B270" s="618">
        <f>'1A'!B886</f>
        <v>0.32876712328767099</v>
      </c>
      <c r="C270" s="619">
        <f>'1A'!C886</f>
        <v>0.46529562982005102</v>
      </c>
      <c r="D270" s="620">
        <f>'1A'!D886</f>
        <v>0.405908096280088</v>
      </c>
      <c r="E270" s="619">
        <f>'1A'!E886</f>
        <v>0.32876712328767099</v>
      </c>
      <c r="F270" s="619">
        <f>'1A'!F886</f>
        <v>0.410404624277457</v>
      </c>
      <c r="G270" s="620">
        <f>'1A'!G886</f>
        <v>0.36220472440944901</v>
      </c>
      <c r="H270" s="619">
        <f>'1A'!H886</f>
        <v>0</v>
      </c>
      <c r="I270" s="619">
        <f>'1A'!I886</f>
        <v>0</v>
      </c>
      <c r="J270" s="620">
        <f>'1A'!J886</f>
        <v>0</v>
      </c>
      <c r="K270" s="619">
        <f>'1A'!K886</f>
        <v>0</v>
      </c>
      <c r="L270" s="619">
        <f>'1A'!L886</f>
        <v>0</v>
      </c>
      <c r="M270" s="620">
        <f>'1A'!M886</f>
        <v>0</v>
      </c>
      <c r="N270" s="621" t="str">
        <f>'1A'!N886 &amp; ""</f>
        <v/>
      </c>
      <c r="O270" s="622" t="s">
        <v>960</v>
      </c>
    </row>
    <row r="271" spans="1:15" x14ac:dyDescent="0.3">
      <c r="A271" s="253" t="s">
        <v>259</v>
      </c>
      <c r="B271" s="815">
        <f>'1A'!B887</f>
        <v>73</v>
      </c>
      <c r="C271" s="816">
        <f>'1A'!C887</f>
        <v>389</v>
      </c>
      <c r="D271" s="817">
        <f>'1A'!D887</f>
        <v>914</v>
      </c>
      <c r="E271" s="816">
        <f>'1A'!E887</f>
        <v>73</v>
      </c>
      <c r="F271" s="816">
        <f>'1A'!F887</f>
        <v>173</v>
      </c>
      <c r="G271" s="817">
        <f>'1A'!G887</f>
        <v>381</v>
      </c>
      <c r="H271" s="816">
        <f>'1A'!H887</f>
        <v>0</v>
      </c>
      <c r="I271" s="816">
        <f>'1A'!I887</f>
        <v>0</v>
      </c>
      <c r="J271" s="817">
        <f>'1A'!J887</f>
        <v>0</v>
      </c>
      <c r="K271" s="816">
        <f>'1A'!K887</f>
        <v>0</v>
      </c>
      <c r="L271" s="816">
        <f>'1A'!L887</f>
        <v>0</v>
      </c>
      <c r="M271" s="817">
        <f>'1A'!M887</f>
        <v>0</v>
      </c>
      <c r="N271" s="621" t="str">
        <f>'1A'!N887 &amp; ""</f>
        <v/>
      </c>
      <c r="O271" s="622" t="s">
        <v>960</v>
      </c>
    </row>
    <row r="272" spans="1:15" x14ac:dyDescent="0.3">
      <c r="A272" s="216" t="s">
        <v>194</v>
      </c>
      <c r="B272" s="584">
        <f>'1A'!B888</f>
        <v>1.89041095890411</v>
      </c>
      <c r="C272" s="585">
        <f>'1A'!C888</f>
        <v>1.67609254498715</v>
      </c>
      <c r="D272" s="586">
        <f>'1A'!D888</f>
        <v>1.79212253829322</v>
      </c>
      <c r="E272" s="585">
        <f>'1A'!E888</f>
        <v>1.89041095890411</v>
      </c>
      <c r="F272" s="585">
        <f>'1A'!F888</f>
        <v>1.76878612716763</v>
      </c>
      <c r="G272" s="586">
        <f>'1A'!G888</f>
        <v>1.8792650918635201</v>
      </c>
      <c r="H272" s="585">
        <f>'1A'!H888</f>
        <v>0</v>
      </c>
      <c r="I272" s="585">
        <f>'1A'!I888</f>
        <v>0</v>
      </c>
      <c r="J272" s="586">
        <f>'1A'!J888</f>
        <v>0</v>
      </c>
      <c r="K272" s="585">
        <f>'1A'!K888</f>
        <v>0</v>
      </c>
      <c r="L272" s="585">
        <f>'1A'!L888</f>
        <v>0</v>
      </c>
      <c r="M272" s="586">
        <f>'1A'!M888</f>
        <v>0</v>
      </c>
      <c r="N272" s="621" t="str">
        <f>'1A'!N888 &amp; ""</f>
        <v/>
      </c>
      <c r="O272" s="622" t="s">
        <v>960</v>
      </c>
    </row>
    <row r="273" spans="1:15" x14ac:dyDescent="0.3">
      <c r="A273" s="216" t="s">
        <v>174</v>
      </c>
      <c r="B273" s="584">
        <f>'1A'!B889</f>
        <v>0.73714245260586497</v>
      </c>
      <c r="C273" s="585">
        <f>'1A'!C889</f>
        <v>0.72365705814640102</v>
      </c>
      <c r="D273" s="586">
        <f>'1A'!D889</f>
        <v>0.77367933778607401</v>
      </c>
      <c r="E273" s="585">
        <f>'1A'!E889</f>
        <v>0.73714245260586497</v>
      </c>
      <c r="F273" s="585">
        <f>'1A'!F889</f>
        <v>0.75000560109034597</v>
      </c>
      <c r="G273" s="586">
        <f>'1A'!G889</f>
        <v>0.80532143668443201</v>
      </c>
      <c r="H273" s="585">
        <f>'1A'!H889</f>
        <v>0</v>
      </c>
      <c r="I273" s="585">
        <f>'1A'!I889</f>
        <v>0</v>
      </c>
      <c r="J273" s="586">
        <f>'1A'!J889</f>
        <v>0</v>
      </c>
      <c r="K273" s="585">
        <f>'1A'!K889</f>
        <v>0</v>
      </c>
      <c r="L273" s="585">
        <f>'1A'!L889</f>
        <v>0</v>
      </c>
      <c r="M273" s="586">
        <f>'1A'!M889</f>
        <v>0</v>
      </c>
      <c r="N273" s="621" t="str">
        <f>'1A'!N889 &amp; ""</f>
        <v/>
      </c>
      <c r="O273" s="622" t="s">
        <v>960</v>
      </c>
    </row>
    <row r="274" spans="1:15" x14ac:dyDescent="0.3">
      <c r="A274" s="216" t="s">
        <v>260</v>
      </c>
      <c r="B274" s="630" t="str">
        <f>'1A'!B890</f>
        <v>-</v>
      </c>
      <c r="C274" s="631" t="str">
        <f>'1A'!C890</f>
        <v>*</v>
      </c>
      <c r="D274" s="632" t="str">
        <f>'1A'!D890</f>
        <v xml:space="preserve"> </v>
      </c>
      <c r="E274" s="631" t="str">
        <f>'1A'!E890</f>
        <v>-</v>
      </c>
      <c r="F274" s="631" t="str">
        <f>'1A'!F890</f>
        <v xml:space="preserve"> </v>
      </c>
      <c r="G274" s="632" t="str">
        <f>'1A'!G890</f>
        <v xml:space="preserve"> </v>
      </c>
      <c r="H274" s="631">
        <f>'1A'!H890</f>
        <v>0</v>
      </c>
      <c r="I274" s="631">
        <f>'1A'!I890</f>
        <v>0</v>
      </c>
      <c r="J274" s="632">
        <f>'1A'!J890</f>
        <v>0</v>
      </c>
      <c r="K274" s="631">
        <f>'1A'!K890</f>
        <v>0</v>
      </c>
      <c r="L274" s="631">
        <f>'1A'!L890</f>
        <v>0</v>
      </c>
      <c r="M274" s="632">
        <f>'1A'!M890</f>
        <v>0</v>
      </c>
      <c r="N274" s="621" t="str">
        <f>'1A'!N890 &amp; ""</f>
        <v/>
      </c>
      <c r="O274" s="622" t="s">
        <v>960</v>
      </c>
    </row>
    <row r="275" spans="1:15" x14ac:dyDescent="0.3">
      <c r="A275" s="263" t="s">
        <v>173</v>
      </c>
      <c r="B275" s="633" t="str">
        <f>'1A'!B891</f>
        <v>-</v>
      </c>
      <c r="C275" s="589">
        <f>'1A'!C891</f>
        <v>0.29616019287633605</v>
      </c>
      <c r="D275" s="590">
        <f>'1A'!D891</f>
        <v>0.12704025532353982</v>
      </c>
      <c r="E275" s="589" t="str">
        <f>'1A'!E891</f>
        <v>-</v>
      </c>
      <c r="F275" s="589">
        <f>'1A'!F891</f>
        <v>0.16216523124582521</v>
      </c>
      <c r="G275" s="590">
        <f>'1A'!G891</f>
        <v>1.3840271142512128E-2</v>
      </c>
      <c r="H275" s="589">
        <f>'1A'!H891</f>
        <v>0</v>
      </c>
      <c r="I275" s="589">
        <f>'1A'!I891</f>
        <v>0</v>
      </c>
      <c r="J275" s="590">
        <f>'1A'!J891</f>
        <v>0</v>
      </c>
      <c r="K275" s="589">
        <f>'1A'!K891</f>
        <v>0</v>
      </c>
      <c r="L275" s="589">
        <f>'1A'!L891</f>
        <v>0</v>
      </c>
      <c r="M275" s="590">
        <f>'1A'!M891</f>
        <v>0</v>
      </c>
      <c r="N275" s="624" t="str">
        <f>'1A'!N891 &amp; ""</f>
        <v/>
      </c>
      <c r="O275" s="622" t="s">
        <v>960</v>
      </c>
    </row>
    <row r="276" spans="1:15" ht="39" x14ac:dyDescent="0.3">
      <c r="A276" s="598" t="s">
        <v>831</v>
      </c>
      <c r="B276" s="615">
        <f>'1A'!B892</f>
        <v>0.164383561643836</v>
      </c>
      <c r="C276" s="623">
        <f>'1A'!C892</f>
        <v>0.127877237851662</v>
      </c>
      <c r="D276" s="617">
        <f>'1A'!D892</f>
        <v>0.13661202185792401</v>
      </c>
      <c r="E276" s="623">
        <f>'1A'!E892</f>
        <v>0.164383561643836</v>
      </c>
      <c r="F276" s="623">
        <f>'1A'!F892</f>
        <v>0.14857142857142899</v>
      </c>
      <c r="G276" s="617">
        <f>'1A'!G892</f>
        <v>0.15183246073298401</v>
      </c>
      <c r="H276" s="623">
        <f>'1A'!H892</f>
        <v>0</v>
      </c>
      <c r="I276" s="623">
        <f>'1A'!I892</f>
        <v>0</v>
      </c>
      <c r="J276" s="617">
        <f>'1A'!J892</f>
        <v>0</v>
      </c>
      <c r="K276" s="623">
        <f>'1A'!K892</f>
        <v>0</v>
      </c>
      <c r="L276" s="623">
        <f>'1A'!L892</f>
        <v>0</v>
      </c>
      <c r="M276" s="617">
        <f>'1A'!M892</f>
        <v>0</v>
      </c>
      <c r="N276" s="621" t="str">
        <f>'1A'!N892 &amp; ""</f>
        <v/>
      </c>
      <c r="O276" s="622" t="s">
        <v>960</v>
      </c>
    </row>
    <row r="277" spans="1:15" x14ac:dyDescent="0.3">
      <c r="A277" s="216" t="s">
        <v>424</v>
      </c>
      <c r="B277" s="618">
        <f>'1A'!B893</f>
        <v>0.602739726027397</v>
      </c>
      <c r="C277" s="619">
        <f>'1A'!C893</f>
        <v>0.49104859335038398</v>
      </c>
      <c r="D277" s="620">
        <f>'1A'!D893</f>
        <v>0.53770491803278697</v>
      </c>
      <c r="E277" s="619">
        <f>'1A'!E893</f>
        <v>0.602739726027397</v>
      </c>
      <c r="F277" s="619">
        <f>'1A'!F893</f>
        <v>0.53142857142857103</v>
      </c>
      <c r="G277" s="620">
        <f>'1A'!G893</f>
        <v>0.528795811518325</v>
      </c>
      <c r="H277" s="619">
        <f>'1A'!H893</f>
        <v>0</v>
      </c>
      <c r="I277" s="619">
        <f>'1A'!I893</f>
        <v>0</v>
      </c>
      <c r="J277" s="620">
        <f>'1A'!J893</f>
        <v>0</v>
      </c>
      <c r="K277" s="619">
        <f>'1A'!K893</f>
        <v>0</v>
      </c>
      <c r="L277" s="619">
        <f>'1A'!L893</f>
        <v>0</v>
      </c>
      <c r="M277" s="620">
        <f>'1A'!M893</f>
        <v>0</v>
      </c>
      <c r="N277" s="621" t="str">
        <f>'1A'!N893 &amp; ""</f>
        <v/>
      </c>
      <c r="O277" s="622" t="s">
        <v>960</v>
      </c>
    </row>
    <row r="278" spans="1:15" x14ac:dyDescent="0.3">
      <c r="A278" s="216" t="s">
        <v>425</v>
      </c>
      <c r="B278" s="618">
        <f>'1A'!B894</f>
        <v>0.10958904109589</v>
      </c>
      <c r="C278" s="619">
        <f>'1A'!C894</f>
        <v>0.227621483375959</v>
      </c>
      <c r="D278" s="620">
        <f>'1A'!D894</f>
        <v>0.22185792349726799</v>
      </c>
      <c r="E278" s="619">
        <f>'1A'!E894</f>
        <v>0.10958904109589</v>
      </c>
      <c r="F278" s="619">
        <f>'1A'!F894</f>
        <v>0.20571428571428599</v>
      </c>
      <c r="G278" s="620">
        <f>'1A'!G894</f>
        <v>0.22774869109947601</v>
      </c>
      <c r="H278" s="619">
        <f>'1A'!H894</f>
        <v>0</v>
      </c>
      <c r="I278" s="619">
        <f>'1A'!I894</f>
        <v>0</v>
      </c>
      <c r="J278" s="620">
        <f>'1A'!J894</f>
        <v>0</v>
      </c>
      <c r="K278" s="619">
        <f>'1A'!K894</f>
        <v>0</v>
      </c>
      <c r="L278" s="619">
        <f>'1A'!L894</f>
        <v>0</v>
      </c>
      <c r="M278" s="620">
        <f>'1A'!M894</f>
        <v>0</v>
      </c>
      <c r="N278" s="621" t="str">
        <f>'1A'!N894 &amp; ""</f>
        <v/>
      </c>
      <c r="O278" s="622" t="s">
        <v>960</v>
      </c>
    </row>
    <row r="279" spans="1:15" x14ac:dyDescent="0.3">
      <c r="A279" s="216" t="s">
        <v>406</v>
      </c>
      <c r="B279" s="618">
        <f>'1A'!B895</f>
        <v>0.123287671232877</v>
      </c>
      <c r="C279" s="619">
        <f>'1A'!C895</f>
        <v>0.153452685421995</v>
      </c>
      <c r="D279" s="620">
        <f>'1A'!D895</f>
        <v>0.103825136612022</v>
      </c>
      <c r="E279" s="619">
        <f>'1A'!E895</f>
        <v>0.123287671232877</v>
      </c>
      <c r="F279" s="619">
        <f>'1A'!F895</f>
        <v>0.114285714285714</v>
      </c>
      <c r="G279" s="620">
        <f>'1A'!G895</f>
        <v>9.1623036649214604E-2</v>
      </c>
      <c r="H279" s="619">
        <f>'1A'!H895</f>
        <v>0</v>
      </c>
      <c r="I279" s="619">
        <f>'1A'!I895</f>
        <v>0</v>
      </c>
      <c r="J279" s="620">
        <f>'1A'!J895</f>
        <v>0</v>
      </c>
      <c r="K279" s="619">
        <f>'1A'!K895</f>
        <v>0</v>
      </c>
      <c r="L279" s="619">
        <f>'1A'!L895</f>
        <v>0</v>
      </c>
      <c r="M279" s="620">
        <f>'1A'!M895</f>
        <v>0</v>
      </c>
      <c r="N279" s="621" t="str">
        <f>'1A'!N895 &amp; ""</f>
        <v/>
      </c>
      <c r="O279" s="622" t="s">
        <v>960</v>
      </c>
    </row>
    <row r="280" spans="1:15" x14ac:dyDescent="0.3">
      <c r="A280" s="253" t="s">
        <v>259</v>
      </c>
      <c r="B280" s="815">
        <f>'1A'!B896</f>
        <v>73</v>
      </c>
      <c r="C280" s="816">
        <f>'1A'!C896</f>
        <v>391</v>
      </c>
      <c r="D280" s="817">
        <f>'1A'!D896</f>
        <v>915</v>
      </c>
      <c r="E280" s="816">
        <f>'1A'!E896</f>
        <v>73</v>
      </c>
      <c r="F280" s="816">
        <f>'1A'!F896</f>
        <v>175</v>
      </c>
      <c r="G280" s="817">
        <f>'1A'!G896</f>
        <v>382</v>
      </c>
      <c r="H280" s="816">
        <f>'1A'!H896</f>
        <v>0</v>
      </c>
      <c r="I280" s="816">
        <f>'1A'!I896</f>
        <v>0</v>
      </c>
      <c r="J280" s="817">
        <f>'1A'!J896</f>
        <v>0</v>
      </c>
      <c r="K280" s="816">
        <f>'1A'!K896</f>
        <v>0</v>
      </c>
      <c r="L280" s="816">
        <f>'1A'!L896</f>
        <v>0</v>
      </c>
      <c r="M280" s="817">
        <f>'1A'!M896</f>
        <v>0</v>
      </c>
      <c r="N280" s="621" t="str">
        <f>'1A'!N896 &amp; ""</f>
        <v/>
      </c>
      <c r="O280" s="622" t="s">
        <v>960</v>
      </c>
    </row>
    <row r="281" spans="1:15" x14ac:dyDescent="0.3">
      <c r="A281" s="216" t="s">
        <v>194</v>
      </c>
      <c r="B281" s="584">
        <f>'1A'!B897</f>
        <v>2.8082191780821901</v>
      </c>
      <c r="C281" s="585">
        <f>'1A'!C897</f>
        <v>2.59335038363171</v>
      </c>
      <c r="D281" s="586">
        <f>'1A'!D897</f>
        <v>2.7071038251366102</v>
      </c>
      <c r="E281" s="585">
        <f>'1A'!E897</f>
        <v>2.8082191780821901</v>
      </c>
      <c r="F281" s="585">
        <f>'1A'!F897</f>
        <v>2.71428571428571</v>
      </c>
      <c r="G281" s="586">
        <f>'1A'!G897</f>
        <v>2.7408376963350798</v>
      </c>
      <c r="H281" s="585">
        <f>'1A'!H897</f>
        <v>0</v>
      </c>
      <c r="I281" s="585">
        <f>'1A'!I897</f>
        <v>0</v>
      </c>
      <c r="J281" s="586">
        <f>'1A'!J897</f>
        <v>0</v>
      </c>
      <c r="K281" s="585">
        <f>'1A'!K897</f>
        <v>0</v>
      </c>
      <c r="L281" s="585">
        <f>'1A'!L897</f>
        <v>0</v>
      </c>
      <c r="M281" s="586">
        <f>'1A'!M897</f>
        <v>0</v>
      </c>
      <c r="N281" s="621" t="str">
        <f>'1A'!N897 &amp; ""</f>
        <v/>
      </c>
      <c r="O281" s="622" t="s">
        <v>960</v>
      </c>
    </row>
    <row r="282" spans="1:15" x14ac:dyDescent="0.3">
      <c r="A282" s="216" t="s">
        <v>174</v>
      </c>
      <c r="B282" s="584">
        <f>'1A'!B898</f>
        <v>0.86051557940857204</v>
      </c>
      <c r="C282" s="585">
        <f>'1A'!C898</f>
        <v>0.89777889888072804</v>
      </c>
      <c r="D282" s="586">
        <f>'1A'!D898</f>
        <v>0.82990061961820705</v>
      </c>
      <c r="E282" s="585">
        <f>'1A'!E898</f>
        <v>0.86051557940857204</v>
      </c>
      <c r="F282" s="585">
        <f>'1A'!F898</f>
        <v>0.85673224976258</v>
      </c>
      <c r="G282" s="586">
        <f>'1A'!G898</f>
        <v>0.82503945970560699</v>
      </c>
      <c r="H282" s="585">
        <f>'1A'!H898</f>
        <v>0</v>
      </c>
      <c r="I282" s="585">
        <f>'1A'!I898</f>
        <v>0</v>
      </c>
      <c r="J282" s="586">
        <f>'1A'!J898</f>
        <v>0</v>
      </c>
      <c r="K282" s="585">
        <f>'1A'!K898</f>
        <v>0</v>
      </c>
      <c r="L282" s="585">
        <f>'1A'!L898</f>
        <v>0</v>
      </c>
      <c r="M282" s="586">
        <f>'1A'!M898</f>
        <v>0</v>
      </c>
      <c r="N282" s="621" t="str">
        <f>'1A'!N898 &amp; ""</f>
        <v/>
      </c>
      <c r="O282" s="622" t="s">
        <v>960</v>
      </c>
    </row>
    <row r="283" spans="1:15" x14ac:dyDescent="0.3">
      <c r="A283" s="216" t="s">
        <v>260</v>
      </c>
      <c r="B283" s="630" t="str">
        <f>'1A'!B899</f>
        <v>-</v>
      </c>
      <c r="C283" s="631" t="str">
        <f>'1A'!C899</f>
        <v xml:space="preserve"> </v>
      </c>
      <c r="D283" s="632" t="str">
        <f>'1A'!D899</f>
        <v xml:space="preserve"> </v>
      </c>
      <c r="E283" s="631" t="str">
        <f>'1A'!E899</f>
        <v>-</v>
      </c>
      <c r="F283" s="631" t="str">
        <f>'1A'!F899</f>
        <v xml:space="preserve"> </v>
      </c>
      <c r="G283" s="632" t="str">
        <f>'1A'!G899</f>
        <v xml:space="preserve"> </v>
      </c>
      <c r="H283" s="631">
        <f>'1A'!H899</f>
        <v>0</v>
      </c>
      <c r="I283" s="631">
        <f>'1A'!I899</f>
        <v>0</v>
      </c>
      <c r="J283" s="632">
        <f>'1A'!J899</f>
        <v>0</v>
      </c>
      <c r="K283" s="631">
        <f>'1A'!K899</f>
        <v>0</v>
      </c>
      <c r="L283" s="631">
        <f>'1A'!L899</f>
        <v>0</v>
      </c>
      <c r="M283" s="632">
        <f>'1A'!M899</f>
        <v>0</v>
      </c>
      <c r="N283" s="621" t="str">
        <f>'1A'!N899 &amp; ""</f>
        <v/>
      </c>
      <c r="O283" s="622" t="s">
        <v>960</v>
      </c>
    </row>
    <row r="284" spans="1:15" x14ac:dyDescent="0.3">
      <c r="A284" s="263" t="s">
        <v>173</v>
      </c>
      <c r="B284" s="633" t="str">
        <f>'1A'!B900</f>
        <v>-</v>
      </c>
      <c r="C284" s="589">
        <f>'1A'!C900</f>
        <v>0.23933375435573245</v>
      </c>
      <c r="D284" s="590">
        <f>'1A'!D900</f>
        <v>0.12184031503928472</v>
      </c>
      <c r="E284" s="589" t="str">
        <f>'1A'!E900</f>
        <v>-</v>
      </c>
      <c r="F284" s="589">
        <f>'1A'!F900</f>
        <v>0.10964156400381946</v>
      </c>
      <c r="G284" s="590">
        <f>'1A'!G900</f>
        <v>8.1670617028612905E-2</v>
      </c>
      <c r="H284" s="589">
        <f>'1A'!H900</f>
        <v>0</v>
      </c>
      <c r="I284" s="589">
        <f>'1A'!I900</f>
        <v>0</v>
      </c>
      <c r="J284" s="590">
        <f>'1A'!J900</f>
        <v>0</v>
      </c>
      <c r="K284" s="589">
        <f>'1A'!K900</f>
        <v>0</v>
      </c>
      <c r="L284" s="589">
        <f>'1A'!L900</f>
        <v>0</v>
      </c>
      <c r="M284" s="590">
        <f>'1A'!M900</f>
        <v>0</v>
      </c>
      <c r="N284" s="624" t="str">
        <f>'1A'!N900 &amp; ""</f>
        <v/>
      </c>
      <c r="O284" s="622" t="s">
        <v>960</v>
      </c>
    </row>
    <row r="285" spans="1:15" ht="39" x14ac:dyDescent="0.3">
      <c r="A285" s="598" t="s">
        <v>832</v>
      </c>
      <c r="B285" s="615">
        <f>'1A'!B901</f>
        <v>0.19178082191780799</v>
      </c>
      <c r="C285" s="623">
        <f>'1A'!C901</f>
        <v>4.5918367346938799E-2</v>
      </c>
      <c r="D285" s="617">
        <f>'1A'!D901</f>
        <v>4.68920392584515E-2</v>
      </c>
      <c r="E285" s="623">
        <f>'1A'!E901</f>
        <v>0.19178082191780799</v>
      </c>
      <c r="F285" s="623">
        <f>'1A'!F901</f>
        <v>9.71428571428571E-2</v>
      </c>
      <c r="G285" s="617">
        <f>'1A'!G901</f>
        <v>0.10443864229765</v>
      </c>
      <c r="H285" s="623">
        <f>'1A'!H901</f>
        <v>0</v>
      </c>
      <c r="I285" s="623">
        <f>'1A'!I901</f>
        <v>0</v>
      </c>
      <c r="J285" s="617">
        <f>'1A'!J901</f>
        <v>0</v>
      </c>
      <c r="K285" s="623">
        <f>'1A'!K901</f>
        <v>0</v>
      </c>
      <c r="L285" s="623">
        <f>'1A'!L901</f>
        <v>0</v>
      </c>
      <c r="M285" s="617">
        <f>'1A'!M901</f>
        <v>0</v>
      </c>
      <c r="N285" s="621" t="str">
        <f>'1A'!N901 &amp; ""</f>
        <v/>
      </c>
      <c r="O285" s="622" t="s">
        <v>960</v>
      </c>
    </row>
    <row r="286" spans="1:15" x14ac:dyDescent="0.3">
      <c r="A286" s="216" t="s">
        <v>424</v>
      </c>
      <c r="B286" s="618">
        <f>'1A'!B902</f>
        <v>0.19178082191780799</v>
      </c>
      <c r="C286" s="619">
        <f>'1A'!C902</f>
        <v>8.1632653061224497E-2</v>
      </c>
      <c r="D286" s="620">
        <f>'1A'!D902</f>
        <v>0.105779716466739</v>
      </c>
      <c r="E286" s="619">
        <f>'1A'!E902</f>
        <v>0.19178082191780799</v>
      </c>
      <c r="F286" s="619">
        <f>'1A'!F902</f>
        <v>0.14857142857142899</v>
      </c>
      <c r="G286" s="620">
        <f>'1A'!G902</f>
        <v>0.18537859007832899</v>
      </c>
      <c r="H286" s="619">
        <f>'1A'!H902</f>
        <v>0</v>
      </c>
      <c r="I286" s="619">
        <f>'1A'!I902</f>
        <v>0</v>
      </c>
      <c r="J286" s="620">
        <f>'1A'!J902</f>
        <v>0</v>
      </c>
      <c r="K286" s="619">
        <f>'1A'!K902</f>
        <v>0</v>
      </c>
      <c r="L286" s="619">
        <f>'1A'!L902</f>
        <v>0</v>
      </c>
      <c r="M286" s="620">
        <f>'1A'!M902</f>
        <v>0</v>
      </c>
      <c r="N286" s="621" t="str">
        <f>'1A'!N902 &amp; ""</f>
        <v/>
      </c>
      <c r="O286" s="622" t="s">
        <v>960</v>
      </c>
    </row>
    <row r="287" spans="1:15" x14ac:dyDescent="0.3">
      <c r="A287" s="216" t="s">
        <v>425</v>
      </c>
      <c r="B287" s="618">
        <f>'1A'!B903</f>
        <v>0.35616438356164398</v>
      </c>
      <c r="C287" s="619">
        <f>'1A'!C903</f>
        <v>0.219387755102041</v>
      </c>
      <c r="D287" s="620">
        <f>'1A'!D903</f>
        <v>0.25954198473282403</v>
      </c>
      <c r="E287" s="619">
        <f>'1A'!E903</f>
        <v>0.35616438356164398</v>
      </c>
      <c r="F287" s="619">
        <f>'1A'!F903</f>
        <v>0.30285714285714299</v>
      </c>
      <c r="G287" s="620">
        <f>'1A'!G903</f>
        <v>0.33420365535247998</v>
      </c>
      <c r="H287" s="619">
        <f>'1A'!H903</f>
        <v>0</v>
      </c>
      <c r="I287" s="619">
        <f>'1A'!I903</f>
        <v>0</v>
      </c>
      <c r="J287" s="620">
        <f>'1A'!J903</f>
        <v>0</v>
      </c>
      <c r="K287" s="619">
        <f>'1A'!K903</f>
        <v>0</v>
      </c>
      <c r="L287" s="619">
        <f>'1A'!L903</f>
        <v>0</v>
      </c>
      <c r="M287" s="620">
        <f>'1A'!M903</f>
        <v>0</v>
      </c>
      <c r="N287" s="621" t="str">
        <f>'1A'!N903 &amp; ""</f>
        <v/>
      </c>
      <c r="O287" s="622" t="s">
        <v>960</v>
      </c>
    </row>
    <row r="288" spans="1:15" x14ac:dyDescent="0.3">
      <c r="A288" s="216" t="s">
        <v>406</v>
      </c>
      <c r="B288" s="618">
        <f>'1A'!B904</f>
        <v>0.26027397260273999</v>
      </c>
      <c r="C288" s="619">
        <f>'1A'!C904</f>
        <v>0.65306122448979598</v>
      </c>
      <c r="D288" s="620">
        <f>'1A'!D904</f>
        <v>0.58778625954198505</v>
      </c>
      <c r="E288" s="619">
        <f>'1A'!E904</f>
        <v>0.26027397260273999</v>
      </c>
      <c r="F288" s="619">
        <f>'1A'!F904</f>
        <v>0.45142857142857101</v>
      </c>
      <c r="G288" s="620">
        <f>'1A'!G904</f>
        <v>0.37597911227154002</v>
      </c>
      <c r="H288" s="619">
        <f>'1A'!H904</f>
        <v>0</v>
      </c>
      <c r="I288" s="619">
        <f>'1A'!I904</f>
        <v>0</v>
      </c>
      <c r="J288" s="620">
        <f>'1A'!J904</f>
        <v>0</v>
      </c>
      <c r="K288" s="619">
        <f>'1A'!K904</f>
        <v>0</v>
      </c>
      <c r="L288" s="619">
        <f>'1A'!L904</f>
        <v>0</v>
      </c>
      <c r="M288" s="620">
        <f>'1A'!M904</f>
        <v>0</v>
      </c>
      <c r="N288" s="621" t="str">
        <f>'1A'!N904 &amp; ""</f>
        <v/>
      </c>
      <c r="O288" s="622" t="s">
        <v>960</v>
      </c>
    </row>
    <row r="289" spans="1:15" x14ac:dyDescent="0.3">
      <c r="A289" s="253" t="s">
        <v>259</v>
      </c>
      <c r="B289" s="815">
        <f>'1A'!B905</f>
        <v>73</v>
      </c>
      <c r="C289" s="816">
        <f>'1A'!C905</f>
        <v>392</v>
      </c>
      <c r="D289" s="817">
        <f>'1A'!D905</f>
        <v>917</v>
      </c>
      <c r="E289" s="816">
        <f>'1A'!E905</f>
        <v>73</v>
      </c>
      <c r="F289" s="816">
        <f>'1A'!F905</f>
        <v>175</v>
      </c>
      <c r="G289" s="817">
        <f>'1A'!G905</f>
        <v>383</v>
      </c>
      <c r="H289" s="816">
        <f>'1A'!H905</f>
        <v>0</v>
      </c>
      <c r="I289" s="816">
        <f>'1A'!I905</f>
        <v>0</v>
      </c>
      <c r="J289" s="817">
        <f>'1A'!J905</f>
        <v>0</v>
      </c>
      <c r="K289" s="816">
        <f>'1A'!K905</f>
        <v>0</v>
      </c>
      <c r="L289" s="816">
        <f>'1A'!L905</f>
        <v>0</v>
      </c>
      <c r="M289" s="817">
        <f>'1A'!M905</f>
        <v>0</v>
      </c>
      <c r="N289" s="621" t="str">
        <f>'1A'!N905 &amp; ""</f>
        <v/>
      </c>
      <c r="O289" s="622" t="s">
        <v>960</v>
      </c>
    </row>
    <row r="290" spans="1:15" x14ac:dyDescent="0.3">
      <c r="A290" s="216" t="s">
        <v>194</v>
      </c>
      <c r="B290" s="584">
        <f>'1A'!B906</f>
        <v>2.31506849315068</v>
      </c>
      <c r="C290" s="585">
        <f>'1A'!C906</f>
        <v>1.5204081632653099</v>
      </c>
      <c r="D290" s="586">
        <f>'1A'!D906</f>
        <v>1.6117775354416599</v>
      </c>
      <c r="E290" s="585">
        <f>'1A'!E906</f>
        <v>2.31506849315068</v>
      </c>
      <c r="F290" s="585">
        <f>'1A'!F906</f>
        <v>1.8914285714285699</v>
      </c>
      <c r="G290" s="586">
        <f>'1A'!G906</f>
        <v>2.0182767624020901</v>
      </c>
      <c r="H290" s="585">
        <f>'1A'!H906</f>
        <v>0</v>
      </c>
      <c r="I290" s="585">
        <f>'1A'!I906</f>
        <v>0</v>
      </c>
      <c r="J290" s="586">
        <f>'1A'!J906</f>
        <v>0</v>
      </c>
      <c r="K290" s="585">
        <f>'1A'!K906</f>
        <v>0</v>
      </c>
      <c r="L290" s="585">
        <f>'1A'!L906</f>
        <v>0</v>
      </c>
      <c r="M290" s="586">
        <f>'1A'!M906</f>
        <v>0</v>
      </c>
      <c r="N290" s="621" t="str">
        <f>'1A'!N906 &amp; ""</f>
        <v/>
      </c>
      <c r="O290" s="622" t="s">
        <v>960</v>
      </c>
    </row>
    <row r="291" spans="1:15" x14ac:dyDescent="0.3">
      <c r="A291" s="216" t="s">
        <v>174</v>
      </c>
      <c r="B291" s="584">
        <f>'1A'!B907</f>
        <v>1.06558163992941</v>
      </c>
      <c r="C291" s="585">
        <f>'1A'!C907</f>
        <v>0.83073432941662995</v>
      </c>
      <c r="D291" s="586">
        <f>'1A'!D907</f>
        <v>0.85511101619544705</v>
      </c>
      <c r="E291" s="585">
        <f>'1A'!E907</f>
        <v>1.06558163992941</v>
      </c>
      <c r="F291" s="585">
        <f>'1A'!F907</f>
        <v>0.99115961012452503</v>
      </c>
      <c r="G291" s="586">
        <f>'1A'!G907</f>
        <v>0.99062630601850998</v>
      </c>
      <c r="H291" s="585">
        <f>'1A'!H907</f>
        <v>0</v>
      </c>
      <c r="I291" s="585">
        <f>'1A'!I907</f>
        <v>0</v>
      </c>
      <c r="J291" s="586">
        <f>'1A'!J907</f>
        <v>0</v>
      </c>
      <c r="K291" s="585">
        <f>'1A'!K907</f>
        <v>0</v>
      </c>
      <c r="L291" s="585">
        <f>'1A'!L907</f>
        <v>0</v>
      </c>
      <c r="M291" s="586">
        <f>'1A'!M907</f>
        <v>0</v>
      </c>
      <c r="N291" s="621" t="str">
        <f>'1A'!N907 &amp; ""</f>
        <v/>
      </c>
      <c r="O291" s="622" t="s">
        <v>960</v>
      </c>
    </row>
    <row r="292" spans="1:15" x14ac:dyDescent="0.3">
      <c r="A292" s="216" t="s">
        <v>260</v>
      </c>
      <c r="B292" s="630" t="str">
        <f>'1A'!B908</f>
        <v>-</v>
      </c>
      <c r="C292" s="631" t="str">
        <f>'1A'!C908</f>
        <v>***</v>
      </c>
      <c r="D292" s="632" t="str">
        <f>'1A'!D908</f>
        <v>***</v>
      </c>
      <c r="E292" s="631" t="str">
        <f>'1A'!E908</f>
        <v>-</v>
      </c>
      <c r="F292" s="631" t="str">
        <f>'1A'!F908</f>
        <v>**</v>
      </c>
      <c r="G292" s="632" t="str">
        <f>'1A'!G908</f>
        <v>*</v>
      </c>
      <c r="H292" s="631">
        <f>'1A'!H908</f>
        <v>0</v>
      </c>
      <c r="I292" s="631">
        <f>'1A'!I908</f>
        <v>0</v>
      </c>
      <c r="J292" s="632">
        <f>'1A'!J908</f>
        <v>0</v>
      </c>
      <c r="K292" s="631">
        <f>'1A'!K908</f>
        <v>0</v>
      </c>
      <c r="L292" s="631">
        <f>'1A'!L908</f>
        <v>0</v>
      </c>
      <c r="M292" s="632">
        <f>'1A'!M908</f>
        <v>0</v>
      </c>
      <c r="N292" s="621" t="str">
        <f>'1A'!N908 &amp; ""</f>
        <v/>
      </c>
      <c r="O292" s="622" t="s">
        <v>960</v>
      </c>
    </row>
    <row r="293" spans="1:15" x14ac:dyDescent="0.3">
      <c r="A293" s="263" t="s">
        <v>173</v>
      </c>
      <c r="B293" s="633" t="str">
        <f>'1A'!B909</f>
        <v>-</v>
      </c>
      <c r="C293" s="589">
        <f>'1A'!C909</f>
        <v>0.95657576886633267</v>
      </c>
      <c r="D293" s="590">
        <f>'1A'!D909</f>
        <v>0.82245573310246478</v>
      </c>
      <c r="E293" s="589" t="str">
        <f>'1A'!E909</f>
        <v>-</v>
      </c>
      <c r="F293" s="589">
        <f>'1A'!F909</f>
        <v>0.42741846761581193</v>
      </c>
      <c r="G293" s="590">
        <f>'1A'!G909</f>
        <v>0.29960009031200135</v>
      </c>
      <c r="H293" s="589">
        <f>'1A'!H909</f>
        <v>0</v>
      </c>
      <c r="I293" s="589">
        <f>'1A'!I909</f>
        <v>0</v>
      </c>
      <c r="J293" s="590">
        <f>'1A'!J909</f>
        <v>0</v>
      </c>
      <c r="K293" s="589">
        <f>'1A'!K909</f>
        <v>0</v>
      </c>
      <c r="L293" s="589">
        <f>'1A'!L909</f>
        <v>0</v>
      </c>
      <c r="M293" s="590">
        <f>'1A'!M909</f>
        <v>0</v>
      </c>
      <c r="N293" s="624" t="str">
        <f>'1A'!N909 &amp; ""</f>
        <v/>
      </c>
      <c r="O293" s="622" t="s">
        <v>960</v>
      </c>
    </row>
    <row r="294" spans="1:15" ht="39" x14ac:dyDescent="0.3">
      <c r="A294" s="598" t="s">
        <v>909</v>
      </c>
      <c r="B294" s="615">
        <f>'1A'!B910</f>
        <v>0.301369863013699</v>
      </c>
      <c r="C294" s="623">
        <f>'1A'!C910</f>
        <v>0.70512820512820495</v>
      </c>
      <c r="D294" s="617">
        <f>'1A'!D910</f>
        <v>0.628979143798024</v>
      </c>
      <c r="E294" s="623">
        <f>'1A'!E910</f>
        <v>0.301369863013699</v>
      </c>
      <c r="F294" s="623">
        <f>'1A'!F910</f>
        <v>0.52873563218390796</v>
      </c>
      <c r="G294" s="617">
        <f>'1A'!G910</f>
        <v>0.46965699208443301</v>
      </c>
      <c r="H294" s="623">
        <f>'1A'!H910</f>
        <v>0</v>
      </c>
      <c r="I294" s="623">
        <f>'1A'!I910</f>
        <v>0</v>
      </c>
      <c r="J294" s="617">
        <f>'1A'!J910</f>
        <v>0</v>
      </c>
      <c r="K294" s="623">
        <f>'1A'!K910</f>
        <v>0</v>
      </c>
      <c r="L294" s="623">
        <f>'1A'!L910</f>
        <v>0</v>
      </c>
      <c r="M294" s="617">
        <f>'1A'!M910</f>
        <v>0</v>
      </c>
      <c r="N294" s="621" t="str">
        <f>'1A'!N910 &amp; ""</f>
        <v/>
      </c>
      <c r="O294" s="622" t="s">
        <v>960</v>
      </c>
    </row>
    <row r="295" spans="1:15" x14ac:dyDescent="0.3">
      <c r="A295" s="216" t="s">
        <v>424</v>
      </c>
      <c r="B295" s="618">
        <f>'1A'!B911</f>
        <v>0.24657534246575299</v>
      </c>
      <c r="C295" s="619">
        <f>'1A'!C911</f>
        <v>0.15897435897435899</v>
      </c>
      <c r="D295" s="620">
        <f>'1A'!D911</f>
        <v>0.20965971459934099</v>
      </c>
      <c r="E295" s="619">
        <f>'1A'!E911</f>
        <v>0.24657534246575299</v>
      </c>
      <c r="F295" s="619">
        <f>'1A'!F911</f>
        <v>0.21264367816092</v>
      </c>
      <c r="G295" s="620">
        <f>'1A'!G911</f>
        <v>0.26385224274406299</v>
      </c>
      <c r="H295" s="619">
        <f>'1A'!H911</f>
        <v>0</v>
      </c>
      <c r="I295" s="619">
        <f>'1A'!I911</f>
        <v>0</v>
      </c>
      <c r="J295" s="620">
        <f>'1A'!J911</f>
        <v>0</v>
      </c>
      <c r="K295" s="619">
        <f>'1A'!K911</f>
        <v>0</v>
      </c>
      <c r="L295" s="619">
        <f>'1A'!L911</f>
        <v>0</v>
      </c>
      <c r="M295" s="620">
        <f>'1A'!M911</f>
        <v>0</v>
      </c>
      <c r="N295" s="621" t="str">
        <f>'1A'!N911 &amp; ""</f>
        <v/>
      </c>
      <c r="O295" s="622" t="s">
        <v>960</v>
      </c>
    </row>
    <row r="296" spans="1:15" x14ac:dyDescent="0.3">
      <c r="A296" s="216" t="s">
        <v>425</v>
      </c>
      <c r="B296" s="618">
        <f>'1A'!B912</f>
        <v>0.28767123287671198</v>
      </c>
      <c r="C296" s="619">
        <f>'1A'!C912</f>
        <v>7.1794871794871803E-2</v>
      </c>
      <c r="D296" s="620">
        <f>'1A'!D912</f>
        <v>9.00109769484084E-2</v>
      </c>
      <c r="E296" s="619">
        <f>'1A'!E912</f>
        <v>0.28767123287671198</v>
      </c>
      <c r="F296" s="619">
        <f>'1A'!F912</f>
        <v>0.14942528735632199</v>
      </c>
      <c r="G296" s="620">
        <f>'1A'!G912</f>
        <v>0.16358839050131899</v>
      </c>
      <c r="H296" s="619">
        <f>'1A'!H912</f>
        <v>0</v>
      </c>
      <c r="I296" s="619">
        <f>'1A'!I912</f>
        <v>0</v>
      </c>
      <c r="J296" s="620">
        <f>'1A'!J912</f>
        <v>0</v>
      </c>
      <c r="K296" s="619">
        <f>'1A'!K912</f>
        <v>0</v>
      </c>
      <c r="L296" s="619">
        <f>'1A'!L912</f>
        <v>0</v>
      </c>
      <c r="M296" s="620">
        <f>'1A'!M912</f>
        <v>0</v>
      </c>
      <c r="N296" s="621" t="str">
        <f>'1A'!N912 &amp; ""</f>
        <v/>
      </c>
      <c r="O296" s="622" t="s">
        <v>960</v>
      </c>
    </row>
    <row r="297" spans="1:15" x14ac:dyDescent="0.3">
      <c r="A297" s="216" t="s">
        <v>406</v>
      </c>
      <c r="B297" s="618">
        <f>'1A'!B913</f>
        <v>0.164383561643836</v>
      </c>
      <c r="C297" s="619">
        <f>'1A'!C913</f>
        <v>6.4102564102564097E-2</v>
      </c>
      <c r="D297" s="620">
        <f>'1A'!D913</f>
        <v>7.1350164654226098E-2</v>
      </c>
      <c r="E297" s="619">
        <f>'1A'!E913</f>
        <v>0.164383561643836</v>
      </c>
      <c r="F297" s="619">
        <f>'1A'!F913</f>
        <v>0.109195402298851</v>
      </c>
      <c r="G297" s="620">
        <f>'1A'!G913</f>
        <v>0.102902374670185</v>
      </c>
      <c r="H297" s="619">
        <f>'1A'!H913</f>
        <v>0</v>
      </c>
      <c r="I297" s="619">
        <f>'1A'!I913</f>
        <v>0</v>
      </c>
      <c r="J297" s="620">
        <f>'1A'!J913</f>
        <v>0</v>
      </c>
      <c r="K297" s="619">
        <f>'1A'!K913</f>
        <v>0</v>
      </c>
      <c r="L297" s="619">
        <f>'1A'!L913</f>
        <v>0</v>
      </c>
      <c r="M297" s="620">
        <f>'1A'!M913</f>
        <v>0</v>
      </c>
      <c r="N297" s="621" t="str">
        <f>'1A'!N913 &amp; ""</f>
        <v/>
      </c>
      <c r="O297" s="622" t="s">
        <v>960</v>
      </c>
    </row>
    <row r="298" spans="1:15" x14ac:dyDescent="0.3">
      <c r="A298" s="253" t="s">
        <v>259</v>
      </c>
      <c r="B298" s="815">
        <f>'1A'!B914</f>
        <v>73</v>
      </c>
      <c r="C298" s="816">
        <f>'1A'!C914</f>
        <v>390</v>
      </c>
      <c r="D298" s="817">
        <f>'1A'!D914</f>
        <v>911</v>
      </c>
      <c r="E298" s="816">
        <f>'1A'!E914</f>
        <v>73</v>
      </c>
      <c r="F298" s="816">
        <f>'1A'!F914</f>
        <v>174</v>
      </c>
      <c r="G298" s="817">
        <f>'1A'!G914</f>
        <v>379</v>
      </c>
      <c r="H298" s="816">
        <f>'1A'!H914</f>
        <v>0</v>
      </c>
      <c r="I298" s="816">
        <f>'1A'!I914</f>
        <v>0</v>
      </c>
      <c r="J298" s="817">
        <f>'1A'!J914</f>
        <v>0</v>
      </c>
      <c r="K298" s="816">
        <f>'1A'!K914</f>
        <v>0</v>
      </c>
      <c r="L298" s="816">
        <f>'1A'!L914</f>
        <v>0</v>
      </c>
      <c r="M298" s="817">
        <f>'1A'!M914</f>
        <v>0</v>
      </c>
      <c r="N298" s="621" t="str">
        <f>'1A'!N914 &amp; ""</f>
        <v/>
      </c>
      <c r="O298" s="622" t="s">
        <v>960</v>
      </c>
    </row>
    <row r="299" spans="1:15" x14ac:dyDescent="0.3">
      <c r="A299" s="216" t="s">
        <v>194</v>
      </c>
      <c r="B299" s="584">
        <f>'1A'!B915</f>
        <v>2.6849315068493098</v>
      </c>
      <c r="C299" s="585">
        <f>'1A'!C915</f>
        <v>3.50512820512821</v>
      </c>
      <c r="D299" s="586">
        <f>'1A'!D915</f>
        <v>3.3962678375411599</v>
      </c>
      <c r="E299" s="585">
        <f>'1A'!E915</f>
        <v>2.6849315068493098</v>
      </c>
      <c r="F299" s="585">
        <f>'1A'!F915</f>
        <v>3.1609195402298802</v>
      </c>
      <c r="G299" s="586">
        <f>'1A'!G915</f>
        <v>3.1002638522427501</v>
      </c>
      <c r="H299" s="585">
        <f>'1A'!H915</f>
        <v>0</v>
      </c>
      <c r="I299" s="585">
        <f>'1A'!I915</f>
        <v>0</v>
      </c>
      <c r="J299" s="586">
        <f>'1A'!J915</f>
        <v>0</v>
      </c>
      <c r="K299" s="585">
        <f>'1A'!K915</f>
        <v>0</v>
      </c>
      <c r="L299" s="585">
        <f>'1A'!L915</f>
        <v>0</v>
      </c>
      <c r="M299" s="586">
        <f>'1A'!M915</f>
        <v>0</v>
      </c>
      <c r="N299" s="621" t="str">
        <f>'1A'!N915 &amp; ""</f>
        <v/>
      </c>
      <c r="O299" s="622" t="s">
        <v>960</v>
      </c>
    </row>
    <row r="300" spans="1:15" x14ac:dyDescent="0.3">
      <c r="A300" s="216" t="s">
        <v>174</v>
      </c>
      <c r="B300" s="584">
        <f>'1A'!B916</f>
        <v>1.0785369762471799</v>
      </c>
      <c r="C300" s="585">
        <f>'1A'!C916</f>
        <v>0.88327758345482199</v>
      </c>
      <c r="D300" s="586">
        <f>'1A'!D916</f>
        <v>0.92102863580045002</v>
      </c>
      <c r="E300" s="585">
        <f>'1A'!E916</f>
        <v>1.0785369762471799</v>
      </c>
      <c r="F300" s="585">
        <f>'1A'!F916</f>
        <v>1.0465861178896501</v>
      </c>
      <c r="G300" s="586">
        <f>'1A'!G916</f>
        <v>1.0185968843156299</v>
      </c>
      <c r="H300" s="585">
        <f>'1A'!H916</f>
        <v>0</v>
      </c>
      <c r="I300" s="585">
        <f>'1A'!I916</f>
        <v>0</v>
      </c>
      <c r="J300" s="586">
        <f>'1A'!J916</f>
        <v>0</v>
      </c>
      <c r="K300" s="585">
        <f>'1A'!K916</f>
        <v>0</v>
      </c>
      <c r="L300" s="585">
        <f>'1A'!L916</f>
        <v>0</v>
      </c>
      <c r="M300" s="586">
        <f>'1A'!M916</f>
        <v>0</v>
      </c>
      <c r="N300" s="621" t="str">
        <f>'1A'!N916 &amp; ""</f>
        <v/>
      </c>
      <c r="O300" s="622" t="s">
        <v>960</v>
      </c>
    </row>
    <row r="301" spans="1:15" x14ac:dyDescent="0.3">
      <c r="A301" s="216" t="s">
        <v>260</v>
      </c>
      <c r="B301" s="630" t="str">
        <f>'1A'!B917</f>
        <v>-</v>
      </c>
      <c r="C301" s="631" t="str">
        <f>'1A'!C917</f>
        <v>***</v>
      </c>
      <c r="D301" s="632" t="str">
        <f>'1A'!D917</f>
        <v>***</v>
      </c>
      <c r="E301" s="631" t="str">
        <f>'1A'!E917</f>
        <v>-</v>
      </c>
      <c r="F301" s="631" t="str">
        <f>'1A'!F917</f>
        <v>**</v>
      </c>
      <c r="G301" s="632" t="str">
        <f>'1A'!G917</f>
        <v>**</v>
      </c>
      <c r="H301" s="631">
        <f>'1A'!H917</f>
        <v>0</v>
      </c>
      <c r="I301" s="631">
        <f>'1A'!I917</f>
        <v>0</v>
      </c>
      <c r="J301" s="632">
        <f>'1A'!J917</f>
        <v>0</v>
      </c>
      <c r="K301" s="631">
        <f>'1A'!K917</f>
        <v>0</v>
      </c>
      <c r="L301" s="631">
        <f>'1A'!L917</f>
        <v>0</v>
      </c>
      <c r="M301" s="632">
        <f>'1A'!M917</f>
        <v>0</v>
      </c>
      <c r="N301" s="621" t="str">
        <f>'1A'!N917 &amp; ""</f>
        <v/>
      </c>
      <c r="O301" s="622" t="s">
        <v>960</v>
      </c>
    </row>
    <row r="302" spans="1:15" x14ac:dyDescent="0.3">
      <c r="A302" s="263" t="s">
        <v>173</v>
      </c>
      <c r="B302" s="633" t="str">
        <f>'1A'!B918</f>
        <v>-</v>
      </c>
      <c r="C302" s="589">
        <f>'1A'!C918</f>
        <v>-0.92858316982393085</v>
      </c>
      <c r="D302" s="590">
        <f>'1A'!D918</f>
        <v>-0.77232813730448246</v>
      </c>
      <c r="E302" s="589" t="str">
        <f>'1A'!E918</f>
        <v>-</v>
      </c>
      <c r="F302" s="589">
        <f>'1A'!F918</f>
        <v>-0.45480063727613634</v>
      </c>
      <c r="G302" s="590">
        <f>'1A'!G918</f>
        <v>-0.40774947556657004</v>
      </c>
      <c r="H302" s="589">
        <f>'1A'!H918</f>
        <v>0</v>
      </c>
      <c r="I302" s="589">
        <f>'1A'!I918</f>
        <v>0</v>
      </c>
      <c r="J302" s="590">
        <f>'1A'!J918</f>
        <v>0</v>
      </c>
      <c r="K302" s="589">
        <f>'1A'!K918</f>
        <v>0</v>
      </c>
      <c r="L302" s="589">
        <f>'1A'!L918</f>
        <v>0</v>
      </c>
      <c r="M302" s="590">
        <f>'1A'!M918</f>
        <v>0</v>
      </c>
      <c r="N302" s="624" t="str">
        <f>'1A'!N918 &amp; ""</f>
        <v/>
      </c>
      <c r="O302" s="622" t="s">
        <v>960</v>
      </c>
    </row>
    <row r="303" spans="1:15" ht="26" x14ac:dyDescent="0.3">
      <c r="A303" s="598" t="s">
        <v>833</v>
      </c>
      <c r="B303" s="615">
        <f>'1A'!B919</f>
        <v>0.232876712328767</v>
      </c>
      <c r="C303" s="623">
        <f>'1A'!C919</f>
        <v>0.14138817480719801</v>
      </c>
      <c r="D303" s="617">
        <f>'1A'!D919</f>
        <v>0.13275299238302499</v>
      </c>
      <c r="E303" s="623">
        <f>'1A'!E919</f>
        <v>0.232876712328767</v>
      </c>
      <c r="F303" s="623">
        <f>'1A'!F919</f>
        <v>0.19428571428571401</v>
      </c>
      <c r="G303" s="617">
        <f>'1A'!G919</f>
        <v>0.17142857142857101</v>
      </c>
      <c r="H303" s="623">
        <f>'1A'!H919</f>
        <v>0</v>
      </c>
      <c r="I303" s="623">
        <f>'1A'!I919</f>
        <v>0</v>
      </c>
      <c r="J303" s="617">
        <f>'1A'!J919</f>
        <v>0</v>
      </c>
      <c r="K303" s="623">
        <f>'1A'!K919</f>
        <v>0</v>
      </c>
      <c r="L303" s="623">
        <f>'1A'!L919</f>
        <v>0</v>
      </c>
      <c r="M303" s="617">
        <f>'1A'!M919</f>
        <v>0</v>
      </c>
      <c r="N303" s="621" t="str">
        <f>'1A'!N919 &amp; ""</f>
        <v/>
      </c>
      <c r="O303" s="622" t="s">
        <v>960</v>
      </c>
    </row>
    <row r="304" spans="1:15" x14ac:dyDescent="0.3">
      <c r="A304" s="216" t="s">
        <v>424</v>
      </c>
      <c r="B304" s="618">
        <f>'1A'!B920</f>
        <v>0.41095890410958902</v>
      </c>
      <c r="C304" s="619">
        <f>'1A'!C920</f>
        <v>0.408740359897172</v>
      </c>
      <c r="D304" s="620">
        <f>'1A'!D920</f>
        <v>0.44287268770402599</v>
      </c>
      <c r="E304" s="619">
        <f>'1A'!E920</f>
        <v>0.41095890410958902</v>
      </c>
      <c r="F304" s="619">
        <f>'1A'!F920</f>
        <v>0.42285714285714299</v>
      </c>
      <c r="G304" s="620">
        <f>'1A'!G920</f>
        <v>0.41818181818181799</v>
      </c>
      <c r="H304" s="619">
        <f>'1A'!H920</f>
        <v>0</v>
      </c>
      <c r="I304" s="619">
        <f>'1A'!I920</f>
        <v>0</v>
      </c>
      <c r="J304" s="620">
        <f>'1A'!J920</f>
        <v>0</v>
      </c>
      <c r="K304" s="619">
        <f>'1A'!K920</f>
        <v>0</v>
      </c>
      <c r="L304" s="619">
        <f>'1A'!L920</f>
        <v>0</v>
      </c>
      <c r="M304" s="620">
        <f>'1A'!M920</f>
        <v>0</v>
      </c>
      <c r="N304" s="621" t="str">
        <f>'1A'!N920 &amp; ""</f>
        <v/>
      </c>
      <c r="O304" s="622" t="s">
        <v>960</v>
      </c>
    </row>
    <row r="305" spans="1:15" x14ac:dyDescent="0.3">
      <c r="A305" s="216" t="s">
        <v>425</v>
      </c>
      <c r="B305" s="618">
        <f>'1A'!B921</f>
        <v>0.26027397260273999</v>
      </c>
      <c r="C305" s="619">
        <f>'1A'!C921</f>
        <v>0.300771208226221</v>
      </c>
      <c r="D305" s="620">
        <f>'1A'!D921</f>
        <v>0.26768226332970602</v>
      </c>
      <c r="E305" s="619">
        <f>'1A'!E921</f>
        <v>0.26027397260273999</v>
      </c>
      <c r="F305" s="619">
        <f>'1A'!F921</f>
        <v>0.24</v>
      </c>
      <c r="G305" s="620">
        <f>'1A'!G921</f>
        <v>0.27012987012987</v>
      </c>
      <c r="H305" s="619">
        <f>'1A'!H921</f>
        <v>0</v>
      </c>
      <c r="I305" s="619">
        <f>'1A'!I921</f>
        <v>0</v>
      </c>
      <c r="J305" s="620">
        <f>'1A'!J921</f>
        <v>0</v>
      </c>
      <c r="K305" s="619">
        <f>'1A'!K921</f>
        <v>0</v>
      </c>
      <c r="L305" s="619">
        <f>'1A'!L921</f>
        <v>0</v>
      </c>
      <c r="M305" s="620">
        <f>'1A'!M921</f>
        <v>0</v>
      </c>
      <c r="N305" s="621" t="str">
        <f>'1A'!N921 &amp; ""</f>
        <v/>
      </c>
      <c r="O305" s="622" t="s">
        <v>960</v>
      </c>
    </row>
    <row r="306" spans="1:15" x14ac:dyDescent="0.3">
      <c r="A306" s="216" t="s">
        <v>406</v>
      </c>
      <c r="B306" s="618">
        <f>'1A'!B922</f>
        <v>9.5890410958904104E-2</v>
      </c>
      <c r="C306" s="619">
        <f>'1A'!C922</f>
        <v>0.14910025706940899</v>
      </c>
      <c r="D306" s="620">
        <f>'1A'!D922</f>
        <v>0.15669205658324301</v>
      </c>
      <c r="E306" s="619">
        <f>'1A'!E922</f>
        <v>9.5890410958904104E-2</v>
      </c>
      <c r="F306" s="619">
        <f>'1A'!F922</f>
        <v>0.14285714285714299</v>
      </c>
      <c r="G306" s="620">
        <f>'1A'!G922</f>
        <v>0.14025974025974</v>
      </c>
      <c r="H306" s="619">
        <f>'1A'!H922</f>
        <v>0</v>
      </c>
      <c r="I306" s="619">
        <f>'1A'!I922</f>
        <v>0</v>
      </c>
      <c r="J306" s="620">
        <f>'1A'!J922</f>
        <v>0</v>
      </c>
      <c r="K306" s="619">
        <f>'1A'!K922</f>
        <v>0</v>
      </c>
      <c r="L306" s="619">
        <f>'1A'!L922</f>
        <v>0</v>
      </c>
      <c r="M306" s="620">
        <f>'1A'!M922</f>
        <v>0</v>
      </c>
      <c r="N306" s="621" t="str">
        <f>'1A'!N922 &amp; ""</f>
        <v/>
      </c>
      <c r="O306" s="622" t="s">
        <v>960</v>
      </c>
    </row>
    <row r="307" spans="1:15" x14ac:dyDescent="0.3">
      <c r="A307" s="253" t="s">
        <v>259</v>
      </c>
      <c r="B307" s="815">
        <f>'1A'!B923</f>
        <v>73</v>
      </c>
      <c r="C307" s="816">
        <f>'1A'!C923</f>
        <v>389</v>
      </c>
      <c r="D307" s="817">
        <f>'1A'!D923</f>
        <v>919</v>
      </c>
      <c r="E307" s="816">
        <f>'1A'!E923</f>
        <v>73</v>
      </c>
      <c r="F307" s="816">
        <f>'1A'!F923</f>
        <v>175</v>
      </c>
      <c r="G307" s="817">
        <f>'1A'!G923</f>
        <v>385</v>
      </c>
      <c r="H307" s="816">
        <f>'1A'!H923</f>
        <v>0</v>
      </c>
      <c r="I307" s="816">
        <f>'1A'!I923</f>
        <v>0</v>
      </c>
      <c r="J307" s="817">
        <f>'1A'!J923</f>
        <v>0</v>
      </c>
      <c r="K307" s="816">
        <f>'1A'!K923</f>
        <v>0</v>
      </c>
      <c r="L307" s="816">
        <f>'1A'!L923</f>
        <v>0</v>
      </c>
      <c r="M307" s="817">
        <f>'1A'!M923</f>
        <v>0</v>
      </c>
      <c r="N307" s="621" t="str">
        <f>'1A'!N923 &amp; ""</f>
        <v/>
      </c>
      <c r="O307" s="622" t="s">
        <v>960</v>
      </c>
    </row>
    <row r="308" spans="1:15" x14ac:dyDescent="0.3">
      <c r="A308" s="216" t="s">
        <v>194</v>
      </c>
      <c r="B308" s="584">
        <f>'1A'!B924</f>
        <v>2.7808219178082201</v>
      </c>
      <c r="C308" s="585">
        <f>'1A'!C924</f>
        <v>2.54241645244216</v>
      </c>
      <c r="D308" s="586">
        <f>'1A'!D924</f>
        <v>2.5516866158868301</v>
      </c>
      <c r="E308" s="585">
        <f>'1A'!E924</f>
        <v>2.7808219178082201</v>
      </c>
      <c r="F308" s="585">
        <f>'1A'!F924</f>
        <v>2.6685714285714299</v>
      </c>
      <c r="G308" s="586">
        <f>'1A'!G924</f>
        <v>2.62077922077922</v>
      </c>
      <c r="H308" s="585">
        <f>'1A'!H924</f>
        <v>0</v>
      </c>
      <c r="I308" s="585">
        <f>'1A'!I924</f>
        <v>0</v>
      </c>
      <c r="J308" s="586">
        <f>'1A'!J924</f>
        <v>0</v>
      </c>
      <c r="K308" s="585">
        <f>'1A'!K924</f>
        <v>0</v>
      </c>
      <c r="L308" s="585">
        <f>'1A'!L924</f>
        <v>0</v>
      </c>
      <c r="M308" s="586">
        <f>'1A'!M924</f>
        <v>0</v>
      </c>
      <c r="N308" s="621" t="str">
        <f>'1A'!N924 &amp; ""</f>
        <v/>
      </c>
      <c r="O308" s="622" t="s">
        <v>960</v>
      </c>
    </row>
    <row r="309" spans="1:15" x14ac:dyDescent="0.3">
      <c r="A309" s="216" t="s">
        <v>174</v>
      </c>
      <c r="B309" s="584">
        <f>'1A'!B925</f>
        <v>0.91661477644746003</v>
      </c>
      <c r="C309" s="585">
        <f>'1A'!C925</f>
        <v>0.91176464302181803</v>
      </c>
      <c r="D309" s="586">
        <f>'1A'!D925</f>
        <v>0.90946061592741101</v>
      </c>
      <c r="E309" s="585">
        <f>'1A'!E925</f>
        <v>0.91661477644746003</v>
      </c>
      <c r="F309" s="585">
        <f>'1A'!F925</f>
        <v>0.94921971239401304</v>
      </c>
      <c r="G309" s="586">
        <f>'1A'!G925</f>
        <v>0.92791456120724503</v>
      </c>
      <c r="H309" s="585">
        <f>'1A'!H925</f>
        <v>0</v>
      </c>
      <c r="I309" s="585">
        <f>'1A'!I925</f>
        <v>0</v>
      </c>
      <c r="J309" s="586">
        <f>'1A'!J925</f>
        <v>0</v>
      </c>
      <c r="K309" s="585">
        <f>'1A'!K925</f>
        <v>0</v>
      </c>
      <c r="L309" s="585">
        <f>'1A'!L925</f>
        <v>0</v>
      </c>
      <c r="M309" s="586">
        <f>'1A'!M925</f>
        <v>0</v>
      </c>
      <c r="N309" s="621" t="str">
        <f>'1A'!N925 &amp; ""</f>
        <v/>
      </c>
      <c r="O309" s="622" t="s">
        <v>960</v>
      </c>
    </row>
    <row r="310" spans="1:15" x14ac:dyDescent="0.3">
      <c r="A310" s="216" t="s">
        <v>260</v>
      </c>
      <c r="B310" s="630" t="str">
        <f>'1A'!B926</f>
        <v>-</v>
      </c>
      <c r="C310" s="631" t="str">
        <f>'1A'!C926</f>
        <v>*</v>
      </c>
      <c r="D310" s="632" t="str">
        <f>'1A'!D926</f>
        <v>*</v>
      </c>
      <c r="E310" s="631" t="str">
        <f>'1A'!E926</f>
        <v>-</v>
      </c>
      <c r="F310" s="631" t="str">
        <f>'1A'!F926</f>
        <v xml:space="preserve"> </v>
      </c>
      <c r="G310" s="632" t="str">
        <f>'1A'!G926</f>
        <v xml:space="preserve"> </v>
      </c>
      <c r="H310" s="631">
        <f>'1A'!H926</f>
        <v>0</v>
      </c>
      <c r="I310" s="631">
        <f>'1A'!I926</f>
        <v>0</v>
      </c>
      <c r="J310" s="632">
        <f>'1A'!J926</f>
        <v>0</v>
      </c>
      <c r="K310" s="631">
        <f>'1A'!K926</f>
        <v>0</v>
      </c>
      <c r="L310" s="631">
        <f>'1A'!L926</f>
        <v>0</v>
      </c>
      <c r="M310" s="632">
        <f>'1A'!M926</f>
        <v>0</v>
      </c>
      <c r="N310" s="621" t="str">
        <f>'1A'!N926 &amp; ""</f>
        <v/>
      </c>
      <c r="O310" s="622" t="s">
        <v>960</v>
      </c>
    </row>
    <row r="311" spans="1:15" x14ac:dyDescent="0.3">
      <c r="A311" s="263" t="s">
        <v>173</v>
      </c>
      <c r="B311" s="633" t="str">
        <f>'1A'!B927</f>
        <v>-</v>
      </c>
      <c r="C311" s="589">
        <f>'1A'!C927</f>
        <v>0.26147698004160841</v>
      </c>
      <c r="D311" s="590">
        <f>'1A'!D927</f>
        <v>0.25194637118808288</v>
      </c>
      <c r="E311" s="589" t="str">
        <f>'1A'!E927</f>
        <v>-</v>
      </c>
      <c r="F311" s="589">
        <f>'1A'!F927</f>
        <v>0.11825553954593383</v>
      </c>
      <c r="G311" s="590">
        <f>'1A'!G927</f>
        <v>0.17247568226624194</v>
      </c>
      <c r="H311" s="589">
        <f>'1A'!H927</f>
        <v>0</v>
      </c>
      <c r="I311" s="589">
        <f>'1A'!I927</f>
        <v>0</v>
      </c>
      <c r="J311" s="590">
        <f>'1A'!J927</f>
        <v>0</v>
      </c>
      <c r="K311" s="589">
        <f>'1A'!K927</f>
        <v>0</v>
      </c>
      <c r="L311" s="589">
        <f>'1A'!L927</f>
        <v>0</v>
      </c>
      <c r="M311" s="590">
        <f>'1A'!M927</f>
        <v>0</v>
      </c>
      <c r="N311" s="624" t="str">
        <f>'1A'!N927 &amp; ""</f>
        <v/>
      </c>
      <c r="O311" s="622" t="s">
        <v>960</v>
      </c>
    </row>
    <row r="312" spans="1:15" ht="39" x14ac:dyDescent="0.3">
      <c r="A312" s="598" t="s">
        <v>834</v>
      </c>
      <c r="B312" s="615">
        <f>'1A'!B928</f>
        <v>0.24657534246575299</v>
      </c>
      <c r="C312" s="623">
        <f>'1A'!C928</f>
        <v>0.21079691516709501</v>
      </c>
      <c r="D312" s="617">
        <f>'1A'!D928</f>
        <v>0.17833698030634601</v>
      </c>
      <c r="E312" s="623">
        <f>'1A'!E928</f>
        <v>0.24657534246575299</v>
      </c>
      <c r="F312" s="623">
        <f>'1A'!F928</f>
        <v>0.21142857142857099</v>
      </c>
      <c r="G312" s="617">
        <f>'1A'!G928</f>
        <v>0.18537859007832899</v>
      </c>
      <c r="H312" s="623">
        <f>'1A'!H928</f>
        <v>0</v>
      </c>
      <c r="I312" s="623">
        <f>'1A'!I928</f>
        <v>0</v>
      </c>
      <c r="J312" s="617">
        <f>'1A'!J928</f>
        <v>0</v>
      </c>
      <c r="K312" s="623">
        <f>'1A'!K928</f>
        <v>0</v>
      </c>
      <c r="L312" s="623">
        <f>'1A'!L928</f>
        <v>0</v>
      </c>
      <c r="M312" s="617">
        <f>'1A'!M928</f>
        <v>0</v>
      </c>
      <c r="N312" s="621" t="str">
        <f>'1A'!N928 &amp; ""</f>
        <v/>
      </c>
      <c r="O312" s="622" t="s">
        <v>960</v>
      </c>
    </row>
    <row r="313" spans="1:15" x14ac:dyDescent="0.3">
      <c r="A313" s="216" t="s">
        <v>424</v>
      </c>
      <c r="B313" s="618">
        <f>'1A'!B929</f>
        <v>0.42465753424657499</v>
      </c>
      <c r="C313" s="619">
        <f>'1A'!C929</f>
        <v>0.51413881748071999</v>
      </c>
      <c r="D313" s="620">
        <f>'1A'!D929</f>
        <v>0.51094091903719896</v>
      </c>
      <c r="E313" s="619">
        <f>'1A'!E929</f>
        <v>0.42465753424657499</v>
      </c>
      <c r="F313" s="619">
        <f>'1A'!F929</f>
        <v>0.502857142857143</v>
      </c>
      <c r="G313" s="620">
        <f>'1A'!G929</f>
        <v>0.47780678851174901</v>
      </c>
      <c r="H313" s="619">
        <f>'1A'!H929</f>
        <v>0</v>
      </c>
      <c r="I313" s="619">
        <f>'1A'!I929</f>
        <v>0</v>
      </c>
      <c r="J313" s="620">
        <f>'1A'!J929</f>
        <v>0</v>
      </c>
      <c r="K313" s="619">
        <f>'1A'!K929</f>
        <v>0</v>
      </c>
      <c r="L313" s="619">
        <f>'1A'!L929</f>
        <v>0</v>
      </c>
      <c r="M313" s="620">
        <f>'1A'!M929</f>
        <v>0</v>
      </c>
      <c r="N313" s="621" t="str">
        <f>'1A'!N929 &amp; ""</f>
        <v/>
      </c>
      <c r="O313" s="622" t="s">
        <v>960</v>
      </c>
    </row>
    <row r="314" spans="1:15" x14ac:dyDescent="0.3">
      <c r="A314" s="216" t="s">
        <v>425</v>
      </c>
      <c r="B314" s="618">
        <f>'1A'!B930</f>
        <v>0.19178082191780799</v>
      </c>
      <c r="C314" s="619">
        <f>'1A'!C930</f>
        <v>0.187660668380463</v>
      </c>
      <c r="D314" s="620">
        <f>'1A'!D930</f>
        <v>0.20787746170678301</v>
      </c>
      <c r="E314" s="619">
        <f>'1A'!E930</f>
        <v>0.19178082191780799</v>
      </c>
      <c r="F314" s="619">
        <f>'1A'!F930</f>
        <v>0.20571428571428599</v>
      </c>
      <c r="G314" s="620">
        <f>'1A'!G930</f>
        <v>0.221932114882507</v>
      </c>
      <c r="H314" s="619">
        <f>'1A'!H930</f>
        <v>0</v>
      </c>
      <c r="I314" s="619">
        <f>'1A'!I930</f>
        <v>0</v>
      </c>
      <c r="J314" s="620">
        <f>'1A'!J930</f>
        <v>0</v>
      </c>
      <c r="K314" s="619">
        <f>'1A'!K930</f>
        <v>0</v>
      </c>
      <c r="L314" s="619">
        <f>'1A'!L930</f>
        <v>0</v>
      </c>
      <c r="M314" s="620">
        <f>'1A'!M930</f>
        <v>0</v>
      </c>
      <c r="N314" s="621" t="str">
        <f>'1A'!N930 &amp; ""</f>
        <v/>
      </c>
      <c r="O314" s="622" t="s">
        <v>960</v>
      </c>
    </row>
    <row r="315" spans="1:15" x14ac:dyDescent="0.3">
      <c r="A315" s="216" t="s">
        <v>406</v>
      </c>
      <c r="B315" s="618">
        <f>'1A'!B931</f>
        <v>0.13698630136986301</v>
      </c>
      <c r="C315" s="619">
        <f>'1A'!C931</f>
        <v>8.7403598971722396E-2</v>
      </c>
      <c r="D315" s="620">
        <f>'1A'!D931</f>
        <v>0.102844638949672</v>
      </c>
      <c r="E315" s="619">
        <f>'1A'!E931</f>
        <v>0.13698630136986301</v>
      </c>
      <c r="F315" s="619">
        <f>'1A'!F931</f>
        <v>0.08</v>
      </c>
      <c r="G315" s="620">
        <f>'1A'!G931</f>
        <v>0.114882506527415</v>
      </c>
      <c r="H315" s="619">
        <f>'1A'!H931</f>
        <v>0</v>
      </c>
      <c r="I315" s="619">
        <f>'1A'!I931</f>
        <v>0</v>
      </c>
      <c r="J315" s="620">
        <f>'1A'!J931</f>
        <v>0</v>
      </c>
      <c r="K315" s="619">
        <f>'1A'!K931</f>
        <v>0</v>
      </c>
      <c r="L315" s="619">
        <f>'1A'!L931</f>
        <v>0</v>
      </c>
      <c r="M315" s="620">
        <f>'1A'!M931</f>
        <v>0</v>
      </c>
      <c r="N315" s="621" t="str">
        <f>'1A'!N931 &amp; ""</f>
        <v/>
      </c>
      <c r="O315" s="622" t="s">
        <v>960</v>
      </c>
    </row>
    <row r="316" spans="1:15" x14ac:dyDescent="0.3">
      <c r="A316" s="253" t="s">
        <v>259</v>
      </c>
      <c r="B316" s="815">
        <f>'1A'!B932</f>
        <v>73</v>
      </c>
      <c r="C316" s="816">
        <f>'1A'!C932</f>
        <v>389</v>
      </c>
      <c r="D316" s="817">
        <f>'1A'!D932</f>
        <v>914</v>
      </c>
      <c r="E316" s="816">
        <f>'1A'!E932</f>
        <v>73</v>
      </c>
      <c r="F316" s="816">
        <f>'1A'!F932</f>
        <v>175</v>
      </c>
      <c r="G316" s="817">
        <f>'1A'!G932</f>
        <v>383</v>
      </c>
      <c r="H316" s="816">
        <f>'1A'!H932</f>
        <v>0</v>
      </c>
      <c r="I316" s="816">
        <f>'1A'!I932</f>
        <v>0</v>
      </c>
      <c r="J316" s="817">
        <f>'1A'!J932</f>
        <v>0</v>
      </c>
      <c r="K316" s="816">
        <f>'1A'!K932</f>
        <v>0</v>
      </c>
      <c r="L316" s="816">
        <f>'1A'!L932</f>
        <v>0</v>
      </c>
      <c r="M316" s="817">
        <f>'1A'!M932</f>
        <v>0</v>
      </c>
      <c r="N316" s="621" t="str">
        <f>'1A'!N932 &amp; ""</f>
        <v/>
      </c>
      <c r="O316" s="622" t="s">
        <v>960</v>
      </c>
    </row>
    <row r="317" spans="1:15" x14ac:dyDescent="0.3">
      <c r="A317" s="216" t="s">
        <v>194</v>
      </c>
      <c r="B317" s="584">
        <f>'1A'!B933</f>
        <v>2.7808219178082201</v>
      </c>
      <c r="C317" s="585">
        <f>'1A'!C933</f>
        <v>2.84832904884319</v>
      </c>
      <c r="D317" s="586">
        <f>'1A'!D933</f>
        <v>2.7647702407002201</v>
      </c>
      <c r="E317" s="585">
        <f>'1A'!E933</f>
        <v>2.7808219178082201</v>
      </c>
      <c r="F317" s="585">
        <f>'1A'!F933</f>
        <v>2.8457142857142901</v>
      </c>
      <c r="G317" s="586">
        <f>'1A'!G933</f>
        <v>2.7336814621409902</v>
      </c>
      <c r="H317" s="585">
        <f>'1A'!H933</f>
        <v>0</v>
      </c>
      <c r="I317" s="585">
        <f>'1A'!I933</f>
        <v>0</v>
      </c>
      <c r="J317" s="586">
        <f>'1A'!J933</f>
        <v>0</v>
      </c>
      <c r="K317" s="585">
        <f>'1A'!K933</f>
        <v>0</v>
      </c>
      <c r="L317" s="585">
        <f>'1A'!L933</f>
        <v>0</v>
      </c>
      <c r="M317" s="586">
        <f>'1A'!M933</f>
        <v>0</v>
      </c>
      <c r="N317" s="621" t="str">
        <f>'1A'!N933 &amp; ""</f>
        <v/>
      </c>
      <c r="O317" s="622" t="s">
        <v>960</v>
      </c>
    </row>
    <row r="318" spans="1:15" x14ac:dyDescent="0.3">
      <c r="A318" s="216" t="s">
        <v>174</v>
      </c>
      <c r="B318" s="584">
        <f>'1A'!B934</f>
        <v>0.97534289330108803</v>
      </c>
      <c r="C318" s="585">
        <f>'1A'!C934</f>
        <v>0.85260579033680395</v>
      </c>
      <c r="D318" s="586">
        <f>'1A'!D934</f>
        <v>0.86201679116368402</v>
      </c>
      <c r="E318" s="585">
        <f>'1A'!E934</f>
        <v>0.97534289330108803</v>
      </c>
      <c r="F318" s="585">
        <f>'1A'!F934</f>
        <v>0.84701736915208503</v>
      </c>
      <c r="G318" s="586">
        <f>'1A'!G934</f>
        <v>0.89330773814063602</v>
      </c>
      <c r="H318" s="585">
        <f>'1A'!H934</f>
        <v>0</v>
      </c>
      <c r="I318" s="585">
        <f>'1A'!I934</f>
        <v>0</v>
      </c>
      <c r="J318" s="586">
        <f>'1A'!J934</f>
        <v>0</v>
      </c>
      <c r="K318" s="585">
        <f>'1A'!K934</f>
        <v>0</v>
      </c>
      <c r="L318" s="585">
        <f>'1A'!L934</f>
        <v>0</v>
      </c>
      <c r="M318" s="586">
        <f>'1A'!M934</f>
        <v>0</v>
      </c>
      <c r="N318" s="621" t="str">
        <f>'1A'!N934 &amp; ""</f>
        <v/>
      </c>
      <c r="O318" s="622" t="s">
        <v>960</v>
      </c>
    </row>
    <row r="319" spans="1:15" x14ac:dyDescent="0.3">
      <c r="A319" s="216" t="s">
        <v>260</v>
      </c>
      <c r="B319" s="630" t="str">
        <f>'1A'!B935</f>
        <v>-</v>
      </c>
      <c r="C319" s="631" t="str">
        <f>'1A'!C935</f>
        <v xml:space="preserve"> </v>
      </c>
      <c r="D319" s="632" t="str">
        <f>'1A'!D935</f>
        <v xml:space="preserve"> </v>
      </c>
      <c r="E319" s="631" t="str">
        <f>'1A'!E935</f>
        <v>-</v>
      </c>
      <c r="F319" s="631" t="str">
        <f>'1A'!F935</f>
        <v xml:space="preserve"> </v>
      </c>
      <c r="G319" s="632" t="str">
        <f>'1A'!G935</f>
        <v xml:space="preserve"> </v>
      </c>
      <c r="H319" s="631">
        <f>'1A'!H935</f>
        <v>0</v>
      </c>
      <c r="I319" s="631">
        <f>'1A'!I935</f>
        <v>0</v>
      </c>
      <c r="J319" s="632">
        <f>'1A'!J935</f>
        <v>0</v>
      </c>
      <c r="K319" s="631">
        <f>'1A'!K935</f>
        <v>0</v>
      </c>
      <c r="L319" s="631">
        <f>'1A'!L935</f>
        <v>0</v>
      </c>
      <c r="M319" s="632">
        <f>'1A'!M935</f>
        <v>0</v>
      </c>
      <c r="N319" s="621" t="str">
        <f>'1A'!N935 &amp; ""</f>
        <v/>
      </c>
      <c r="O319" s="622" t="s">
        <v>960</v>
      </c>
    </row>
    <row r="320" spans="1:15" x14ac:dyDescent="0.3">
      <c r="A320" s="263" t="s">
        <v>173</v>
      </c>
      <c r="B320" s="633" t="str">
        <f>'1A'!B936</f>
        <v>-</v>
      </c>
      <c r="C320" s="589">
        <f>'1A'!C936</f>
        <v>-7.9177425018780015E-2</v>
      </c>
      <c r="D320" s="590">
        <f>'1A'!D936</f>
        <v>1.862107243448342E-2</v>
      </c>
      <c r="E320" s="589" t="str">
        <f>'1A'!E936</f>
        <v>-</v>
      </c>
      <c r="F320" s="589">
        <f>'1A'!F936</f>
        <v>-7.6612794813205709E-2</v>
      </c>
      <c r="G320" s="590">
        <f>'1A'!G936</f>
        <v>5.2770678742075833E-2</v>
      </c>
      <c r="H320" s="589">
        <f>'1A'!H936</f>
        <v>0</v>
      </c>
      <c r="I320" s="589">
        <f>'1A'!I936</f>
        <v>0</v>
      </c>
      <c r="J320" s="590">
        <f>'1A'!J936</f>
        <v>0</v>
      </c>
      <c r="K320" s="589">
        <f>'1A'!K936</f>
        <v>0</v>
      </c>
      <c r="L320" s="589">
        <f>'1A'!L936</f>
        <v>0</v>
      </c>
      <c r="M320" s="590">
        <f>'1A'!M936</f>
        <v>0</v>
      </c>
      <c r="N320" s="624" t="str">
        <f>'1A'!N936 &amp; ""</f>
        <v/>
      </c>
      <c r="O320" s="622" t="s">
        <v>960</v>
      </c>
    </row>
    <row r="321" spans="1:15" ht="26" x14ac:dyDescent="0.3">
      <c r="A321" s="598" t="s">
        <v>835</v>
      </c>
      <c r="B321" s="615">
        <f>'1A'!B937</f>
        <v>0.35616438356164398</v>
      </c>
      <c r="C321" s="623">
        <f>'1A'!C937</f>
        <v>0.3</v>
      </c>
      <c r="D321" s="617">
        <f>'1A'!D937</f>
        <v>0.27450980392156898</v>
      </c>
      <c r="E321" s="623">
        <f>'1A'!E937</f>
        <v>0.35616438356164398</v>
      </c>
      <c r="F321" s="623">
        <f>'1A'!F937</f>
        <v>0.34857142857142898</v>
      </c>
      <c r="G321" s="617">
        <f>'1A'!G937</f>
        <v>0.30129870129870101</v>
      </c>
      <c r="H321" s="623">
        <f>'1A'!H937</f>
        <v>0</v>
      </c>
      <c r="I321" s="623">
        <f>'1A'!I937</f>
        <v>0</v>
      </c>
      <c r="J321" s="617">
        <f>'1A'!J937</f>
        <v>0</v>
      </c>
      <c r="K321" s="623">
        <f>'1A'!K937</f>
        <v>0</v>
      </c>
      <c r="L321" s="623">
        <f>'1A'!L937</f>
        <v>0</v>
      </c>
      <c r="M321" s="617">
        <f>'1A'!M937</f>
        <v>0</v>
      </c>
      <c r="N321" s="621" t="str">
        <f>'1A'!N937 &amp; ""</f>
        <v/>
      </c>
      <c r="O321" s="622" t="s">
        <v>960</v>
      </c>
    </row>
    <row r="322" spans="1:15" x14ac:dyDescent="0.3">
      <c r="A322" s="216" t="s">
        <v>424</v>
      </c>
      <c r="B322" s="618">
        <f>'1A'!B938</f>
        <v>0.38356164383561597</v>
      </c>
      <c r="C322" s="619">
        <f>'1A'!C938</f>
        <v>0.48974358974359</v>
      </c>
      <c r="D322" s="620">
        <f>'1A'!D938</f>
        <v>0.45642701525054502</v>
      </c>
      <c r="E322" s="619">
        <f>'1A'!E938</f>
        <v>0.38356164383561597</v>
      </c>
      <c r="F322" s="619">
        <f>'1A'!F938</f>
        <v>0.44571428571428601</v>
      </c>
      <c r="G322" s="620">
        <f>'1A'!G938</f>
        <v>0.44415584415584403</v>
      </c>
      <c r="H322" s="619">
        <f>'1A'!H938</f>
        <v>0</v>
      </c>
      <c r="I322" s="619">
        <f>'1A'!I938</f>
        <v>0</v>
      </c>
      <c r="J322" s="620">
        <f>'1A'!J938</f>
        <v>0</v>
      </c>
      <c r="K322" s="619">
        <f>'1A'!K938</f>
        <v>0</v>
      </c>
      <c r="L322" s="619">
        <f>'1A'!L938</f>
        <v>0</v>
      </c>
      <c r="M322" s="620">
        <f>'1A'!M938</f>
        <v>0</v>
      </c>
      <c r="N322" s="621" t="str">
        <f>'1A'!N938 &amp; ""</f>
        <v/>
      </c>
      <c r="O322" s="622" t="s">
        <v>960</v>
      </c>
    </row>
    <row r="323" spans="1:15" x14ac:dyDescent="0.3">
      <c r="A323" s="216" t="s">
        <v>425</v>
      </c>
      <c r="B323" s="618">
        <f>'1A'!B939</f>
        <v>0.17808219178082199</v>
      </c>
      <c r="C323" s="619">
        <f>'1A'!C939</f>
        <v>0.143589743589744</v>
      </c>
      <c r="D323" s="620">
        <f>'1A'!D939</f>
        <v>0.18082788671024</v>
      </c>
      <c r="E323" s="619">
        <f>'1A'!E939</f>
        <v>0.17808219178082199</v>
      </c>
      <c r="F323" s="619">
        <f>'1A'!F939</f>
        <v>0.14285714285714299</v>
      </c>
      <c r="G323" s="620">
        <f>'1A'!G939</f>
        <v>0.17142857142857101</v>
      </c>
      <c r="H323" s="619">
        <f>'1A'!H939</f>
        <v>0</v>
      </c>
      <c r="I323" s="619">
        <f>'1A'!I939</f>
        <v>0</v>
      </c>
      <c r="J323" s="620">
        <f>'1A'!J939</f>
        <v>0</v>
      </c>
      <c r="K323" s="619">
        <f>'1A'!K939</f>
        <v>0</v>
      </c>
      <c r="L323" s="619">
        <f>'1A'!L939</f>
        <v>0</v>
      </c>
      <c r="M323" s="620">
        <f>'1A'!M939</f>
        <v>0</v>
      </c>
      <c r="N323" s="621" t="str">
        <f>'1A'!N939 &amp; ""</f>
        <v/>
      </c>
      <c r="O323" s="622" t="s">
        <v>960</v>
      </c>
    </row>
    <row r="324" spans="1:15" x14ac:dyDescent="0.3">
      <c r="A324" s="216" t="s">
        <v>406</v>
      </c>
      <c r="B324" s="618">
        <f>'1A'!B940</f>
        <v>8.2191780821917804E-2</v>
      </c>
      <c r="C324" s="619">
        <f>'1A'!C940</f>
        <v>6.6666666666666693E-2</v>
      </c>
      <c r="D324" s="620">
        <f>'1A'!D940</f>
        <v>8.8235294117647106E-2</v>
      </c>
      <c r="E324" s="619">
        <f>'1A'!E940</f>
        <v>8.2191780821917804E-2</v>
      </c>
      <c r="F324" s="619">
        <f>'1A'!F940</f>
        <v>6.2857142857142903E-2</v>
      </c>
      <c r="G324" s="620">
        <f>'1A'!G940</f>
        <v>8.3116883116883103E-2</v>
      </c>
      <c r="H324" s="619">
        <f>'1A'!H940</f>
        <v>0</v>
      </c>
      <c r="I324" s="619">
        <f>'1A'!I940</f>
        <v>0</v>
      </c>
      <c r="J324" s="620">
        <f>'1A'!J940</f>
        <v>0</v>
      </c>
      <c r="K324" s="619">
        <f>'1A'!K940</f>
        <v>0</v>
      </c>
      <c r="L324" s="619">
        <f>'1A'!L940</f>
        <v>0</v>
      </c>
      <c r="M324" s="620">
        <f>'1A'!M940</f>
        <v>0</v>
      </c>
      <c r="N324" s="621" t="str">
        <f>'1A'!N940 &amp; ""</f>
        <v/>
      </c>
      <c r="O324" s="622" t="s">
        <v>960</v>
      </c>
    </row>
    <row r="325" spans="1:15" x14ac:dyDescent="0.3">
      <c r="A325" s="253" t="s">
        <v>259</v>
      </c>
      <c r="B325" s="815">
        <f>'1A'!B941</f>
        <v>73</v>
      </c>
      <c r="C325" s="816">
        <f>'1A'!C941</f>
        <v>390</v>
      </c>
      <c r="D325" s="817">
        <f>'1A'!D941</f>
        <v>918</v>
      </c>
      <c r="E325" s="816">
        <f>'1A'!E941</f>
        <v>73</v>
      </c>
      <c r="F325" s="816">
        <f>'1A'!F941</f>
        <v>175</v>
      </c>
      <c r="G325" s="817">
        <f>'1A'!G941</f>
        <v>385</v>
      </c>
      <c r="H325" s="816">
        <f>'1A'!H941</f>
        <v>0</v>
      </c>
      <c r="I325" s="816">
        <f>'1A'!I941</f>
        <v>0</v>
      </c>
      <c r="J325" s="817">
        <f>'1A'!J941</f>
        <v>0</v>
      </c>
      <c r="K325" s="816">
        <f>'1A'!K941</f>
        <v>0</v>
      </c>
      <c r="L325" s="816">
        <f>'1A'!L941</f>
        <v>0</v>
      </c>
      <c r="M325" s="817">
        <f>'1A'!M941</f>
        <v>0</v>
      </c>
      <c r="N325" s="621" t="str">
        <f>'1A'!N941 &amp; ""</f>
        <v/>
      </c>
      <c r="O325" s="622" t="s">
        <v>960</v>
      </c>
    </row>
    <row r="326" spans="1:15" x14ac:dyDescent="0.3">
      <c r="A326" s="216" t="s">
        <v>194</v>
      </c>
      <c r="B326" s="584">
        <f>'1A'!B942</f>
        <v>3.0136986301369899</v>
      </c>
      <c r="C326" s="585">
        <f>'1A'!C942</f>
        <v>3.0230769230769199</v>
      </c>
      <c r="D326" s="586">
        <f>'1A'!D942</f>
        <v>2.9172113289760402</v>
      </c>
      <c r="E326" s="585">
        <f>'1A'!E942</f>
        <v>3.0136986301369899</v>
      </c>
      <c r="F326" s="585">
        <f>'1A'!F942</f>
        <v>3.08</v>
      </c>
      <c r="G326" s="586">
        <f>'1A'!G942</f>
        <v>2.9636363636363598</v>
      </c>
      <c r="H326" s="585">
        <f>'1A'!H942</f>
        <v>0</v>
      </c>
      <c r="I326" s="585">
        <f>'1A'!I942</f>
        <v>0</v>
      </c>
      <c r="J326" s="586">
        <f>'1A'!J942</f>
        <v>0</v>
      </c>
      <c r="K326" s="585">
        <f>'1A'!K942</f>
        <v>0</v>
      </c>
      <c r="L326" s="585">
        <f>'1A'!L942</f>
        <v>0</v>
      </c>
      <c r="M326" s="586">
        <f>'1A'!M942</f>
        <v>0</v>
      </c>
      <c r="N326" s="621" t="str">
        <f>'1A'!N942 &amp; ""</f>
        <v/>
      </c>
      <c r="O326" s="622" t="s">
        <v>960</v>
      </c>
    </row>
    <row r="327" spans="1:15" x14ac:dyDescent="0.3">
      <c r="A327" s="216" t="s">
        <v>174</v>
      </c>
      <c r="B327" s="584">
        <f>'1A'!B943</f>
        <v>0.93531264358400401</v>
      </c>
      <c r="C327" s="585">
        <f>'1A'!C943</f>
        <v>0.84353325294466797</v>
      </c>
      <c r="D327" s="586">
        <f>'1A'!D943</f>
        <v>0.89571137480766905</v>
      </c>
      <c r="E327" s="585">
        <f>'1A'!E943</f>
        <v>0.93531264358400401</v>
      </c>
      <c r="F327" s="585">
        <f>'1A'!F943</f>
        <v>0.86063328727885802</v>
      </c>
      <c r="G327" s="586">
        <f>'1A'!G943</f>
        <v>0.89775604096597905</v>
      </c>
      <c r="H327" s="585">
        <f>'1A'!H943</f>
        <v>0</v>
      </c>
      <c r="I327" s="585">
        <f>'1A'!I943</f>
        <v>0</v>
      </c>
      <c r="J327" s="586">
        <f>'1A'!J943</f>
        <v>0</v>
      </c>
      <c r="K327" s="585">
        <f>'1A'!K943</f>
        <v>0</v>
      </c>
      <c r="L327" s="585">
        <f>'1A'!L943</f>
        <v>0</v>
      </c>
      <c r="M327" s="586">
        <f>'1A'!M943</f>
        <v>0</v>
      </c>
      <c r="N327" s="621" t="str">
        <f>'1A'!N943 &amp; ""</f>
        <v/>
      </c>
      <c r="O327" s="622" t="s">
        <v>960</v>
      </c>
    </row>
    <row r="328" spans="1:15" x14ac:dyDescent="0.3">
      <c r="A328" s="216" t="s">
        <v>260</v>
      </c>
      <c r="B328" s="630" t="str">
        <f>'1A'!B944</f>
        <v>-</v>
      </c>
      <c r="C328" s="631" t="str">
        <f>'1A'!C944</f>
        <v xml:space="preserve"> </v>
      </c>
      <c r="D328" s="632" t="str">
        <f>'1A'!D944</f>
        <v xml:space="preserve"> </v>
      </c>
      <c r="E328" s="631" t="str">
        <f>'1A'!E944</f>
        <v>-</v>
      </c>
      <c r="F328" s="631" t="str">
        <f>'1A'!F944</f>
        <v xml:space="preserve"> </v>
      </c>
      <c r="G328" s="632" t="str">
        <f>'1A'!G944</f>
        <v xml:space="preserve"> </v>
      </c>
      <c r="H328" s="631">
        <f>'1A'!H944</f>
        <v>0</v>
      </c>
      <c r="I328" s="631">
        <f>'1A'!I944</f>
        <v>0</v>
      </c>
      <c r="J328" s="632">
        <f>'1A'!J944</f>
        <v>0</v>
      </c>
      <c r="K328" s="631">
        <f>'1A'!K944</f>
        <v>0</v>
      </c>
      <c r="L328" s="631">
        <f>'1A'!L944</f>
        <v>0</v>
      </c>
      <c r="M328" s="632">
        <f>'1A'!M944</f>
        <v>0</v>
      </c>
      <c r="N328" s="621" t="str">
        <f>'1A'!N944 &amp; ""</f>
        <v/>
      </c>
      <c r="O328" s="622" t="s">
        <v>960</v>
      </c>
    </row>
    <row r="329" spans="1:15" x14ac:dyDescent="0.3">
      <c r="A329" s="263" t="s">
        <v>173</v>
      </c>
      <c r="B329" s="633" t="str">
        <f>'1A'!B945</f>
        <v>-</v>
      </c>
      <c r="C329" s="589">
        <f>'1A'!C945</f>
        <v>-1.1117869873169246E-2</v>
      </c>
      <c r="D329" s="590">
        <f>'1A'!D945</f>
        <v>0.10772141995145243</v>
      </c>
      <c r="E329" s="589" t="str">
        <f>'1A'!E945</f>
        <v>-</v>
      </c>
      <c r="F329" s="589">
        <f>'1A'!F945</f>
        <v>-7.7037886917715195E-2</v>
      </c>
      <c r="G329" s="590">
        <f>'1A'!G945</f>
        <v>5.5763775698755999E-2</v>
      </c>
      <c r="H329" s="589">
        <f>'1A'!H945</f>
        <v>0</v>
      </c>
      <c r="I329" s="589">
        <f>'1A'!I945</f>
        <v>0</v>
      </c>
      <c r="J329" s="590">
        <f>'1A'!J945</f>
        <v>0</v>
      </c>
      <c r="K329" s="589">
        <f>'1A'!K945</f>
        <v>0</v>
      </c>
      <c r="L329" s="589">
        <f>'1A'!L945</f>
        <v>0</v>
      </c>
      <c r="M329" s="590">
        <f>'1A'!M945</f>
        <v>0</v>
      </c>
      <c r="N329" s="624" t="str">
        <f>'1A'!N945 &amp; ""</f>
        <v/>
      </c>
      <c r="O329" s="622" t="s">
        <v>960</v>
      </c>
    </row>
    <row r="330" spans="1:15" ht="26" x14ac:dyDescent="0.3">
      <c r="A330" s="598" t="s">
        <v>836</v>
      </c>
      <c r="B330" s="615">
        <f>'1A'!B946</f>
        <v>6.8493150684931503E-2</v>
      </c>
      <c r="C330" s="623">
        <f>'1A'!C946</f>
        <v>0.365038560411311</v>
      </c>
      <c r="D330" s="617">
        <f>'1A'!D946</f>
        <v>0.217582417582418</v>
      </c>
      <c r="E330" s="623">
        <f>'1A'!E946</f>
        <v>6.8493150684931503E-2</v>
      </c>
      <c r="F330" s="623">
        <f>'1A'!F946</f>
        <v>0.245714285714286</v>
      </c>
      <c r="G330" s="617">
        <f>'1A'!G946</f>
        <v>0.159685863874346</v>
      </c>
      <c r="H330" s="623">
        <f>'1A'!H946</f>
        <v>0</v>
      </c>
      <c r="I330" s="623">
        <f>'1A'!I946</f>
        <v>0</v>
      </c>
      <c r="J330" s="617">
        <f>'1A'!J946</f>
        <v>0</v>
      </c>
      <c r="K330" s="623">
        <f>'1A'!K946</f>
        <v>0</v>
      </c>
      <c r="L330" s="623">
        <f>'1A'!L946</f>
        <v>0</v>
      </c>
      <c r="M330" s="617">
        <f>'1A'!M946</f>
        <v>0</v>
      </c>
      <c r="N330" s="621" t="str">
        <f>'1A'!N946 &amp; ""</f>
        <v/>
      </c>
      <c r="O330" s="622" t="s">
        <v>960</v>
      </c>
    </row>
    <row r="331" spans="1:15" x14ac:dyDescent="0.3">
      <c r="A331" s="216" t="s">
        <v>424</v>
      </c>
      <c r="B331" s="618">
        <f>'1A'!B947</f>
        <v>0.150684931506849</v>
      </c>
      <c r="C331" s="619">
        <f>'1A'!C947</f>
        <v>0.35732647814910001</v>
      </c>
      <c r="D331" s="620">
        <f>'1A'!D947</f>
        <v>0.31758241758241801</v>
      </c>
      <c r="E331" s="619">
        <f>'1A'!E947</f>
        <v>0.150684931506849</v>
      </c>
      <c r="F331" s="619">
        <f>'1A'!F947</f>
        <v>0.28571428571428598</v>
      </c>
      <c r="G331" s="620">
        <f>'1A'!G947</f>
        <v>0.295811518324607</v>
      </c>
      <c r="H331" s="619">
        <f>'1A'!H947</f>
        <v>0</v>
      </c>
      <c r="I331" s="619">
        <f>'1A'!I947</f>
        <v>0</v>
      </c>
      <c r="J331" s="620">
        <f>'1A'!J947</f>
        <v>0</v>
      </c>
      <c r="K331" s="619">
        <f>'1A'!K947</f>
        <v>0</v>
      </c>
      <c r="L331" s="619">
        <f>'1A'!L947</f>
        <v>0</v>
      </c>
      <c r="M331" s="620">
        <f>'1A'!M947</f>
        <v>0</v>
      </c>
      <c r="N331" s="621" t="str">
        <f>'1A'!N947 &amp; ""</f>
        <v/>
      </c>
      <c r="O331" s="622" t="s">
        <v>960</v>
      </c>
    </row>
    <row r="332" spans="1:15" x14ac:dyDescent="0.3">
      <c r="A332" s="216" t="s">
        <v>425</v>
      </c>
      <c r="B332" s="618">
        <f>'1A'!B948</f>
        <v>0.397260273972603</v>
      </c>
      <c r="C332" s="619">
        <f>'1A'!C948</f>
        <v>0.17994858611825201</v>
      </c>
      <c r="D332" s="620">
        <f>'1A'!D948</f>
        <v>0.31208791208791198</v>
      </c>
      <c r="E332" s="619">
        <f>'1A'!E948</f>
        <v>0.397260273972603</v>
      </c>
      <c r="F332" s="619">
        <f>'1A'!F948</f>
        <v>0.27428571428571402</v>
      </c>
      <c r="G332" s="620">
        <f>'1A'!G948</f>
        <v>0.321989528795811</v>
      </c>
      <c r="H332" s="619">
        <f>'1A'!H948</f>
        <v>0</v>
      </c>
      <c r="I332" s="619">
        <f>'1A'!I948</f>
        <v>0</v>
      </c>
      <c r="J332" s="620">
        <f>'1A'!J948</f>
        <v>0</v>
      </c>
      <c r="K332" s="619">
        <f>'1A'!K948</f>
        <v>0</v>
      </c>
      <c r="L332" s="619">
        <f>'1A'!L948</f>
        <v>0</v>
      </c>
      <c r="M332" s="620">
        <f>'1A'!M948</f>
        <v>0</v>
      </c>
      <c r="N332" s="621" t="str">
        <f>'1A'!N948 &amp; ""</f>
        <v/>
      </c>
      <c r="O332" s="622" t="s">
        <v>960</v>
      </c>
    </row>
    <row r="333" spans="1:15" x14ac:dyDescent="0.3">
      <c r="A333" s="216" t="s">
        <v>406</v>
      </c>
      <c r="B333" s="618">
        <f>'1A'!B949</f>
        <v>0.38356164383561597</v>
      </c>
      <c r="C333" s="619">
        <f>'1A'!C949</f>
        <v>9.7686375321336796E-2</v>
      </c>
      <c r="D333" s="620">
        <f>'1A'!D949</f>
        <v>0.15274725274725301</v>
      </c>
      <c r="E333" s="619">
        <f>'1A'!E949</f>
        <v>0.38356164383561597</v>
      </c>
      <c r="F333" s="619">
        <f>'1A'!F949</f>
        <v>0.19428571428571401</v>
      </c>
      <c r="G333" s="620">
        <f>'1A'!G949</f>
        <v>0.222513089005236</v>
      </c>
      <c r="H333" s="619">
        <f>'1A'!H949</f>
        <v>0</v>
      </c>
      <c r="I333" s="619">
        <f>'1A'!I949</f>
        <v>0</v>
      </c>
      <c r="J333" s="620">
        <f>'1A'!J949</f>
        <v>0</v>
      </c>
      <c r="K333" s="619">
        <f>'1A'!K949</f>
        <v>0</v>
      </c>
      <c r="L333" s="619">
        <f>'1A'!L949</f>
        <v>0</v>
      </c>
      <c r="M333" s="620">
        <f>'1A'!M949</f>
        <v>0</v>
      </c>
      <c r="N333" s="621" t="str">
        <f>'1A'!N949 &amp; ""</f>
        <v/>
      </c>
      <c r="O333" s="622" t="s">
        <v>960</v>
      </c>
    </row>
    <row r="334" spans="1:15" x14ac:dyDescent="0.3">
      <c r="A334" s="253" t="s">
        <v>259</v>
      </c>
      <c r="B334" s="815">
        <f>'1A'!B950</f>
        <v>73</v>
      </c>
      <c r="C334" s="816">
        <f>'1A'!C950</f>
        <v>389</v>
      </c>
      <c r="D334" s="817">
        <f>'1A'!D950</f>
        <v>910</v>
      </c>
      <c r="E334" s="816">
        <f>'1A'!E950</f>
        <v>73</v>
      </c>
      <c r="F334" s="816">
        <f>'1A'!F950</f>
        <v>175</v>
      </c>
      <c r="G334" s="817">
        <f>'1A'!G950</f>
        <v>382</v>
      </c>
      <c r="H334" s="816">
        <f>'1A'!H950</f>
        <v>0</v>
      </c>
      <c r="I334" s="816">
        <f>'1A'!I950</f>
        <v>0</v>
      </c>
      <c r="J334" s="817">
        <f>'1A'!J950</f>
        <v>0</v>
      </c>
      <c r="K334" s="816">
        <f>'1A'!K950</f>
        <v>0</v>
      </c>
      <c r="L334" s="816">
        <f>'1A'!L950</f>
        <v>0</v>
      </c>
      <c r="M334" s="817">
        <f>'1A'!M950</f>
        <v>0</v>
      </c>
      <c r="N334" s="621" t="str">
        <f>'1A'!N950 &amp; ""</f>
        <v/>
      </c>
      <c r="O334" s="622" t="s">
        <v>960</v>
      </c>
    </row>
    <row r="335" spans="1:15" x14ac:dyDescent="0.3">
      <c r="A335" s="216" t="s">
        <v>194</v>
      </c>
      <c r="B335" s="584">
        <f>'1A'!B951</f>
        <v>1.9041095890410999</v>
      </c>
      <c r="C335" s="585">
        <f>'1A'!C951</f>
        <v>2.9897172236503899</v>
      </c>
      <c r="D335" s="586">
        <f>'1A'!D951</f>
        <v>2.6</v>
      </c>
      <c r="E335" s="585">
        <f>'1A'!E951</f>
        <v>1.9041095890410999</v>
      </c>
      <c r="F335" s="585">
        <f>'1A'!F951</f>
        <v>2.5828571428571401</v>
      </c>
      <c r="G335" s="586">
        <f>'1A'!G951</f>
        <v>2.3926701570680602</v>
      </c>
      <c r="H335" s="585">
        <f>'1A'!H951</f>
        <v>0</v>
      </c>
      <c r="I335" s="585">
        <f>'1A'!I951</f>
        <v>0</v>
      </c>
      <c r="J335" s="586">
        <f>'1A'!J951</f>
        <v>0</v>
      </c>
      <c r="K335" s="585">
        <f>'1A'!K951</f>
        <v>0</v>
      </c>
      <c r="L335" s="585">
        <f>'1A'!L951</f>
        <v>0</v>
      </c>
      <c r="M335" s="586">
        <f>'1A'!M951</f>
        <v>0</v>
      </c>
      <c r="N335" s="621" t="str">
        <f>'1A'!N951 &amp; ""</f>
        <v/>
      </c>
      <c r="O335" s="622" t="s">
        <v>960</v>
      </c>
    </row>
    <row r="336" spans="1:15" x14ac:dyDescent="0.3">
      <c r="A336" s="216" t="s">
        <v>174</v>
      </c>
      <c r="B336" s="584">
        <f>'1A'!B952</f>
        <v>0.90006764501409398</v>
      </c>
      <c r="C336" s="585">
        <f>'1A'!C952</f>
        <v>0.96852378488775503</v>
      </c>
      <c r="D336" s="586">
        <f>'1A'!D952</f>
        <v>0.990827015082544</v>
      </c>
      <c r="E336" s="585">
        <f>'1A'!E952</f>
        <v>0.90006764501409398</v>
      </c>
      <c r="F336" s="585">
        <f>'1A'!F952</f>
        <v>1.0628214765278301</v>
      </c>
      <c r="G336" s="586">
        <f>'1A'!G952</f>
        <v>1.00275143323251</v>
      </c>
      <c r="H336" s="585">
        <f>'1A'!H952</f>
        <v>0</v>
      </c>
      <c r="I336" s="585">
        <f>'1A'!I952</f>
        <v>0</v>
      </c>
      <c r="J336" s="586">
        <f>'1A'!J952</f>
        <v>0</v>
      </c>
      <c r="K336" s="585">
        <f>'1A'!K952</f>
        <v>0</v>
      </c>
      <c r="L336" s="585">
        <f>'1A'!L952</f>
        <v>0</v>
      </c>
      <c r="M336" s="586">
        <f>'1A'!M952</f>
        <v>0</v>
      </c>
      <c r="N336" s="621" t="str">
        <f>'1A'!N952 &amp; ""</f>
        <v/>
      </c>
      <c r="O336" s="622" t="s">
        <v>960</v>
      </c>
    </row>
    <row r="337" spans="1:15" x14ac:dyDescent="0.3">
      <c r="A337" s="216" t="s">
        <v>260</v>
      </c>
      <c r="B337" s="630" t="str">
        <f>'1A'!B953</f>
        <v>-</v>
      </c>
      <c r="C337" s="631" t="str">
        <f>'1A'!C953</f>
        <v>***</v>
      </c>
      <c r="D337" s="632" t="str">
        <f>'1A'!D953</f>
        <v>***</v>
      </c>
      <c r="E337" s="631" t="str">
        <f>'1A'!E953</f>
        <v>-</v>
      </c>
      <c r="F337" s="631" t="str">
        <f>'1A'!F953</f>
        <v>***</v>
      </c>
      <c r="G337" s="632" t="str">
        <f>'1A'!G953</f>
        <v>***</v>
      </c>
      <c r="H337" s="631">
        <f>'1A'!H953</f>
        <v>0</v>
      </c>
      <c r="I337" s="631">
        <f>'1A'!I953</f>
        <v>0</v>
      </c>
      <c r="J337" s="632">
        <f>'1A'!J953</f>
        <v>0</v>
      </c>
      <c r="K337" s="631">
        <f>'1A'!K953</f>
        <v>0</v>
      </c>
      <c r="L337" s="631">
        <f>'1A'!L953</f>
        <v>0</v>
      </c>
      <c r="M337" s="632">
        <f>'1A'!M953</f>
        <v>0</v>
      </c>
      <c r="N337" s="621" t="str">
        <f>'1A'!N953 &amp; ""</f>
        <v/>
      </c>
      <c r="O337" s="622" t="s">
        <v>960</v>
      </c>
    </row>
    <row r="338" spans="1:15" x14ac:dyDescent="0.3">
      <c r="A338" s="263" t="s">
        <v>173</v>
      </c>
      <c r="B338" s="633" t="str">
        <f>'1A'!B954</f>
        <v>-</v>
      </c>
      <c r="C338" s="589">
        <f>'1A'!C954</f>
        <v>-1.1208889771716903</v>
      </c>
      <c r="D338" s="590">
        <f>'1A'!D954</f>
        <v>-0.70233290005816684</v>
      </c>
      <c r="E338" s="589" t="str">
        <f>'1A'!E954</f>
        <v>-</v>
      </c>
      <c r="F338" s="589">
        <f>'1A'!F954</f>
        <v>-0.63862799990969799</v>
      </c>
      <c r="G338" s="590">
        <f>'1A'!G954</f>
        <v>-0.48722001468700638</v>
      </c>
      <c r="H338" s="589">
        <f>'1A'!H954</f>
        <v>0</v>
      </c>
      <c r="I338" s="589">
        <f>'1A'!I954</f>
        <v>0</v>
      </c>
      <c r="J338" s="590">
        <f>'1A'!J954</f>
        <v>0</v>
      </c>
      <c r="K338" s="589">
        <f>'1A'!K954</f>
        <v>0</v>
      </c>
      <c r="L338" s="589">
        <f>'1A'!L954</f>
        <v>0</v>
      </c>
      <c r="M338" s="590">
        <f>'1A'!M954</f>
        <v>0</v>
      </c>
      <c r="N338" s="621" t="str">
        <f>'1A'!N954 &amp; ""</f>
        <v/>
      </c>
      <c r="O338" s="622" t="s">
        <v>960</v>
      </c>
    </row>
    <row r="339" spans="1:15" ht="39" x14ac:dyDescent="0.3">
      <c r="A339" s="598" t="s">
        <v>851</v>
      </c>
      <c r="B339" s="250">
        <f>'1A'!B955</f>
        <v>2.7027027027027001E-2</v>
      </c>
      <c r="C339" s="251">
        <f>'1A'!C955</f>
        <v>1.02040816326531E-2</v>
      </c>
      <c r="D339" s="252">
        <f>'1A'!D955</f>
        <v>1.5806111696522698E-2</v>
      </c>
      <c r="E339" s="250">
        <f>'1A'!E955</f>
        <v>2.7027027027027001E-2</v>
      </c>
      <c r="F339" s="251">
        <f>'1A'!F955</f>
        <v>1.7045454545454499E-2</v>
      </c>
      <c r="G339" s="252">
        <f>'1A'!G955</f>
        <v>2.2499999999999999E-2</v>
      </c>
      <c r="H339" s="250">
        <f>'1A'!H955</f>
        <v>0</v>
      </c>
      <c r="I339" s="251">
        <f>'1A'!I955</f>
        <v>0</v>
      </c>
      <c r="J339" s="252">
        <f>'1A'!J955</f>
        <v>0</v>
      </c>
      <c r="K339" s="250">
        <f>'1A'!K955</f>
        <v>0</v>
      </c>
      <c r="L339" s="251">
        <f>'1A'!L955</f>
        <v>0</v>
      </c>
      <c r="M339" s="252">
        <f>'1A'!M955</f>
        <v>0</v>
      </c>
      <c r="N339" s="599" t="str">
        <f>'1A'!N955 &amp; ""</f>
        <v/>
      </c>
      <c r="O339" s="622" t="s">
        <v>960</v>
      </c>
    </row>
    <row r="340" spans="1:15" x14ac:dyDescent="0.3">
      <c r="A340" s="216">
        <v>4</v>
      </c>
      <c r="B340" s="250">
        <f>'1A'!B956</f>
        <v>0</v>
      </c>
      <c r="C340" s="251">
        <f>'1A'!C956</f>
        <v>1.2755102040816301E-2</v>
      </c>
      <c r="D340" s="252">
        <f>'1A'!D956</f>
        <v>2.1074815595363498E-2</v>
      </c>
      <c r="E340" s="250">
        <f>'1A'!E956</f>
        <v>0</v>
      </c>
      <c r="F340" s="251">
        <f>'1A'!F956</f>
        <v>0</v>
      </c>
      <c r="G340" s="252">
        <f>'1A'!G956</f>
        <v>1.2500000000000001E-2</v>
      </c>
      <c r="H340" s="250">
        <f>'1A'!H956</f>
        <v>0</v>
      </c>
      <c r="I340" s="251">
        <f>'1A'!I956</f>
        <v>0</v>
      </c>
      <c r="J340" s="252">
        <f>'1A'!J956</f>
        <v>0</v>
      </c>
      <c r="K340" s="250">
        <f>'1A'!K956</f>
        <v>0</v>
      </c>
      <c r="L340" s="251">
        <f>'1A'!L956</f>
        <v>0</v>
      </c>
      <c r="M340" s="252">
        <f>'1A'!M956</f>
        <v>0</v>
      </c>
      <c r="N340" s="600" t="str">
        <f>'1A'!N956 &amp; ""</f>
        <v/>
      </c>
      <c r="O340" s="622" t="s">
        <v>960</v>
      </c>
    </row>
    <row r="341" spans="1:15" x14ac:dyDescent="0.3">
      <c r="A341" s="216">
        <v>3</v>
      </c>
      <c r="B341" s="250">
        <f>'1A'!B957</f>
        <v>1.35135135135135E-2</v>
      </c>
      <c r="C341" s="251">
        <f>'1A'!C957</f>
        <v>7.6530612244898001E-3</v>
      </c>
      <c r="D341" s="252">
        <f>'1A'!D957</f>
        <v>8.4299262381454208E-3</v>
      </c>
      <c r="E341" s="250">
        <f>'1A'!E957</f>
        <v>1.35135135135135E-2</v>
      </c>
      <c r="F341" s="251">
        <f>'1A'!F957</f>
        <v>1.13636363636364E-2</v>
      </c>
      <c r="G341" s="252">
        <f>'1A'!G957</f>
        <v>1.2500000000000001E-2</v>
      </c>
      <c r="H341" s="250">
        <f>'1A'!H957</f>
        <v>0</v>
      </c>
      <c r="I341" s="251">
        <f>'1A'!I957</f>
        <v>0</v>
      </c>
      <c r="J341" s="252">
        <f>'1A'!J957</f>
        <v>0</v>
      </c>
      <c r="K341" s="250">
        <f>'1A'!K957</f>
        <v>0</v>
      </c>
      <c r="L341" s="251">
        <f>'1A'!L957</f>
        <v>0</v>
      </c>
      <c r="M341" s="252">
        <f>'1A'!M957</f>
        <v>0</v>
      </c>
      <c r="N341" s="600" t="str">
        <f>'1A'!N957 &amp; ""</f>
        <v/>
      </c>
      <c r="O341" s="622" t="s">
        <v>960</v>
      </c>
    </row>
    <row r="342" spans="1:15" x14ac:dyDescent="0.3">
      <c r="A342" s="216">
        <v>2</v>
      </c>
      <c r="B342" s="250">
        <f>'1A'!B958</f>
        <v>1.35135135135135E-2</v>
      </c>
      <c r="C342" s="251">
        <f>'1A'!C958</f>
        <v>1.2755102040816301E-2</v>
      </c>
      <c r="D342" s="252">
        <f>'1A'!D958</f>
        <v>1.5806111696522698E-2</v>
      </c>
      <c r="E342" s="250">
        <f>'1A'!E958</f>
        <v>1.35135135135135E-2</v>
      </c>
      <c r="F342" s="251">
        <f>'1A'!F958</f>
        <v>1.13636363636364E-2</v>
      </c>
      <c r="G342" s="252">
        <f>'1A'!G958</f>
        <v>1.7500000000000002E-2</v>
      </c>
      <c r="H342" s="250">
        <f>'1A'!H958</f>
        <v>0</v>
      </c>
      <c r="I342" s="251">
        <f>'1A'!I958</f>
        <v>0</v>
      </c>
      <c r="J342" s="252">
        <f>'1A'!J958</f>
        <v>0</v>
      </c>
      <c r="K342" s="250">
        <f>'1A'!K958</f>
        <v>0</v>
      </c>
      <c r="L342" s="251">
        <f>'1A'!L958</f>
        <v>0</v>
      </c>
      <c r="M342" s="252">
        <f>'1A'!M958</f>
        <v>0</v>
      </c>
      <c r="N342" s="600" t="str">
        <f>'1A'!N958 &amp; ""</f>
        <v/>
      </c>
      <c r="O342" s="622" t="s">
        <v>960</v>
      </c>
    </row>
    <row r="343" spans="1:15" x14ac:dyDescent="0.3">
      <c r="A343" s="216">
        <v>1</v>
      </c>
      <c r="B343" s="250">
        <f>'1A'!B959</f>
        <v>1.35135135135135E-2</v>
      </c>
      <c r="C343" s="251">
        <f>'1A'!C959</f>
        <v>7.9081632653061201E-2</v>
      </c>
      <c r="D343" s="252">
        <f>'1A'!D959</f>
        <v>0.123287671232877</v>
      </c>
      <c r="E343" s="250">
        <f>'1A'!E959</f>
        <v>1.35135135135135E-2</v>
      </c>
      <c r="F343" s="251">
        <f>'1A'!F959</f>
        <v>9.0909090909090898E-2</v>
      </c>
      <c r="G343" s="252">
        <f>'1A'!G959</f>
        <v>0.155</v>
      </c>
      <c r="H343" s="250">
        <f>'1A'!H959</f>
        <v>0</v>
      </c>
      <c r="I343" s="251">
        <f>'1A'!I959</f>
        <v>0</v>
      </c>
      <c r="J343" s="252">
        <f>'1A'!J959</f>
        <v>0</v>
      </c>
      <c r="K343" s="250">
        <f>'1A'!K959</f>
        <v>0</v>
      </c>
      <c r="L343" s="251">
        <f>'1A'!L959</f>
        <v>0</v>
      </c>
      <c r="M343" s="252">
        <f>'1A'!M959</f>
        <v>0</v>
      </c>
      <c r="N343" s="600" t="str">
        <f>'1A'!N959 &amp; ""</f>
        <v/>
      </c>
      <c r="O343" s="622" t="s">
        <v>960</v>
      </c>
    </row>
    <row r="344" spans="1:15" x14ac:dyDescent="0.3">
      <c r="A344" s="216">
        <v>0</v>
      </c>
      <c r="B344" s="250">
        <f>'1A'!B960</f>
        <v>0.5</v>
      </c>
      <c r="C344" s="251">
        <f>'1A'!C960</f>
        <v>0.62244897959183698</v>
      </c>
      <c r="D344" s="252">
        <f>'1A'!D960</f>
        <v>0.61854583772392002</v>
      </c>
      <c r="E344" s="250">
        <f>'1A'!E960</f>
        <v>0.5</v>
      </c>
      <c r="F344" s="251">
        <f>'1A'!F960</f>
        <v>0.55113636363636398</v>
      </c>
      <c r="G344" s="252">
        <f>'1A'!G960</f>
        <v>0.55500000000000005</v>
      </c>
      <c r="H344" s="250">
        <f>'1A'!H960</f>
        <v>0</v>
      </c>
      <c r="I344" s="251">
        <f>'1A'!I960</f>
        <v>0</v>
      </c>
      <c r="J344" s="252">
        <f>'1A'!J960</f>
        <v>0</v>
      </c>
      <c r="K344" s="250">
        <f>'1A'!K960</f>
        <v>0</v>
      </c>
      <c r="L344" s="251">
        <f>'1A'!L960</f>
        <v>0</v>
      </c>
      <c r="M344" s="252">
        <f>'1A'!M960</f>
        <v>0</v>
      </c>
      <c r="N344" s="600" t="str">
        <f>'1A'!N960 &amp; ""</f>
        <v/>
      </c>
      <c r="O344" s="622" t="s">
        <v>960</v>
      </c>
    </row>
    <row r="345" spans="1:15" x14ac:dyDescent="0.3">
      <c r="A345" s="216" t="s">
        <v>849</v>
      </c>
      <c r="B345" s="250">
        <f>'1A'!B961</f>
        <v>0.29729729729729698</v>
      </c>
      <c r="C345" s="251">
        <f>'1A'!C961</f>
        <v>0.12755102040816299</v>
      </c>
      <c r="D345" s="252">
        <f>'1A'!D961</f>
        <v>7.3761854583772393E-2</v>
      </c>
      <c r="E345" s="250">
        <f>'1A'!E961</f>
        <v>0.29729729729729698</v>
      </c>
      <c r="F345" s="251">
        <f>'1A'!F961</f>
        <v>0.18181818181818199</v>
      </c>
      <c r="G345" s="252">
        <f>'1A'!G961</f>
        <v>0.105</v>
      </c>
      <c r="H345" s="250">
        <f>'1A'!H961</f>
        <v>0</v>
      </c>
      <c r="I345" s="251">
        <f>'1A'!I961</f>
        <v>0</v>
      </c>
      <c r="J345" s="252">
        <f>'1A'!J961</f>
        <v>0</v>
      </c>
      <c r="K345" s="250">
        <f>'1A'!K961</f>
        <v>0</v>
      </c>
      <c r="L345" s="251">
        <f>'1A'!L961</f>
        <v>0</v>
      </c>
      <c r="M345" s="252">
        <f>'1A'!M961</f>
        <v>0</v>
      </c>
      <c r="N345" s="600" t="str">
        <f>'1A'!N961 &amp; ""</f>
        <v/>
      </c>
      <c r="O345" s="622" t="s">
        <v>960</v>
      </c>
    </row>
    <row r="346" spans="1:15" x14ac:dyDescent="0.3">
      <c r="A346" s="818" t="s">
        <v>850</v>
      </c>
      <c r="B346" s="250">
        <f>'1A'!B962</f>
        <v>0.135135135135135</v>
      </c>
      <c r="C346" s="251">
        <f>'1A'!C962</f>
        <v>0.12755102040816299</v>
      </c>
      <c r="D346" s="252">
        <f>'1A'!D962</f>
        <v>0.123287671232877</v>
      </c>
      <c r="E346" s="250">
        <f>'1A'!E962</f>
        <v>0.135135135135135</v>
      </c>
      <c r="F346" s="251">
        <f>'1A'!F962</f>
        <v>0.13636363636363599</v>
      </c>
      <c r="G346" s="252">
        <f>'1A'!G962</f>
        <v>0.12</v>
      </c>
      <c r="H346" s="250">
        <f>'1A'!H962</f>
        <v>0</v>
      </c>
      <c r="I346" s="251">
        <f>'1A'!I962</f>
        <v>0</v>
      </c>
      <c r="J346" s="252">
        <f>'1A'!J962</f>
        <v>0</v>
      </c>
      <c r="K346" s="250">
        <f>'1A'!K962</f>
        <v>0</v>
      </c>
      <c r="L346" s="251">
        <f>'1A'!L962</f>
        <v>0</v>
      </c>
      <c r="M346" s="252">
        <f>'1A'!M962</f>
        <v>0</v>
      </c>
      <c r="N346" s="600" t="str">
        <f>'1A'!N962 &amp; ""</f>
        <v/>
      </c>
      <c r="O346" s="622" t="s">
        <v>960</v>
      </c>
    </row>
    <row r="347" spans="1:15" x14ac:dyDescent="0.3">
      <c r="A347" s="253" t="s">
        <v>259</v>
      </c>
      <c r="B347" s="821">
        <f>'1A'!B963</f>
        <v>42</v>
      </c>
      <c r="C347" s="822">
        <f>'1A'!C963</f>
        <v>292</v>
      </c>
      <c r="D347" s="823">
        <f>'1A'!D963</f>
        <v>762</v>
      </c>
      <c r="E347" s="821">
        <f>'1A'!E963</f>
        <v>42</v>
      </c>
      <c r="F347" s="822">
        <f>'1A'!F963</f>
        <v>120</v>
      </c>
      <c r="G347" s="823">
        <f>'1A'!G963</f>
        <v>310</v>
      </c>
      <c r="H347" s="821">
        <f>'1A'!H963</f>
        <v>0</v>
      </c>
      <c r="I347" s="822">
        <f>'1A'!I963</f>
        <v>0</v>
      </c>
      <c r="J347" s="823">
        <f>'1A'!J963</f>
        <v>0</v>
      </c>
      <c r="K347" s="821">
        <f>'1A'!K963</f>
        <v>0</v>
      </c>
      <c r="L347" s="822">
        <f>'1A'!L963</f>
        <v>0</v>
      </c>
      <c r="M347" s="823">
        <f>'1A'!M963</f>
        <v>0</v>
      </c>
      <c r="N347" s="600" t="str">
        <f>'1A'!N963 &amp; ""</f>
        <v/>
      </c>
      <c r="O347" s="622" t="s">
        <v>960</v>
      </c>
    </row>
    <row r="348" spans="1:15" x14ac:dyDescent="0.3">
      <c r="A348" s="216" t="s">
        <v>194</v>
      </c>
      <c r="B348" s="257">
        <f>'1A'!B964</f>
        <v>0.38095238095238099</v>
      </c>
      <c r="C348" s="258">
        <f>'1A'!C964</f>
        <v>0.30821917808219201</v>
      </c>
      <c r="D348" s="259">
        <f>'1A'!D964</f>
        <v>0.42782152230971199</v>
      </c>
      <c r="E348" s="257">
        <f>'1A'!E964</f>
        <v>0.38095238095238099</v>
      </c>
      <c r="F348" s="258">
        <f>'1A'!F964</f>
        <v>0.34166666666666701</v>
      </c>
      <c r="G348" s="259">
        <f>'1A'!G964</f>
        <v>0.50322580645161297</v>
      </c>
      <c r="H348" s="257">
        <f>'1A'!H964</f>
        <v>0</v>
      </c>
      <c r="I348" s="258">
        <f>'1A'!I964</f>
        <v>0</v>
      </c>
      <c r="J348" s="259">
        <f>'1A'!J964</f>
        <v>0</v>
      </c>
      <c r="K348" s="257">
        <f>'1A'!K964</f>
        <v>0</v>
      </c>
      <c r="L348" s="258">
        <f>'1A'!L964</f>
        <v>0</v>
      </c>
      <c r="M348" s="259">
        <f>'1A'!M964</f>
        <v>0</v>
      </c>
      <c r="N348" s="600" t="str">
        <f>'1A'!N964 &amp; ""</f>
        <v/>
      </c>
      <c r="O348" s="622" t="s">
        <v>960</v>
      </c>
    </row>
    <row r="349" spans="1:15" x14ac:dyDescent="0.3">
      <c r="A349" s="216" t="s">
        <v>174</v>
      </c>
      <c r="B349" s="257">
        <f>'1A'!B965</f>
        <v>1.1884070287446999</v>
      </c>
      <c r="C349" s="258">
        <f>'1A'!C965</f>
        <v>0.88953494543488099</v>
      </c>
      <c r="D349" s="259">
        <f>'1A'!D965</f>
        <v>1.0282029433321001</v>
      </c>
      <c r="E349" s="257">
        <f>'1A'!E965</f>
        <v>1.1884070287446999</v>
      </c>
      <c r="F349" s="258">
        <f>'1A'!F965</f>
        <v>0.93030972824978597</v>
      </c>
      <c r="G349" s="259">
        <f>'1A'!G965</f>
        <v>1.0816156771784899</v>
      </c>
      <c r="H349" s="257">
        <f>'1A'!H965</f>
        <v>0</v>
      </c>
      <c r="I349" s="258">
        <f>'1A'!I965</f>
        <v>0</v>
      </c>
      <c r="J349" s="259">
        <f>'1A'!J965</f>
        <v>0</v>
      </c>
      <c r="K349" s="257">
        <f>'1A'!K965</f>
        <v>0</v>
      </c>
      <c r="L349" s="258">
        <f>'1A'!L965</f>
        <v>0</v>
      </c>
      <c r="M349" s="259">
        <f>'1A'!M965</f>
        <v>0</v>
      </c>
      <c r="N349" s="600" t="str">
        <f>'1A'!N965 &amp; ""</f>
        <v/>
      </c>
      <c r="O349" s="622" t="s">
        <v>960</v>
      </c>
    </row>
    <row r="350" spans="1:15" x14ac:dyDescent="0.3">
      <c r="A350" s="216" t="s">
        <v>260</v>
      </c>
      <c r="B350" s="250" t="str">
        <f>'1A'!B966</f>
        <v>-</v>
      </c>
      <c r="C350" s="251" t="str">
        <f>'1A'!C966</f>
        <v xml:space="preserve"> </v>
      </c>
      <c r="D350" s="252" t="str">
        <f>'1A'!D966</f>
        <v xml:space="preserve"> </v>
      </c>
      <c r="E350" s="250" t="str">
        <f>'1A'!E966</f>
        <v>-</v>
      </c>
      <c r="F350" s="251" t="str">
        <f>'1A'!F966</f>
        <v xml:space="preserve"> </v>
      </c>
      <c r="G350" s="252" t="str">
        <f>'1A'!G966</f>
        <v xml:space="preserve"> </v>
      </c>
      <c r="H350" s="250">
        <f>'1A'!H966</f>
        <v>0</v>
      </c>
      <c r="I350" s="251">
        <f>'1A'!I966</f>
        <v>0</v>
      </c>
      <c r="J350" s="252">
        <f>'1A'!J966</f>
        <v>0</v>
      </c>
      <c r="K350" s="250">
        <f>'1A'!K966</f>
        <v>0</v>
      </c>
      <c r="L350" s="251">
        <f>'1A'!L966</f>
        <v>0</v>
      </c>
      <c r="M350" s="252">
        <f>'1A'!M966</f>
        <v>0</v>
      </c>
      <c r="N350" s="600" t="str">
        <f>'1A'!N966 &amp; ""</f>
        <v/>
      </c>
      <c r="O350" s="622" t="s">
        <v>960</v>
      </c>
    </row>
    <row r="351" spans="1:15" x14ac:dyDescent="0.3">
      <c r="A351" s="263" t="s">
        <v>173</v>
      </c>
      <c r="B351" s="824" t="str">
        <f>'1A'!B967</f>
        <v>-</v>
      </c>
      <c r="C351" s="265">
        <f>'1A'!C967</f>
        <v>8.1765425004894823E-2</v>
      </c>
      <c r="D351" s="825">
        <f>'1A'!D967</f>
        <v>-4.5583551050186695E-2</v>
      </c>
      <c r="E351" s="824" t="str">
        <f>'1A'!E967</f>
        <v>-</v>
      </c>
      <c r="F351" s="265">
        <f>'1A'!F967</f>
        <v>4.2228639659205904E-2</v>
      </c>
      <c r="G351" s="825">
        <f>'1A'!G967</f>
        <v>-0.11304701667989435</v>
      </c>
      <c r="H351" s="824">
        <f>'1A'!H967</f>
        <v>0</v>
      </c>
      <c r="I351" s="265">
        <f>'1A'!I967</f>
        <v>0</v>
      </c>
      <c r="J351" s="825">
        <f>'1A'!J967</f>
        <v>0</v>
      </c>
      <c r="K351" s="824">
        <f>'1A'!K967</f>
        <v>0</v>
      </c>
      <c r="L351" s="265">
        <f>'1A'!L967</f>
        <v>0</v>
      </c>
      <c r="M351" s="825">
        <f>'1A'!M967</f>
        <v>0</v>
      </c>
      <c r="N351" s="628" t="str">
        <f>'1A'!N967 &amp; ""</f>
        <v/>
      </c>
      <c r="O351" s="622" t="s">
        <v>960</v>
      </c>
    </row>
    <row r="352" spans="1:15" ht="65" x14ac:dyDescent="0.3">
      <c r="A352" s="598" t="s">
        <v>837</v>
      </c>
      <c r="B352" s="250">
        <f>'1A'!B968</f>
        <v>1.35135135135135E-2</v>
      </c>
      <c r="C352" s="251">
        <f>'1A'!C968</f>
        <v>7.2164948453608199E-2</v>
      </c>
      <c r="D352" s="252">
        <f>'1A'!D968</f>
        <v>7.7336197636949502E-2</v>
      </c>
      <c r="E352" s="250">
        <f>'1A'!E968</f>
        <v>1.35135135135135E-2</v>
      </c>
      <c r="F352" s="251">
        <f>'1A'!F968</f>
        <v>3.3898305084745797E-2</v>
      </c>
      <c r="G352" s="252">
        <f>'1A'!G968</f>
        <v>4.8469387755101997E-2</v>
      </c>
      <c r="H352" s="250">
        <f>'1A'!H968</f>
        <v>0</v>
      </c>
      <c r="I352" s="251">
        <f>'1A'!I968</f>
        <v>0</v>
      </c>
      <c r="J352" s="252">
        <f>'1A'!J968</f>
        <v>0</v>
      </c>
      <c r="K352" s="250">
        <f>'1A'!K968</f>
        <v>0</v>
      </c>
      <c r="L352" s="251">
        <f>'1A'!L968</f>
        <v>0</v>
      </c>
      <c r="M352" s="252">
        <f>'1A'!M968</f>
        <v>0</v>
      </c>
      <c r="N352" s="599" t="str">
        <f>'1A'!N968 &amp; ""</f>
        <v/>
      </c>
      <c r="O352" s="622" t="s">
        <v>960</v>
      </c>
    </row>
    <row r="353" spans="1:15" x14ac:dyDescent="0.3">
      <c r="A353" s="216">
        <v>6</v>
      </c>
      <c r="B353" s="250">
        <f>'1A'!B969</f>
        <v>2.7027027027027001E-2</v>
      </c>
      <c r="C353" s="251">
        <f>'1A'!C969</f>
        <v>0.149484536082474</v>
      </c>
      <c r="D353" s="252">
        <f>'1A'!D969</f>
        <v>0.12674543501611199</v>
      </c>
      <c r="E353" s="250">
        <f>'1A'!E969</f>
        <v>2.7027027027027001E-2</v>
      </c>
      <c r="F353" s="251">
        <f>'1A'!F969</f>
        <v>9.6045197740112997E-2</v>
      </c>
      <c r="G353" s="252">
        <f>'1A'!G969</f>
        <v>8.4183673469387807E-2</v>
      </c>
      <c r="H353" s="250">
        <f>'1A'!H969</f>
        <v>0</v>
      </c>
      <c r="I353" s="251">
        <f>'1A'!I969</f>
        <v>0</v>
      </c>
      <c r="J353" s="252">
        <f>'1A'!J969</f>
        <v>0</v>
      </c>
      <c r="K353" s="250">
        <f>'1A'!K969</f>
        <v>0</v>
      </c>
      <c r="L353" s="251">
        <f>'1A'!L969</f>
        <v>0</v>
      </c>
      <c r="M353" s="252">
        <f>'1A'!M969</f>
        <v>0</v>
      </c>
      <c r="N353" s="600" t="str">
        <f>'1A'!N969 &amp; ""</f>
        <v/>
      </c>
      <c r="O353" s="622" t="s">
        <v>960</v>
      </c>
    </row>
    <row r="354" spans="1:15" x14ac:dyDescent="0.3">
      <c r="A354" s="216">
        <v>5</v>
      </c>
      <c r="B354" s="250">
        <f>'1A'!B970</f>
        <v>9.45945945945946E-2</v>
      </c>
      <c r="C354" s="251">
        <f>'1A'!C970</f>
        <v>0.16237113402061901</v>
      </c>
      <c r="D354" s="252">
        <f>'1A'!D970</f>
        <v>0.16541353383458601</v>
      </c>
      <c r="E354" s="250">
        <f>'1A'!E970</f>
        <v>9.45945945945946E-2</v>
      </c>
      <c r="F354" s="251">
        <f>'1A'!F970</f>
        <v>0.10734463276836199</v>
      </c>
      <c r="G354" s="252">
        <f>'1A'!G970</f>
        <v>0.114795918367347</v>
      </c>
      <c r="H354" s="250">
        <f>'1A'!H970</f>
        <v>0</v>
      </c>
      <c r="I354" s="251">
        <f>'1A'!I970</f>
        <v>0</v>
      </c>
      <c r="J354" s="252">
        <f>'1A'!J970</f>
        <v>0</v>
      </c>
      <c r="K354" s="250">
        <f>'1A'!K970</f>
        <v>0</v>
      </c>
      <c r="L354" s="251">
        <f>'1A'!L970</f>
        <v>0</v>
      </c>
      <c r="M354" s="252">
        <f>'1A'!M970</f>
        <v>0</v>
      </c>
      <c r="N354" s="600" t="str">
        <f>'1A'!N970 &amp; ""</f>
        <v/>
      </c>
      <c r="O354" s="622" t="s">
        <v>960</v>
      </c>
    </row>
    <row r="355" spans="1:15" x14ac:dyDescent="0.3">
      <c r="A355" s="216" t="s">
        <v>838</v>
      </c>
      <c r="B355" s="250">
        <f>'1A'!B971</f>
        <v>0.162162162162162</v>
      </c>
      <c r="C355" s="251">
        <f>'1A'!C971</f>
        <v>0.23711340206185599</v>
      </c>
      <c r="D355" s="252">
        <f>'1A'!D971</f>
        <v>0.27926960257787298</v>
      </c>
      <c r="E355" s="250">
        <f>'1A'!E971</f>
        <v>0.162162162162162</v>
      </c>
      <c r="F355" s="251">
        <f>'1A'!F971</f>
        <v>0.248587570621469</v>
      </c>
      <c r="G355" s="252">
        <f>'1A'!G971</f>
        <v>0.29081632653061201</v>
      </c>
      <c r="H355" s="250">
        <f>'1A'!H971</f>
        <v>0</v>
      </c>
      <c r="I355" s="251">
        <f>'1A'!I971</f>
        <v>0</v>
      </c>
      <c r="J355" s="252">
        <f>'1A'!J971</f>
        <v>0</v>
      </c>
      <c r="K355" s="250">
        <f>'1A'!K971</f>
        <v>0</v>
      </c>
      <c r="L355" s="251">
        <f>'1A'!L971</f>
        <v>0</v>
      </c>
      <c r="M355" s="252">
        <f>'1A'!M971</f>
        <v>0</v>
      </c>
      <c r="N355" s="600" t="str">
        <f>'1A'!N971 &amp; ""</f>
        <v/>
      </c>
      <c r="O355" s="622" t="s">
        <v>960</v>
      </c>
    </row>
    <row r="356" spans="1:15" x14ac:dyDescent="0.3">
      <c r="A356" s="216">
        <v>3</v>
      </c>
      <c r="B356" s="250">
        <f>'1A'!B972</f>
        <v>0.20270270270270299</v>
      </c>
      <c r="C356" s="251">
        <f>'1A'!C972</f>
        <v>0.105670103092784</v>
      </c>
      <c r="D356" s="252">
        <f>'1A'!D972</f>
        <v>9.6670247046186902E-2</v>
      </c>
      <c r="E356" s="250">
        <f>'1A'!E972</f>
        <v>0.20270270270270299</v>
      </c>
      <c r="F356" s="251">
        <f>'1A'!F972</f>
        <v>0.124293785310734</v>
      </c>
      <c r="G356" s="252">
        <f>'1A'!G972</f>
        <v>9.6938775510204106E-2</v>
      </c>
      <c r="H356" s="250">
        <f>'1A'!H972</f>
        <v>0</v>
      </c>
      <c r="I356" s="251">
        <f>'1A'!I972</f>
        <v>0</v>
      </c>
      <c r="J356" s="252">
        <f>'1A'!J972</f>
        <v>0</v>
      </c>
      <c r="K356" s="250">
        <f>'1A'!K972</f>
        <v>0</v>
      </c>
      <c r="L356" s="251">
        <f>'1A'!L972</f>
        <v>0</v>
      </c>
      <c r="M356" s="252">
        <f>'1A'!M972</f>
        <v>0</v>
      </c>
      <c r="N356" s="600" t="str">
        <f>'1A'!N972 &amp; ""</f>
        <v/>
      </c>
      <c r="O356" s="622" t="s">
        <v>960</v>
      </c>
    </row>
    <row r="357" spans="1:15" x14ac:dyDescent="0.3">
      <c r="A357" s="216">
        <v>2</v>
      </c>
      <c r="B357" s="250">
        <f>'1A'!B973</f>
        <v>0.108108108108108</v>
      </c>
      <c r="C357" s="251">
        <f>'1A'!C973</f>
        <v>0.115979381443299</v>
      </c>
      <c r="D357" s="252">
        <f>'1A'!D973</f>
        <v>0.10096670247046199</v>
      </c>
      <c r="E357" s="250">
        <f>'1A'!E973</f>
        <v>0.108108108108108</v>
      </c>
      <c r="F357" s="251">
        <f>'1A'!F973</f>
        <v>0.14689265536723201</v>
      </c>
      <c r="G357" s="252">
        <f>'1A'!G973</f>
        <v>0.15306122448979601</v>
      </c>
      <c r="H357" s="250">
        <f>'1A'!H973</f>
        <v>0</v>
      </c>
      <c r="I357" s="251">
        <f>'1A'!I973</f>
        <v>0</v>
      </c>
      <c r="J357" s="252">
        <f>'1A'!J973</f>
        <v>0</v>
      </c>
      <c r="K357" s="250">
        <f>'1A'!K973</f>
        <v>0</v>
      </c>
      <c r="L357" s="251">
        <f>'1A'!L973</f>
        <v>0</v>
      </c>
      <c r="M357" s="252">
        <f>'1A'!M973</f>
        <v>0</v>
      </c>
      <c r="N357" s="600" t="str">
        <f>'1A'!N973 &amp; ""</f>
        <v/>
      </c>
      <c r="O357" s="622" t="s">
        <v>960</v>
      </c>
    </row>
    <row r="358" spans="1:15" x14ac:dyDescent="0.3">
      <c r="A358" s="216" t="s">
        <v>839</v>
      </c>
      <c r="B358" s="250">
        <f>'1A'!B974</f>
        <v>0.391891891891892</v>
      </c>
      <c r="C358" s="251">
        <f>'1A'!C974</f>
        <v>0.15721649484536099</v>
      </c>
      <c r="D358" s="252">
        <f>'1A'!D974</f>
        <v>0.15359828141783</v>
      </c>
      <c r="E358" s="250">
        <f>'1A'!E974</f>
        <v>0.391891891891892</v>
      </c>
      <c r="F358" s="251">
        <f>'1A'!F974</f>
        <v>0.242937853107345</v>
      </c>
      <c r="G358" s="252">
        <f>'1A'!G974</f>
        <v>0.21173469387755101</v>
      </c>
      <c r="H358" s="250">
        <f>'1A'!H974</f>
        <v>0</v>
      </c>
      <c r="I358" s="251">
        <f>'1A'!I974</f>
        <v>0</v>
      </c>
      <c r="J358" s="252">
        <f>'1A'!J974</f>
        <v>0</v>
      </c>
      <c r="K358" s="250">
        <f>'1A'!K974</f>
        <v>0</v>
      </c>
      <c r="L358" s="251">
        <f>'1A'!L974</f>
        <v>0</v>
      </c>
      <c r="M358" s="252">
        <f>'1A'!M974</f>
        <v>0</v>
      </c>
      <c r="N358" s="603" t="str">
        <f>'1A'!N974 &amp; ""</f>
        <v/>
      </c>
      <c r="O358" s="622" t="s">
        <v>960</v>
      </c>
    </row>
    <row r="359" spans="1:15" x14ac:dyDescent="0.3">
      <c r="A359" s="253" t="s">
        <v>259</v>
      </c>
      <c r="B359" s="821">
        <f>'1A'!B975</f>
        <v>74</v>
      </c>
      <c r="C359" s="822">
        <f>'1A'!C975</f>
        <v>388</v>
      </c>
      <c r="D359" s="823">
        <f>'1A'!D975</f>
        <v>931</v>
      </c>
      <c r="E359" s="821">
        <f>'1A'!E975</f>
        <v>74</v>
      </c>
      <c r="F359" s="822">
        <f>'1A'!F975</f>
        <v>177</v>
      </c>
      <c r="G359" s="823">
        <f>'1A'!G975</f>
        <v>392</v>
      </c>
      <c r="H359" s="821">
        <f>'1A'!H975</f>
        <v>0</v>
      </c>
      <c r="I359" s="822">
        <f>'1A'!I975</f>
        <v>0</v>
      </c>
      <c r="J359" s="823">
        <f>'1A'!J975</f>
        <v>0</v>
      </c>
      <c r="K359" s="821">
        <f>'1A'!K975</f>
        <v>0</v>
      </c>
      <c r="L359" s="822">
        <f>'1A'!L975</f>
        <v>0</v>
      </c>
      <c r="M359" s="823">
        <f>'1A'!M975</f>
        <v>0</v>
      </c>
      <c r="N359" s="603" t="str">
        <f>'1A'!N975 &amp; ""</f>
        <v/>
      </c>
      <c r="O359" s="622" t="s">
        <v>960</v>
      </c>
    </row>
    <row r="360" spans="1:15" x14ac:dyDescent="0.3">
      <c r="A360" s="216" t="s">
        <v>194</v>
      </c>
      <c r="B360" s="257">
        <f>'1A'!B976</f>
        <v>2.5945945945946001</v>
      </c>
      <c r="C360" s="258">
        <f>'1A'!C976</f>
        <v>3.8685567010309301</v>
      </c>
      <c r="D360" s="259">
        <f>'1A'!D976</f>
        <v>3.8915145005370499</v>
      </c>
      <c r="E360" s="257">
        <f>'1A'!E976</f>
        <v>2.5945945945946001</v>
      </c>
      <c r="F360" s="258">
        <f>'1A'!F976</f>
        <v>3.2542372881355899</v>
      </c>
      <c r="G360" s="259">
        <f>'1A'!G976</f>
        <v>3.3903061224489801</v>
      </c>
      <c r="H360" s="257">
        <f>'1A'!H976</f>
        <v>0</v>
      </c>
      <c r="I360" s="258">
        <f>'1A'!I976</f>
        <v>0</v>
      </c>
      <c r="J360" s="259">
        <f>'1A'!J976</f>
        <v>0</v>
      </c>
      <c r="K360" s="257">
        <f>'1A'!K976</f>
        <v>0</v>
      </c>
      <c r="L360" s="258">
        <f>'1A'!L976</f>
        <v>0</v>
      </c>
      <c r="M360" s="259">
        <f>'1A'!M976</f>
        <v>0</v>
      </c>
      <c r="N360" s="603" t="str">
        <f>'1A'!N976 &amp; ""</f>
        <v/>
      </c>
      <c r="O360" s="622" t="s">
        <v>960</v>
      </c>
    </row>
    <row r="361" spans="1:15" x14ac:dyDescent="0.3">
      <c r="A361" s="216" t="s">
        <v>174</v>
      </c>
      <c r="B361" s="257">
        <f>'1A'!B977</f>
        <v>1.59553245219199</v>
      </c>
      <c r="C361" s="258">
        <f>'1A'!C977</f>
        <v>1.84004858361358</v>
      </c>
      <c r="D361" s="259">
        <f>'1A'!D977</f>
        <v>1.8008489528923799</v>
      </c>
      <c r="E361" s="257">
        <f>'1A'!E977</f>
        <v>1.59553245219199</v>
      </c>
      <c r="F361" s="258">
        <f>'1A'!F977</f>
        <v>1.77667865890565</v>
      </c>
      <c r="G361" s="259">
        <f>'1A'!G977</f>
        <v>1.77167480639206</v>
      </c>
      <c r="H361" s="257">
        <f>'1A'!H977</f>
        <v>0</v>
      </c>
      <c r="I361" s="258">
        <f>'1A'!I977</f>
        <v>0</v>
      </c>
      <c r="J361" s="259">
        <f>'1A'!J977</f>
        <v>0</v>
      </c>
      <c r="K361" s="257">
        <f>'1A'!K977</f>
        <v>0</v>
      </c>
      <c r="L361" s="258">
        <f>'1A'!L977</f>
        <v>0</v>
      </c>
      <c r="M361" s="259">
        <f>'1A'!M977</f>
        <v>0</v>
      </c>
      <c r="N361" s="603" t="str">
        <f>'1A'!N977 &amp; ""</f>
        <v/>
      </c>
      <c r="O361" s="622" t="s">
        <v>960</v>
      </c>
    </row>
    <row r="362" spans="1:15" x14ac:dyDescent="0.3">
      <c r="A362" s="216" t="s">
        <v>260</v>
      </c>
      <c r="B362" s="250" t="str">
        <f>'1A'!B978</f>
        <v>-</v>
      </c>
      <c r="C362" s="251" t="str">
        <f>'1A'!C978</f>
        <v>***</v>
      </c>
      <c r="D362" s="252" t="str">
        <f>'1A'!D978</f>
        <v>***</v>
      </c>
      <c r="E362" s="250" t="str">
        <f>'1A'!E978</f>
        <v>-</v>
      </c>
      <c r="F362" s="251" t="str">
        <f>'1A'!F978</f>
        <v>**</v>
      </c>
      <c r="G362" s="252" t="str">
        <f>'1A'!G978</f>
        <v>***</v>
      </c>
      <c r="H362" s="250">
        <f>'1A'!H978</f>
        <v>0</v>
      </c>
      <c r="I362" s="251">
        <f>'1A'!I978</f>
        <v>0</v>
      </c>
      <c r="J362" s="252">
        <f>'1A'!J978</f>
        <v>0</v>
      </c>
      <c r="K362" s="250">
        <f>'1A'!K978</f>
        <v>0</v>
      </c>
      <c r="L362" s="251">
        <f>'1A'!L978</f>
        <v>0</v>
      </c>
      <c r="M362" s="252">
        <f>'1A'!M978</f>
        <v>0</v>
      </c>
      <c r="N362" s="603" t="str">
        <f>'1A'!N978 &amp; ""</f>
        <v/>
      </c>
      <c r="O362" s="622" t="s">
        <v>960</v>
      </c>
    </row>
    <row r="363" spans="1:15" x14ac:dyDescent="0.3">
      <c r="A363" s="263" t="s">
        <v>173</v>
      </c>
      <c r="B363" s="824" t="str">
        <f>'1A'!B979</f>
        <v>-</v>
      </c>
      <c r="C363" s="265">
        <f>'1A'!C979</f>
        <v>-0.6923524290507912</v>
      </c>
      <c r="D363" s="825">
        <f>'1A'!D979</f>
        <v>-0.7201713968622635</v>
      </c>
      <c r="E363" s="824" t="str">
        <f>'1A'!E979</f>
        <v>-</v>
      </c>
      <c r="F363" s="265">
        <f>'1A'!F979</f>
        <v>-0.37127855970718898</v>
      </c>
      <c r="G363" s="825">
        <f>'1A'!G979</f>
        <v>-0.44912956090108463</v>
      </c>
      <c r="H363" s="824">
        <f>'1A'!H979</f>
        <v>0</v>
      </c>
      <c r="I363" s="265">
        <f>'1A'!I979</f>
        <v>0</v>
      </c>
      <c r="J363" s="825">
        <f>'1A'!J979</f>
        <v>0</v>
      </c>
      <c r="K363" s="824">
        <f>'1A'!K979</f>
        <v>0</v>
      </c>
      <c r="L363" s="265">
        <f>'1A'!L979</f>
        <v>0</v>
      </c>
      <c r="M363" s="825">
        <f>'1A'!M979</f>
        <v>0</v>
      </c>
      <c r="N363" s="629" t="str">
        <f>'1A'!N979 &amp; ""</f>
        <v/>
      </c>
      <c r="O363" s="622" t="s">
        <v>960</v>
      </c>
    </row>
    <row r="364" spans="1:15" ht="26" x14ac:dyDescent="0.3">
      <c r="A364" s="598" t="s">
        <v>840</v>
      </c>
      <c r="B364" s="250">
        <f>'1A'!B980</f>
        <v>0.19178082191780799</v>
      </c>
      <c r="C364" s="251">
        <f>'1A'!C980</f>
        <v>0.26873385012919898</v>
      </c>
      <c r="D364" s="252">
        <f>'1A'!D980</f>
        <v>0.28064516129032302</v>
      </c>
      <c r="E364" s="250">
        <f>'1A'!E980</f>
        <v>0.19178082191780799</v>
      </c>
      <c r="F364" s="251">
        <f>'1A'!F980</f>
        <v>0.15909090909090901</v>
      </c>
      <c r="G364" s="252">
        <f>'1A'!G980</f>
        <v>0.18112244897959201</v>
      </c>
      <c r="H364" s="250">
        <f>'1A'!H980</f>
        <v>0</v>
      </c>
      <c r="I364" s="251">
        <f>'1A'!I980</f>
        <v>0</v>
      </c>
      <c r="J364" s="252">
        <f>'1A'!J980</f>
        <v>0</v>
      </c>
      <c r="K364" s="250">
        <f>'1A'!K980</f>
        <v>0</v>
      </c>
      <c r="L364" s="251">
        <f>'1A'!L980</f>
        <v>0</v>
      </c>
      <c r="M364" s="252">
        <f>'1A'!M980</f>
        <v>0</v>
      </c>
      <c r="N364" s="790" t="str">
        <f>'1A'!N980 &amp; ""</f>
        <v/>
      </c>
      <c r="O364" s="622" t="s">
        <v>960</v>
      </c>
    </row>
    <row r="365" spans="1:15" x14ac:dyDescent="0.3">
      <c r="A365" s="216">
        <v>6</v>
      </c>
      <c r="B365" s="250">
        <f>'1A'!B981</f>
        <v>2.7397260273972601E-2</v>
      </c>
      <c r="C365" s="251">
        <f>'1A'!C981</f>
        <v>0.21963824289405701</v>
      </c>
      <c r="D365" s="252">
        <f>'1A'!D981</f>
        <v>0.24301075268817199</v>
      </c>
      <c r="E365" s="250">
        <f>'1A'!E981</f>
        <v>2.7397260273972601E-2</v>
      </c>
      <c r="F365" s="251">
        <f>'1A'!F981</f>
        <v>0.142045454545455</v>
      </c>
      <c r="G365" s="252">
        <f>'1A'!G981</f>
        <v>0.19387755102040799</v>
      </c>
      <c r="H365" s="250">
        <f>'1A'!H981</f>
        <v>0</v>
      </c>
      <c r="I365" s="251">
        <f>'1A'!I981</f>
        <v>0</v>
      </c>
      <c r="J365" s="252">
        <f>'1A'!J981</f>
        <v>0</v>
      </c>
      <c r="K365" s="250">
        <f>'1A'!K981</f>
        <v>0</v>
      </c>
      <c r="L365" s="251">
        <f>'1A'!L981</f>
        <v>0</v>
      </c>
      <c r="M365" s="252">
        <f>'1A'!M981</f>
        <v>0</v>
      </c>
      <c r="N365" s="789" t="str">
        <f>'1A'!N981 &amp; ""</f>
        <v/>
      </c>
      <c r="O365" s="622" t="s">
        <v>960</v>
      </c>
    </row>
    <row r="366" spans="1:15" x14ac:dyDescent="0.3">
      <c r="A366" s="216">
        <v>5</v>
      </c>
      <c r="B366" s="250">
        <f>'1A'!B982</f>
        <v>0.24657534246575299</v>
      </c>
      <c r="C366" s="251">
        <f>'1A'!C982</f>
        <v>0.19121447028423799</v>
      </c>
      <c r="D366" s="252">
        <f>'1A'!D982</f>
        <v>0.19784946236559101</v>
      </c>
      <c r="E366" s="250">
        <f>'1A'!E982</f>
        <v>0.24657534246575299</v>
      </c>
      <c r="F366" s="251">
        <f>'1A'!F982</f>
        <v>0.204545454545455</v>
      </c>
      <c r="G366" s="252">
        <f>'1A'!G982</f>
        <v>0.20153061224489799</v>
      </c>
      <c r="H366" s="250">
        <f>'1A'!H982</f>
        <v>0</v>
      </c>
      <c r="I366" s="251">
        <f>'1A'!I982</f>
        <v>0</v>
      </c>
      <c r="J366" s="252">
        <f>'1A'!J982</f>
        <v>0</v>
      </c>
      <c r="K366" s="250">
        <f>'1A'!K982</f>
        <v>0</v>
      </c>
      <c r="L366" s="251">
        <f>'1A'!L982</f>
        <v>0</v>
      </c>
      <c r="M366" s="252">
        <f>'1A'!M982</f>
        <v>0</v>
      </c>
      <c r="N366" s="789" t="str">
        <f>'1A'!N982 &amp; ""</f>
        <v/>
      </c>
      <c r="O366" s="622" t="s">
        <v>960</v>
      </c>
    </row>
    <row r="367" spans="1:15" x14ac:dyDescent="0.3">
      <c r="A367" s="216" t="s">
        <v>838</v>
      </c>
      <c r="B367" s="250">
        <f>'1A'!B983</f>
        <v>0.219178082191781</v>
      </c>
      <c r="C367" s="251">
        <f>'1A'!C983</f>
        <v>0.13436692506459899</v>
      </c>
      <c r="D367" s="252">
        <f>'1A'!D983</f>
        <v>0.140860215053763</v>
      </c>
      <c r="E367" s="250">
        <f>'1A'!E983</f>
        <v>0.219178082191781</v>
      </c>
      <c r="F367" s="251">
        <f>'1A'!F983</f>
        <v>0.1875</v>
      </c>
      <c r="G367" s="252">
        <f>'1A'!G983</f>
        <v>0.206632653061224</v>
      </c>
      <c r="H367" s="250">
        <f>'1A'!H983</f>
        <v>0</v>
      </c>
      <c r="I367" s="251">
        <f>'1A'!I983</f>
        <v>0</v>
      </c>
      <c r="J367" s="252">
        <f>'1A'!J983</f>
        <v>0</v>
      </c>
      <c r="K367" s="250">
        <f>'1A'!K983</f>
        <v>0</v>
      </c>
      <c r="L367" s="251">
        <f>'1A'!L983</f>
        <v>0</v>
      </c>
      <c r="M367" s="252">
        <f>'1A'!M983</f>
        <v>0</v>
      </c>
      <c r="N367" s="789" t="str">
        <f>'1A'!N983 &amp; ""</f>
        <v/>
      </c>
      <c r="O367" s="622" t="s">
        <v>960</v>
      </c>
    </row>
    <row r="368" spans="1:15" x14ac:dyDescent="0.3">
      <c r="A368" s="216">
        <v>3</v>
      </c>
      <c r="B368" s="250">
        <f>'1A'!B984</f>
        <v>0.123287671232877</v>
      </c>
      <c r="C368" s="251">
        <f>'1A'!C984</f>
        <v>7.7519379844961198E-2</v>
      </c>
      <c r="D368" s="252">
        <f>'1A'!D984</f>
        <v>5.2688172043010802E-2</v>
      </c>
      <c r="E368" s="250">
        <f>'1A'!E984</f>
        <v>0.123287671232877</v>
      </c>
      <c r="F368" s="251">
        <f>'1A'!F984</f>
        <v>0.125</v>
      </c>
      <c r="G368" s="252">
        <f>'1A'!G984</f>
        <v>8.1632653061224497E-2</v>
      </c>
      <c r="H368" s="250">
        <f>'1A'!H984</f>
        <v>0</v>
      </c>
      <c r="I368" s="251">
        <f>'1A'!I984</f>
        <v>0</v>
      </c>
      <c r="J368" s="252">
        <f>'1A'!J984</f>
        <v>0</v>
      </c>
      <c r="K368" s="250">
        <f>'1A'!K984</f>
        <v>0</v>
      </c>
      <c r="L368" s="251">
        <f>'1A'!L984</f>
        <v>0</v>
      </c>
      <c r="M368" s="252">
        <f>'1A'!M984</f>
        <v>0</v>
      </c>
      <c r="N368" s="789" t="str">
        <f>'1A'!N984 &amp; ""</f>
        <v/>
      </c>
      <c r="O368" s="622" t="s">
        <v>960</v>
      </c>
    </row>
    <row r="369" spans="1:15" x14ac:dyDescent="0.3">
      <c r="A369" s="216">
        <v>2</v>
      </c>
      <c r="B369" s="250">
        <f>'1A'!B985</f>
        <v>5.4794520547945202E-2</v>
      </c>
      <c r="C369" s="251">
        <f>'1A'!C985</f>
        <v>5.1679586563307497E-2</v>
      </c>
      <c r="D369" s="252">
        <f>'1A'!D985</f>
        <v>3.6559139784946203E-2</v>
      </c>
      <c r="E369" s="250">
        <f>'1A'!E985</f>
        <v>5.4794520547945202E-2</v>
      </c>
      <c r="F369" s="251">
        <f>'1A'!F985</f>
        <v>7.9545454545454503E-2</v>
      </c>
      <c r="G369" s="252">
        <f>'1A'!G985</f>
        <v>5.3571428571428603E-2</v>
      </c>
      <c r="H369" s="250">
        <f>'1A'!H985</f>
        <v>0</v>
      </c>
      <c r="I369" s="251">
        <f>'1A'!I985</f>
        <v>0</v>
      </c>
      <c r="J369" s="252">
        <f>'1A'!J985</f>
        <v>0</v>
      </c>
      <c r="K369" s="250">
        <f>'1A'!K985</f>
        <v>0</v>
      </c>
      <c r="L369" s="251">
        <f>'1A'!L985</f>
        <v>0</v>
      </c>
      <c r="M369" s="252">
        <f>'1A'!M985</f>
        <v>0</v>
      </c>
      <c r="N369" s="789" t="str">
        <f>'1A'!N985 &amp; ""</f>
        <v/>
      </c>
      <c r="O369" s="622" t="s">
        <v>960</v>
      </c>
    </row>
    <row r="370" spans="1:15" x14ac:dyDescent="0.3">
      <c r="A370" s="216" t="s">
        <v>839</v>
      </c>
      <c r="B370" s="250">
        <f>'1A'!B986</f>
        <v>0.13698630136986301</v>
      </c>
      <c r="C370" s="251">
        <f>'1A'!C986</f>
        <v>5.6847545219638203E-2</v>
      </c>
      <c r="D370" s="252">
        <f>'1A'!D986</f>
        <v>4.8387096774193498E-2</v>
      </c>
      <c r="E370" s="250">
        <f>'1A'!E986</f>
        <v>0.13698630136986301</v>
      </c>
      <c r="F370" s="251">
        <f>'1A'!F986</f>
        <v>0.102272727272727</v>
      </c>
      <c r="G370" s="252">
        <f>'1A'!G986</f>
        <v>8.1632653061224497E-2</v>
      </c>
      <c r="H370" s="250">
        <f>'1A'!H986</f>
        <v>0</v>
      </c>
      <c r="I370" s="251">
        <f>'1A'!I986</f>
        <v>0</v>
      </c>
      <c r="J370" s="252">
        <f>'1A'!J986</f>
        <v>0</v>
      </c>
      <c r="K370" s="250">
        <f>'1A'!K986</f>
        <v>0</v>
      </c>
      <c r="L370" s="251">
        <f>'1A'!L986</f>
        <v>0</v>
      </c>
      <c r="M370" s="252">
        <f>'1A'!M986</f>
        <v>0</v>
      </c>
      <c r="N370" s="789" t="str">
        <f>'1A'!N986 &amp; ""</f>
        <v/>
      </c>
      <c r="O370" s="622" t="s">
        <v>960</v>
      </c>
    </row>
    <row r="371" spans="1:15" x14ac:dyDescent="0.3">
      <c r="A371" s="253" t="s">
        <v>259</v>
      </c>
      <c r="B371" s="821">
        <f>'1A'!B987</f>
        <v>73</v>
      </c>
      <c r="C371" s="822">
        <f>'1A'!C987</f>
        <v>387</v>
      </c>
      <c r="D371" s="823">
        <f>'1A'!D987</f>
        <v>930</v>
      </c>
      <c r="E371" s="821">
        <f>'1A'!E987</f>
        <v>73</v>
      </c>
      <c r="F371" s="822">
        <f>'1A'!F987</f>
        <v>176</v>
      </c>
      <c r="G371" s="823">
        <f>'1A'!G987</f>
        <v>392</v>
      </c>
      <c r="H371" s="821">
        <f>'1A'!H987</f>
        <v>0</v>
      </c>
      <c r="I371" s="822">
        <f>'1A'!I987</f>
        <v>0</v>
      </c>
      <c r="J371" s="823">
        <f>'1A'!J987</f>
        <v>0</v>
      </c>
      <c r="K371" s="821">
        <f>'1A'!K987</f>
        <v>0</v>
      </c>
      <c r="L371" s="822">
        <f>'1A'!L987</f>
        <v>0</v>
      </c>
      <c r="M371" s="823">
        <f>'1A'!M987</f>
        <v>0</v>
      </c>
      <c r="N371" s="789" t="str">
        <f>'1A'!N987 &amp; ""</f>
        <v/>
      </c>
      <c r="O371" s="622" t="s">
        <v>960</v>
      </c>
    </row>
    <row r="372" spans="1:15" x14ac:dyDescent="0.3">
      <c r="A372" s="216" t="s">
        <v>194</v>
      </c>
      <c r="B372" s="257">
        <f>'1A'!B988</f>
        <v>4.2328767123287703</v>
      </c>
      <c r="C372" s="258">
        <f>'1A'!C988</f>
        <v>5.0852713178294602</v>
      </c>
      <c r="D372" s="259">
        <f>'1A'!D988</f>
        <v>5.2548387096774203</v>
      </c>
      <c r="E372" s="257">
        <f>'1A'!E988</f>
        <v>4.2328767123287703</v>
      </c>
      <c r="F372" s="258">
        <f>'1A'!F988</f>
        <v>4.375</v>
      </c>
      <c r="G372" s="259">
        <f>'1A'!G988</f>
        <v>4.6989795918367401</v>
      </c>
      <c r="H372" s="257">
        <f>'1A'!H988</f>
        <v>0</v>
      </c>
      <c r="I372" s="258">
        <f>'1A'!I988</f>
        <v>0</v>
      </c>
      <c r="J372" s="259">
        <f>'1A'!J988</f>
        <v>0</v>
      </c>
      <c r="K372" s="257">
        <f>'1A'!K988</f>
        <v>0</v>
      </c>
      <c r="L372" s="258">
        <f>'1A'!L988</f>
        <v>0</v>
      </c>
      <c r="M372" s="259">
        <f>'1A'!M988</f>
        <v>0</v>
      </c>
      <c r="N372" s="789" t="str">
        <f>'1A'!N988 &amp; ""</f>
        <v/>
      </c>
      <c r="O372" s="622" t="s">
        <v>960</v>
      </c>
    </row>
    <row r="373" spans="1:15" x14ac:dyDescent="0.3">
      <c r="A373" s="216" t="s">
        <v>174</v>
      </c>
      <c r="B373" s="257">
        <f>'1A'!B989</f>
        <v>1.9113734731949901</v>
      </c>
      <c r="C373" s="258">
        <f>'1A'!C989</f>
        <v>1.7647865658733699</v>
      </c>
      <c r="D373" s="259">
        <f>'1A'!D989</f>
        <v>1.66085924103203</v>
      </c>
      <c r="E373" s="257">
        <f>'1A'!E989</f>
        <v>1.9113734731949901</v>
      </c>
      <c r="F373" s="258">
        <f>'1A'!F989</f>
        <v>1.8566482857942801</v>
      </c>
      <c r="G373" s="259">
        <f>'1A'!G989</f>
        <v>1.77686150494815</v>
      </c>
      <c r="H373" s="257">
        <f>'1A'!H989</f>
        <v>0</v>
      </c>
      <c r="I373" s="258">
        <f>'1A'!I989</f>
        <v>0</v>
      </c>
      <c r="J373" s="259">
        <f>'1A'!J989</f>
        <v>0</v>
      </c>
      <c r="K373" s="257">
        <f>'1A'!K989</f>
        <v>0</v>
      </c>
      <c r="L373" s="258">
        <f>'1A'!L989</f>
        <v>0</v>
      </c>
      <c r="M373" s="259">
        <f>'1A'!M989</f>
        <v>0</v>
      </c>
      <c r="N373" s="789" t="str">
        <f>'1A'!N989 &amp; ""</f>
        <v/>
      </c>
      <c r="O373" s="622" t="s">
        <v>960</v>
      </c>
    </row>
    <row r="374" spans="1:15" x14ac:dyDescent="0.3">
      <c r="A374" s="216" t="s">
        <v>260</v>
      </c>
      <c r="B374" s="250" t="str">
        <f>'1A'!B990</f>
        <v>-</v>
      </c>
      <c r="C374" s="251" t="str">
        <f>'1A'!C990</f>
        <v>***</v>
      </c>
      <c r="D374" s="252" t="str">
        <f>'1A'!D990</f>
        <v>***</v>
      </c>
      <c r="E374" s="250" t="str">
        <f>'1A'!E990</f>
        <v>-</v>
      </c>
      <c r="F374" s="251" t="str">
        <f>'1A'!F990</f>
        <v xml:space="preserve"> </v>
      </c>
      <c r="G374" s="252" t="str">
        <f>'1A'!G990</f>
        <v>*</v>
      </c>
      <c r="H374" s="250">
        <f>'1A'!H990</f>
        <v>0</v>
      </c>
      <c r="I374" s="251">
        <f>'1A'!I990</f>
        <v>0</v>
      </c>
      <c r="J374" s="252">
        <f>'1A'!J990</f>
        <v>0</v>
      </c>
      <c r="K374" s="250">
        <f>'1A'!K990</f>
        <v>0</v>
      </c>
      <c r="L374" s="251">
        <f>'1A'!L990</f>
        <v>0</v>
      </c>
      <c r="M374" s="252">
        <f>'1A'!M990</f>
        <v>0</v>
      </c>
      <c r="N374" s="789" t="str">
        <f>'1A'!N990 &amp; ""</f>
        <v/>
      </c>
      <c r="O374" s="622" t="s">
        <v>960</v>
      </c>
    </row>
    <row r="375" spans="1:15" x14ac:dyDescent="0.3">
      <c r="A375" s="263" t="s">
        <v>173</v>
      </c>
      <c r="B375" s="824" t="str">
        <f>'1A'!B991</f>
        <v>-</v>
      </c>
      <c r="C375" s="265">
        <f>'1A'!C991</f>
        <v>-0.48300152663438423</v>
      </c>
      <c r="D375" s="825">
        <f>'1A'!D991</f>
        <v>-0.61532125787710945</v>
      </c>
      <c r="E375" s="824" t="str">
        <f>'1A'!E991</f>
        <v>-</v>
      </c>
      <c r="F375" s="265">
        <f>'1A'!F991</f>
        <v>-7.654830953102619E-2</v>
      </c>
      <c r="G375" s="825">
        <f>'1A'!G991</f>
        <v>-0.26231806936555307</v>
      </c>
      <c r="H375" s="824">
        <f>'1A'!H991</f>
        <v>0</v>
      </c>
      <c r="I375" s="265">
        <f>'1A'!I991</f>
        <v>0</v>
      </c>
      <c r="J375" s="825">
        <f>'1A'!J991</f>
        <v>0</v>
      </c>
      <c r="K375" s="824">
        <f>'1A'!K991</f>
        <v>0</v>
      </c>
      <c r="L375" s="265">
        <f>'1A'!L991</f>
        <v>0</v>
      </c>
      <c r="M375" s="825">
        <f>'1A'!M991</f>
        <v>0</v>
      </c>
      <c r="N375" s="629" t="str">
        <f>'1A'!N991 &amp; ""</f>
        <v/>
      </c>
      <c r="O375" s="622" t="s">
        <v>960</v>
      </c>
    </row>
    <row r="376" spans="1:15" ht="26" x14ac:dyDescent="0.3">
      <c r="A376" s="598" t="s">
        <v>841</v>
      </c>
      <c r="B376" s="250">
        <f>'1A'!B992</f>
        <v>0.108108108108108</v>
      </c>
      <c r="C376" s="251">
        <f>'1A'!C992</f>
        <v>0.18181818181818199</v>
      </c>
      <c r="D376" s="252">
        <f>'1A'!D992</f>
        <v>0.20064724919093899</v>
      </c>
      <c r="E376" s="250">
        <f>'1A'!E992</f>
        <v>0.108108108108108</v>
      </c>
      <c r="F376" s="251">
        <f>'1A'!F992</f>
        <v>0.125</v>
      </c>
      <c r="G376" s="252">
        <f>'1A'!G992</f>
        <v>0.138107416879795</v>
      </c>
      <c r="H376" s="250">
        <f>'1A'!H992</f>
        <v>0</v>
      </c>
      <c r="I376" s="251">
        <f>'1A'!I992</f>
        <v>0</v>
      </c>
      <c r="J376" s="252">
        <f>'1A'!J992</f>
        <v>0</v>
      </c>
      <c r="K376" s="250">
        <f>'1A'!K992</f>
        <v>0</v>
      </c>
      <c r="L376" s="251">
        <f>'1A'!L992</f>
        <v>0</v>
      </c>
      <c r="M376" s="252">
        <f>'1A'!M992</f>
        <v>0</v>
      </c>
      <c r="N376" s="790" t="str">
        <f>'1A'!N992 &amp; ""</f>
        <v/>
      </c>
      <c r="O376" s="622" t="s">
        <v>960</v>
      </c>
    </row>
    <row r="377" spans="1:15" x14ac:dyDescent="0.3">
      <c r="A377" s="216">
        <v>6</v>
      </c>
      <c r="B377" s="250">
        <f>'1A'!B993</f>
        <v>0.135135135135135</v>
      </c>
      <c r="C377" s="251">
        <f>'1A'!C993</f>
        <v>0.246753246753247</v>
      </c>
      <c r="D377" s="252">
        <f>'1A'!D993</f>
        <v>0.22977346278317101</v>
      </c>
      <c r="E377" s="250">
        <f>'1A'!E993</f>
        <v>0.135135135135135</v>
      </c>
      <c r="F377" s="251">
        <f>'1A'!F993</f>
        <v>0.1875</v>
      </c>
      <c r="G377" s="252">
        <f>'1A'!G993</f>
        <v>0.15601023017902799</v>
      </c>
      <c r="H377" s="250">
        <f>'1A'!H993</f>
        <v>0</v>
      </c>
      <c r="I377" s="251">
        <f>'1A'!I993</f>
        <v>0</v>
      </c>
      <c r="J377" s="252">
        <f>'1A'!J993</f>
        <v>0</v>
      </c>
      <c r="K377" s="250">
        <f>'1A'!K993</f>
        <v>0</v>
      </c>
      <c r="L377" s="251">
        <f>'1A'!L993</f>
        <v>0</v>
      </c>
      <c r="M377" s="252">
        <f>'1A'!M993</f>
        <v>0</v>
      </c>
      <c r="N377" s="789" t="str">
        <f>'1A'!N993 &amp; ""</f>
        <v/>
      </c>
      <c r="O377" s="622" t="s">
        <v>960</v>
      </c>
    </row>
    <row r="378" spans="1:15" x14ac:dyDescent="0.3">
      <c r="A378" s="216">
        <v>5</v>
      </c>
      <c r="B378" s="250">
        <f>'1A'!B994</f>
        <v>0.22972972972972999</v>
      </c>
      <c r="C378" s="251">
        <f>'1A'!C994</f>
        <v>0.18961038961039001</v>
      </c>
      <c r="D378" s="252">
        <f>'1A'!D994</f>
        <v>0.187702265372168</v>
      </c>
      <c r="E378" s="250">
        <f>'1A'!E994</f>
        <v>0.22972972972972999</v>
      </c>
      <c r="F378" s="251">
        <f>'1A'!F994</f>
        <v>0.22727272727272699</v>
      </c>
      <c r="G378" s="252">
        <f>'1A'!G994</f>
        <v>0.20460358056266001</v>
      </c>
      <c r="H378" s="250">
        <f>'1A'!H994</f>
        <v>0</v>
      </c>
      <c r="I378" s="251">
        <f>'1A'!I994</f>
        <v>0</v>
      </c>
      <c r="J378" s="252">
        <f>'1A'!J994</f>
        <v>0</v>
      </c>
      <c r="K378" s="250">
        <f>'1A'!K994</f>
        <v>0</v>
      </c>
      <c r="L378" s="251">
        <f>'1A'!L994</f>
        <v>0</v>
      </c>
      <c r="M378" s="252">
        <f>'1A'!M994</f>
        <v>0</v>
      </c>
      <c r="N378" s="789" t="str">
        <f>'1A'!N994 &amp; ""</f>
        <v/>
      </c>
      <c r="O378" s="622" t="s">
        <v>960</v>
      </c>
    </row>
    <row r="379" spans="1:15" x14ac:dyDescent="0.3">
      <c r="A379" s="216" t="s">
        <v>838</v>
      </c>
      <c r="B379" s="250">
        <f>'1A'!B995</f>
        <v>0.14864864864864899</v>
      </c>
      <c r="C379" s="251">
        <f>'1A'!C995</f>
        <v>0.163636363636364</v>
      </c>
      <c r="D379" s="252">
        <f>'1A'!D995</f>
        <v>0.20388349514563101</v>
      </c>
      <c r="E379" s="250">
        <f>'1A'!E995</f>
        <v>0.14864864864864899</v>
      </c>
      <c r="F379" s="251">
        <f>'1A'!F995</f>
        <v>0.13636363636363599</v>
      </c>
      <c r="G379" s="252">
        <f>'1A'!G995</f>
        <v>0.23017902813299199</v>
      </c>
      <c r="H379" s="250">
        <f>'1A'!H995</f>
        <v>0</v>
      </c>
      <c r="I379" s="251">
        <f>'1A'!I995</f>
        <v>0</v>
      </c>
      <c r="J379" s="252">
        <f>'1A'!J995</f>
        <v>0</v>
      </c>
      <c r="K379" s="250">
        <f>'1A'!K995</f>
        <v>0</v>
      </c>
      <c r="L379" s="251">
        <f>'1A'!L995</f>
        <v>0</v>
      </c>
      <c r="M379" s="252">
        <f>'1A'!M995</f>
        <v>0</v>
      </c>
      <c r="N379" s="789" t="str">
        <f>'1A'!N995 &amp; ""</f>
        <v/>
      </c>
      <c r="O379" s="622" t="s">
        <v>960</v>
      </c>
    </row>
    <row r="380" spans="1:15" x14ac:dyDescent="0.3">
      <c r="A380" s="216">
        <v>3</v>
      </c>
      <c r="B380" s="250">
        <f>'1A'!B996</f>
        <v>0.135135135135135</v>
      </c>
      <c r="C380" s="251">
        <f>'1A'!C996</f>
        <v>8.5714285714285701E-2</v>
      </c>
      <c r="D380" s="252">
        <f>'1A'!D996</f>
        <v>6.6882416396979505E-2</v>
      </c>
      <c r="E380" s="250">
        <f>'1A'!E996</f>
        <v>0.135135135135135</v>
      </c>
      <c r="F380" s="251">
        <f>'1A'!F996</f>
        <v>0.107954545454545</v>
      </c>
      <c r="G380" s="252">
        <f>'1A'!G996</f>
        <v>8.4398976982097196E-2</v>
      </c>
      <c r="H380" s="250">
        <f>'1A'!H996</f>
        <v>0</v>
      </c>
      <c r="I380" s="251">
        <f>'1A'!I996</f>
        <v>0</v>
      </c>
      <c r="J380" s="252">
        <f>'1A'!J996</f>
        <v>0</v>
      </c>
      <c r="K380" s="250">
        <f>'1A'!K996</f>
        <v>0</v>
      </c>
      <c r="L380" s="251">
        <f>'1A'!L996</f>
        <v>0</v>
      </c>
      <c r="M380" s="252">
        <f>'1A'!M996</f>
        <v>0</v>
      </c>
      <c r="N380" s="789" t="str">
        <f>'1A'!N996 &amp; ""</f>
        <v/>
      </c>
      <c r="O380" s="622" t="s">
        <v>960</v>
      </c>
    </row>
    <row r="381" spans="1:15" x14ac:dyDescent="0.3">
      <c r="A381" s="216">
        <v>2</v>
      </c>
      <c r="B381" s="250">
        <f>'1A'!B997</f>
        <v>0.108108108108108</v>
      </c>
      <c r="C381" s="251">
        <f>'1A'!C997</f>
        <v>6.7532467532467499E-2</v>
      </c>
      <c r="D381" s="252">
        <f>'1A'!D997</f>
        <v>5.2858683926645098E-2</v>
      </c>
      <c r="E381" s="250">
        <f>'1A'!E997</f>
        <v>0.108108108108108</v>
      </c>
      <c r="F381" s="251">
        <f>'1A'!F997</f>
        <v>0.11363636363636399</v>
      </c>
      <c r="G381" s="252">
        <f>'1A'!G997</f>
        <v>8.9514066496163697E-2</v>
      </c>
      <c r="H381" s="250">
        <f>'1A'!H997</f>
        <v>0</v>
      </c>
      <c r="I381" s="251">
        <f>'1A'!I997</f>
        <v>0</v>
      </c>
      <c r="J381" s="252">
        <f>'1A'!J997</f>
        <v>0</v>
      </c>
      <c r="K381" s="250">
        <f>'1A'!K997</f>
        <v>0</v>
      </c>
      <c r="L381" s="251">
        <f>'1A'!L997</f>
        <v>0</v>
      </c>
      <c r="M381" s="252">
        <f>'1A'!M997</f>
        <v>0</v>
      </c>
      <c r="N381" s="789" t="str">
        <f>'1A'!N997 &amp; ""</f>
        <v/>
      </c>
      <c r="O381" s="622" t="s">
        <v>960</v>
      </c>
    </row>
    <row r="382" spans="1:15" x14ac:dyDescent="0.3">
      <c r="A382" s="216" t="s">
        <v>839</v>
      </c>
      <c r="B382" s="250">
        <f>'1A'!B998</f>
        <v>0.135135135135135</v>
      </c>
      <c r="C382" s="251">
        <f>'1A'!C998</f>
        <v>6.4935064935064901E-2</v>
      </c>
      <c r="D382" s="252">
        <f>'1A'!D998</f>
        <v>5.8252427184466E-2</v>
      </c>
      <c r="E382" s="250">
        <f>'1A'!E998</f>
        <v>0.135135135135135</v>
      </c>
      <c r="F382" s="251">
        <f>'1A'!F998</f>
        <v>0.102272727272727</v>
      </c>
      <c r="G382" s="252">
        <f>'1A'!G998</f>
        <v>9.7186700767263406E-2</v>
      </c>
      <c r="H382" s="250">
        <f>'1A'!H998</f>
        <v>0</v>
      </c>
      <c r="I382" s="251">
        <f>'1A'!I998</f>
        <v>0</v>
      </c>
      <c r="J382" s="252">
        <f>'1A'!J998</f>
        <v>0</v>
      </c>
      <c r="K382" s="250">
        <f>'1A'!K998</f>
        <v>0</v>
      </c>
      <c r="L382" s="251">
        <f>'1A'!L998</f>
        <v>0</v>
      </c>
      <c r="M382" s="252">
        <f>'1A'!M998</f>
        <v>0</v>
      </c>
      <c r="N382" s="789" t="str">
        <f>'1A'!N998 &amp; ""</f>
        <v/>
      </c>
      <c r="O382" s="622" t="s">
        <v>960</v>
      </c>
    </row>
    <row r="383" spans="1:15" x14ac:dyDescent="0.3">
      <c r="A383" s="253" t="s">
        <v>259</v>
      </c>
      <c r="B383" s="821">
        <f>'1A'!B999</f>
        <v>74</v>
      </c>
      <c r="C383" s="822">
        <f>'1A'!C999</f>
        <v>385</v>
      </c>
      <c r="D383" s="823">
        <f>'1A'!D999</f>
        <v>927</v>
      </c>
      <c r="E383" s="821">
        <f>'1A'!E999</f>
        <v>74</v>
      </c>
      <c r="F383" s="822">
        <f>'1A'!F999</f>
        <v>176</v>
      </c>
      <c r="G383" s="823">
        <f>'1A'!G999</f>
        <v>391</v>
      </c>
      <c r="H383" s="821">
        <f>'1A'!H999</f>
        <v>0</v>
      </c>
      <c r="I383" s="822">
        <f>'1A'!I999</f>
        <v>0</v>
      </c>
      <c r="J383" s="823">
        <f>'1A'!J999</f>
        <v>0</v>
      </c>
      <c r="K383" s="821">
        <f>'1A'!K999</f>
        <v>0</v>
      </c>
      <c r="L383" s="822">
        <f>'1A'!L999</f>
        <v>0</v>
      </c>
      <c r="M383" s="823">
        <f>'1A'!M999</f>
        <v>0</v>
      </c>
      <c r="N383" s="789" t="str">
        <f>'1A'!N999 &amp; ""</f>
        <v/>
      </c>
      <c r="O383" s="622" t="s">
        <v>960</v>
      </c>
    </row>
    <row r="384" spans="1:15" x14ac:dyDescent="0.3">
      <c r="A384" s="216" t="s">
        <v>194</v>
      </c>
      <c r="B384" s="257">
        <f>'1A'!B1000</f>
        <v>4.0675675675675702</v>
      </c>
      <c r="C384" s="258">
        <f>'1A'!C1000</f>
        <v>4.81298701298702</v>
      </c>
      <c r="D384" s="259">
        <f>'1A'!D1000</f>
        <v>4.90183387270765</v>
      </c>
      <c r="E384" s="257">
        <f>'1A'!E1000</f>
        <v>4.0675675675675702</v>
      </c>
      <c r="F384" s="258">
        <f>'1A'!F1000</f>
        <v>4.3352272727272698</v>
      </c>
      <c r="G384" s="259">
        <f>'1A'!G1000</f>
        <v>4.3759590792838896</v>
      </c>
      <c r="H384" s="257">
        <f>'1A'!H1000</f>
        <v>0</v>
      </c>
      <c r="I384" s="258">
        <f>'1A'!I1000</f>
        <v>0</v>
      </c>
      <c r="J384" s="259">
        <f>'1A'!J1000</f>
        <v>0</v>
      </c>
      <c r="K384" s="257">
        <f>'1A'!K1000</f>
        <v>0</v>
      </c>
      <c r="L384" s="258">
        <f>'1A'!L1000</f>
        <v>0</v>
      </c>
      <c r="M384" s="259">
        <f>'1A'!M1000</f>
        <v>0</v>
      </c>
      <c r="N384" s="789" t="str">
        <f>'1A'!N1000 &amp; ""</f>
        <v/>
      </c>
      <c r="O384" s="622" t="s">
        <v>960</v>
      </c>
    </row>
    <row r="385" spans="1:15" x14ac:dyDescent="0.3">
      <c r="A385" s="216" t="s">
        <v>174</v>
      </c>
      <c r="B385" s="257">
        <f>'1A'!B1001</f>
        <v>1.88963344333408</v>
      </c>
      <c r="C385" s="258">
        <f>'1A'!C1001</f>
        <v>1.7607815683956201</v>
      </c>
      <c r="D385" s="259">
        <f>'1A'!D1001</f>
        <v>1.70441773923628</v>
      </c>
      <c r="E385" s="257">
        <f>'1A'!E1001</f>
        <v>1.88963344333408</v>
      </c>
      <c r="F385" s="258">
        <f>'1A'!F1001</f>
        <v>1.86887527812714</v>
      </c>
      <c r="G385" s="259">
        <f>'1A'!G1001</f>
        <v>1.80436366746702</v>
      </c>
      <c r="H385" s="257">
        <f>'1A'!H1001</f>
        <v>0</v>
      </c>
      <c r="I385" s="258">
        <f>'1A'!I1001</f>
        <v>0</v>
      </c>
      <c r="J385" s="259">
        <f>'1A'!J1001</f>
        <v>0</v>
      </c>
      <c r="K385" s="257">
        <f>'1A'!K1001</f>
        <v>0</v>
      </c>
      <c r="L385" s="258">
        <f>'1A'!L1001</f>
        <v>0</v>
      </c>
      <c r="M385" s="259">
        <f>'1A'!M1001</f>
        <v>0</v>
      </c>
      <c r="N385" s="789" t="str">
        <f>'1A'!N1001 &amp; ""</f>
        <v/>
      </c>
      <c r="O385" s="622" t="s">
        <v>960</v>
      </c>
    </row>
    <row r="386" spans="1:15" x14ac:dyDescent="0.3">
      <c r="A386" s="216" t="s">
        <v>260</v>
      </c>
      <c r="B386" s="250" t="str">
        <f>'1A'!B1002</f>
        <v>-</v>
      </c>
      <c r="C386" s="251" t="str">
        <f>'1A'!C1002</f>
        <v>**</v>
      </c>
      <c r="D386" s="252" t="str">
        <f>'1A'!D1002</f>
        <v>***</v>
      </c>
      <c r="E386" s="250" t="str">
        <f>'1A'!E1002</f>
        <v>-</v>
      </c>
      <c r="F386" s="251" t="str">
        <f>'1A'!F1002</f>
        <v xml:space="preserve"> </v>
      </c>
      <c r="G386" s="252" t="str">
        <f>'1A'!G1002</f>
        <v xml:space="preserve"> </v>
      </c>
      <c r="H386" s="250">
        <f>'1A'!H1002</f>
        <v>0</v>
      </c>
      <c r="I386" s="251">
        <f>'1A'!I1002</f>
        <v>0</v>
      </c>
      <c r="J386" s="252">
        <f>'1A'!J1002</f>
        <v>0</v>
      </c>
      <c r="K386" s="250">
        <f>'1A'!K1002</f>
        <v>0</v>
      </c>
      <c r="L386" s="251">
        <f>'1A'!L1002</f>
        <v>0</v>
      </c>
      <c r="M386" s="252">
        <f>'1A'!M1002</f>
        <v>0</v>
      </c>
      <c r="N386" s="789" t="str">
        <f>'1A'!N1002 &amp; ""</f>
        <v/>
      </c>
      <c r="O386" s="622" t="s">
        <v>960</v>
      </c>
    </row>
    <row r="387" spans="1:15" x14ac:dyDescent="0.3">
      <c r="A387" s="263" t="s">
        <v>173</v>
      </c>
      <c r="B387" s="824" t="str">
        <f>'1A'!B1003</f>
        <v>-</v>
      </c>
      <c r="C387" s="265">
        <f>'1A'!C1003</f>
        <v>-0.42334577939650819</v>
      </c>
      <c r="D387" s="825">
        <f>'1A'!D1003</f>
        <v>-0.48947290674990279</v>
      </c>
      <c r="E387" s="824" t="str">
        <f>'1A'!E1003</f>
        <v>-</v>
      </c>
      <c r="F387" s="265">
        <f>'1A'!F1003</f>
        <v>-0.14321967243738704</v>
      </c>
      <c r="G387" s="825">
        <f>'1A'!G1003</f>
        <v>-0.17091427702556317</v>
      </c>
      <c r="H387" s="824">
        <f>'1A'!H1003</f>
        <v>0</v>
      </c>
      <c r="I387" s="265">
        <f>'1A'!I1003</f>
        <v>0</v>
      </c>
      <c r="J387" s="825">
        <f>'1A'!J1003</f>
        <v>0</v>
      </c>
      <c r="K387" s="824">
        <f>'1A'!K1003</f>
        <v>0</v>
      </c>
      <c r="L387" s="265">
        <f>'1A'!L1003</f>
        <v>0</v>
      </c>
      <c r="M387" s="825">
        <f>'1A'!M1003</f>
        <v>0</v>
      </c>
      <c r="N387" s="629" t="str">
        <f>'1A'!N1003 &amp; ""</f>
        <v/>
      </c>
      <c r="O387" s="622" t="s">
        <v>960</v>
      </c>
    </row>
    <row r="388" spans="1:15" ht="26" x14ac:dyDescent="0.3">
      <c r="A388" s="598" t="s">
        <v>842</v>
      </c>
      <c r="B388" s="250">
        <f>'1A'!B1004</f>
        <v>1.3698630136986301E-2</v>
      </c>
      <c r="C388" s="251">
        <f>'1A'!C1004</f>
        <v>5.7291666666666699E-2</v>
      </c>
      <c r="D388" s="252">
        <f>'1A'!D1004</f>
        <v>5.8695652173913003E-2</v>
      </c>
      <c r="E388" s="250">
        <f>'1A'!E1004</f>
        <v>1.3698630136986301E-2</v>
      </c>
      <c r="F388" s="251">
        <f>'1A'!F1004</f>
        <v>2.3121387283237E-2</v>
      </c>
      <c r="G388" s="252">
        <f>'1A'!G1004</f>
        <v>2.34375E-2</v>
      </c>
      <c r="H388" s="250">
        <f>'1A'!H1004</f>
        <v>0</v>
      </c>
      <c r="I388" s="251">
        <f>'1A'!I1004</f>
        <v>0</v>
      </c>
      <c r="J388" s="252">
        <f>'1A'!J1004</f>
        <v>0</v>
      </c>
      <c r="K388" s="250">
        <f>'1A'!K1004</f>
        <v>0</v>
      </c>
      <c r="L388" s="251">
        <f>'1A'!L1004</f>
        <v>0</v>
      </c>
      <c r="M388" s="252">
        <f>'1A'!M1004</f>
        <v>0</v>
      </c>
      <c r="N388" s="790" t="str">
        <f>'1A'!N1004 &amp; ""</f>
        <v/>
      </c>
      <c r="O388" s="622" t="s">
        <v>960</v>
      </c>
    </row>
    <row r="389" spans="1:15" x14ac:dyDescent="0.3">
      <c r="A389" s="216">
        <v>6</v>
      </c>
      <c r="B389" s="250">
        <f>'1A'!B1005</f>
        <v>1.3698630136986301E-2</v>
      </c>
      <c r="C389" s="251">
        <f>'1A'!C1005</f>
        <v>6.5104166666666699E-2</v>
      </c>
      <c r="D389" s="252">
        <f>'1A'!D1005</f>
        <v>7.8260869565217397E-2</v>
      </c>
      <c r="E389" s="250">
        <f>'1A'!E1005</f>
        <v>1.3698630136986301E-2</v>
      </c>
      <c r="F389" s="251">
        <f>'1A'!F1005</f>
        <v>5.2023121387283197E-2</v>
      </c>
      <c r="G389" s="252">
        <f>'1A'!G1005</f>
        <v>6.25E-2</v>
      </c>
      <c r="H389" s="250">
        <f>'1A'!H1005</f>
        <v>0</v>
      </c>
      <c r="I389" s="251">
        <f>'1A'!I1005</f>
        <v>0</v>
      </c>
      <c r="J389" s="252">
        <f>'1A'!J1005</f>
        <v>0</v>
      </c>
      <c r="K389" s="250">
        <f>'1A'!K1005</f>
        <v>0</v>
      </c>
      <c r="L389" s="251">
        <f>'1A'!L1005</f>
        <v>0</v>
      </c>
      <c r="M389" s="252">
        <f>'1A'!M1005</f>
        <v>0</v>
      </c>
      <c r="N389" s="789" t="str">
        <f>'1A'!N1005 &amp; ""</f>
        <v/>
      </c>
      <c r="O389" s="622" t="s">
        <v>960</v>
      </c>
    </row>
    <row r="390" spans="1:15" x14ac:dyDescent="0.3">
      <c r="A390" s="216">
        <v>5</v>
      </c>
      <c r="B390" s="250">
        <f>'1A'!B1006</f>
        <v>8.2191780821917804E-2</v>
      </c>
      <c r="C390" s="251">
        <f>'1A'!C1006</f>
        <v>8.59375E-2</v>
      </c>
      <c r="D390" s="252">
        <f>'1A'!D1006</f>
        <v>0.11304347826087</v>
      </c>
      <c r="E390" s="250">
        <f>'1A'!E1006</f>
        <v>8.2191780821917804E-2</v>
      </c>
      <c r="F390" s="251">
        <f>'1A'!F1006</f>
        <v>6.3583815028901702E-2</v>
      </c>
      <c r="G390" s="252">
        <f>'1A'!G1006</f>
        <v>7.2916666666666699E-2</v>
      </c>
      <c r="H390" s="250">
        <f>'1A'!H1006</f>
        <v>0</v>
      </c>
      <c r="I390" s="251">
        <f>'1A'!I1006</f>
        <v>0</v>
      </c>
      <c r="J390" s="252">
        <f>'1A'!J1006</f>
        <v>0</v>
      </c>
      <c r="K390" s="250">
        <f>'1A'!K1006</f>
        <v>0</v>
      </c>
      <c r="L390" s="251">
        <f>'1A'!L1006</f>
        <v>0</v>
      </c>
      <c r="M390" s="252">
        <f>'1A'!M1006</f>
        <v>0</v>
      </c>
      <c r="N390" s="789" t="str">
        <f>'1A'!N1006 &amp; ""</f>
        <v/>
      </c>
      <c r="O390" s="622" t="s">
        <v>960</v>
      </c>
    </row>
    <row r="391" spans="1:15" x14ac:dyDescent="0.3">
      <c r="A391" s="216" t="s">
        <v>838</v>
      </c>
      <c r="B391" s="250">
        <f>'1A'!B1007</f>
        <v>0.13698630136986301</v>
      </c>
      <c r="C391" s="251">
        <f>'1A'!C1007</f>
        <v>0.19010416666666699</v>
      </c>
      <c r="D391" s="252">
        <f>'1A'!D1007</f>
        <v>0.23804347826087</v>
      </c>
      <c r="E391" s="250">
        <f>'1A'!E1007</f>
        <v>0.13698630136986301</v>
      </c>
      <c r="F391" s="251">
        <f>'1A'!F1007</f>
        <v>0.16184971098265899</v>
      </c>
      <c r="G391" s="252">
        <f>'1A'!G1007</f>
        <v>0.23697916666666699</v>
      </c>
      <c r="H391" s="250">
        <f>'1A'!H1007</f>
        <v>0</v>
      </c>
      <c r="I391" s="251">
        <f>'1A'!I1007</f>
        <v>0</v>
      </c>
      <c r="J391" s="252">
        <f>'1A'!J1007</f>
        <v>0</v>
      </c>
      <c r="K391" s="250">
        <f>'1A'!K1007</f>
        <v>0</v>
      </c>
      <c r="L391" s="251">
        <f>'1A'!L1007</f>
        <v>0</v>
      </c>
      <c r="M391" s="252">
        <f>'1A'!M1007</f>
        <v>0</v>
      </c>
      <c r="N391" s="789" t="str">
        <f>'1A'!N1007 &amp; ""</f>
        <v/>
      </c>
      <c r="O391" s="622" t="s">
        <v>960</v>
      </c>
    </row>
    <row r="392" spans="1:15" x14ac:dyDescent="0.3">
      <c r="A392" s="216">
        <v>3</v>
      </c>
      <c r="B392" s="250">
        <f>'1A'!B1008</f>
        <v>0.13698630136986301</v>
      </c>
      <c r="C392" s="251">
        <f>'1A'!C1008</f>
        <v>0.13020833333333301</v>
      </c>
      <c r="D392" s="252">
        <f>'1A'!D1008</f>
        <v>0.13152173913043499</v>
      </c>
      <c r="E392" s="250">
        <f>'1A'!E1008</f>
        <v>0.13698630136986301</v>
      </c>
      <c r="F392" s="251">
        <f>'1A'!F1008</f>
        <v>0.13294797687861301</v>
      </c>
      <c r="G392" s="252">
        <f>'1A'!G1008</f>
        <v>0.14583333333333301</v>
      </c>
      <c r="H392" s="250">
        <f>'1A'!H1008</f>
        <v>0</v>
      </c>
      <c r="I392" s="251">
        <f>'1A'!I1008</f>
        <v>0</v>
      </c>
      <c r="J392" s="252">
        <f>'1A'!J1008</f>
        <v>0</v>
      </c>
      <c r="K392" s="250">
        <f>'1A'!K1008</f>
        <v>0</v>
      </c>
      <c r="L392" s="251">
        <f>'1A'!L1008</f>
        <v>0</v>
      </c>
      <c r="M392" s="252">
        <f>'1A'!M1008</f>
        <v>0</v>
      </c>
      <c r="N392" s="789" t="str">
        <f>'1A'!N1008 &amp; ""</f>
        <v/>
      </c>
      <c r="O392" s="622" t="s">
        <v>960</v>
      </c>
    </row>
    <row r="393" spans="1:15" x14ac:dyDescent="0.3">
      <c r="A393" s="216">
        <v>2</v>
      </c>
      <c r="B393" s="250">
        <f>'1A'!B1009</f>
        <v>0.24657534246575299</v>
      </c>
      <c r="C393" s="251">
        <f>'1A'!C1009</f>
        <v>0.18489583333333301</v>
      </c>
      <c r="D393" s="252">
        <f>'1A'!D1009</f>
        <v>0.15652173913043499</v>
      </c>
      <c r="E393" s="250">
        <f>'1A'!E1009</f>
        <v>0.24657534246575299</v>
      </c>
      <c r="F393" s="251">
        <f>'1A'!F1009</f>
        <v>0.21387283236994201</v>
      </c>
      <c r="G393" s="252">
        <f>'1A'!G1009</f>
        <v>0.17447916666666699</v>
      </c>
      <c r="H393" s="250">
        <f>'1A'!H1009</f>
        <v>0</v>
      </c>
      <c r="I393" s="251">
        <f>'1A'!I1009</f>
        <v>0</v>
      </c>
      <c r="J393" s="252">
        <f>'1A'!J1009</f>
        <v>0</v>
      </c>
      <c r="K393" s="250">
        <f>'1A'!K1009</f>
        <v>0</v>
      </c>
      <c r="L393" s="251">
        <f>'1A'!L1009</f>
        <v>0</v>
      </c>
      <c r="M393" s="252">
        <f>'1A'!M1009</f>
        <v>0</v>
      </c>
      <c r="N393" s="789" t="str">
        <f>'1A'!N1009 &amp; ""</f>
        <v/>
      </c>
      <c r="O393" s="622" t="s">
        <v>960</v>
      </c>
    </row>
    <row r="394" spans="1:15" x14ac:dyDescent="0.3">
      <c r="A394" s="216" t="s">
        <v>839</v>
      </c>
      <c r="B394" s="250">
        <f>'1A'!B1010</f>
        <v>0.36986301369863001</v>
      </c>
      <c r="C394" s="251">
        <f>'1A'!C1010</f>
        <v>0.28645833333333298</v>
      </c>
      <c r="D394" s="252">
        <f>'1A'!D1010</f>
        <v>0.22391304347826099</v>
      </c>
      <c r="E394" s="250">
        <f>'1A'!E1010</f>
        <v>0.36986301369863001</v>
      </c>
      <c r="F394" s="251">
        <f>'1A'!F1010</f>
        <v>0.35260115606936399</v>
      </c>
      <c r="G394" s="252">
        <f>'1A'!G1010</f>
        <v>0.28385416666666702</v>
      </c>
      <c r="H394" s="250">
        <f>'1A'!H1010</f>
        <v>0</v>
      </c>
      <c r="I394" s="251">
        <f>'1A'!I1010</f>
        <v>0</v>
      </c>
      <c r="J394" s="252">
        <f>'1A'!J1010</f>
        <v>0</v>
      </c>
      <c r="K394" s="250">
        <f>'1A'!K1010</f>
        <v>0</v>
      </c>
      <c r="L394" s="251">
        <f>'1A'!L1010</f>
        <v>0</v>
      </c>
      <c r="M394" s="252">
        <f>'1A'!M1010</f>
        <v>0</v>
      </c>
      <c r="N394" s="789" t="str">
        <f>'1A'!N1010 &amp; ""</f>
        <v/>
      </c>
      <c r="O394" s="622" t="s">
        <v>960</v>
      </c>
    </row>
    <row r="395" spans="1:15" x14ac:dyDescent="0.3">
      <c r="A395" s="253" t="s">
        <v>259</v>
      </c>
      <c r="B395" s="821">
        <f>'1A'!B1011</f>
        <v>73</v>
      </c>
      <c r="C395" s="822">
        <f>'1A'!C1011</f>
        <v>384</v>
      </c>
      <c r="D395" s="823">
        <f>'1A'!D1011</f>
        <v>920</v>
      </c>
      <c r="E395" s="821">
        <f>'1A'!E1011</f>
        <v>73</v>
      </c>
      <c r="F395" s="822">
        <f>'1A'!F1011</f>
        <v>173</v>
      </c>
      <c r="G395" s="823">
        <f>'1A'!G1011</f>
        <v>384</v>
      </c>
      <c r="H395" s="821">
        <f>'1A'!H1011</f>
        <v>0</v>
      </c>
      <c r="I395" s="822">
        <f>'1A'!I1011</f>
        <v>0</v>
      </c>
      <c r="J395" s="823">
        <f>'1A'!J1011</f>
        <v>0</v>
      </c>
      <c r="K395" s="821">
        <f>'1A'!K1011</f>
        <v>0</v>
      </c>
      <c r="L395" s="822">
        <f>'1A'!L1011</f>
        <v>0</v>
      </c>
      <c r="M395" s="823">
        <f>'1A'!M1011</f>
        <v>0</v>
      </c>
      <c r="N395" s="789" t="str">
        <f>'1A'!N1011 &amp; ""</f>
        <v/>
      </c>
      <c r="O395" s="622" t="s">
        <v>960</v>
      </c>
    </row>
    <row r="396" spans="1:15" x14ac:dyDescent="0.3">
      <c r="A396" s="216" t="s">
        <v>194</v>
      </c>
      <c r="B396" s="257">
        <f>'1A'!B1012</f>
        <v>2.4109589041095898</v>
      </c>
      <c r="C396" s="258">
        <f>'1A'!C1012</f>
        <v>3.0286458333333299</v>
      </c>
      <c r="D396" s="259">
        <f>'1A'!D1012</f>
        <v>3.3293478260869498</v>
      </c>
      <c r="E396" s="257">
        <f>'1A'!E1012</f>
        <v>2.4109589041095898</v>
      </c>
      <c r="F396" s="258">
        <f>'1A'!F1012</f>
        <v>2.6184971098265901</v>
      </c>
      <c r="G396" s="259">
        <f>'1A'!G1012</f>
        <v>2.921875</v>
      </c>
      <c r="H396" s="257">
        <f>'1A'!H1012</f>
        <v>0</v>
      </c>
      <c r="I396" s="258">
        <f>'1A'!I1012</f>
        <v>0</v>
      </c>
      <c r="J396" s="259">
        <f>'1A'!J1012</f>
        <v>0</v>
      </c>
      <c r="K396" s="257">
        <f>'1A'!K1012</f>
        <v>0</v>
      </c>
      <c r="L396" s="258">
        <f>'1A'!L1012</f>
        <v>0</v>
      </c>
      <c r="M396" s="259">
        <f>'1A'!M1012</f>
        <v>0</v>
      </c>
      <c r="N396" s="789" t="str">
        <f>'1A'!N1012 &amp; ""</f>
        <v/>
      </c>
      <c r="O396" s="622" t="s">
        <v>960</v>
      </c>
    </row>
    <row r="397" spans="1:15" x14ac:dyDescent="0.3">
      <c r="A397" s="216" t="s">
        <v>174</v>
      </c>
      <c r="B397" s="257">
        <f>'1A'!B1013</f>
        <v>1.4891796440243701</v>
      </c>
      <c r="C397" s="258">
        <f>'1A'!C1013</f>
        <v>1.83715986946913</v>
      </c>
      <c r="D397" s="259">
        <f>'1A'!D1013</f>
        <v>1.81134365648505</v>
      </c>
      <c r="E397" s="257">
        <f>'1A'!E1013</f>
        <v>1.4891796440243701</v>
      </c>
      <c r="F397" s="258">
        <f>'1A'!F1013</f>
        <v>1.6579982488849501</v>
      </c>
      <c r="G397" s="259">
        <f>'1A'!G1013</f>
        <v>1.6664844330311801</v>
      </c>
      <c r="H397" s="257">
        <f>'1A'!H1013</f>
        <v>0</v>
      </c>
      <c r="I397" s="258">
        <f>'1A'!I1013</f>
        <v>0</v>
      </c>
      <c r="J397" s="259">
        <f>'1A'!J1013</f>
        <v>0</v>
      </c>
      <c r="K397" s="257">
        <f>'1A'!K1013</f>
        <v>0</v>
      </c>
      <c r="L397" s="258">
        <f>'1A'!L1013</f>
        <v>0</v>
      </c>
      <c r="M397" s="259">
        <f>'1A'!M1013</f>
        <v>0</v>
      </c>
      <c r="N397" s="789" t="str">
        <f>'1A'!N1013 &amp; ""</f>
        <v/>
      </c>
      <c r="O397" s="622" t="s">
        <v>960</v>
      </c>
    </row>
    <row r="398" spans="1:15" x14ac:dyDescent="0.3">
      <c r="A398" s="216" t="s">
        <v>260</v>
      </c>
      <c r="B398" s="250" t="str">
        <f>'1A'!B1014</f>
        <v>-</v>
      </c>
      <c r="C398" s="251" t="str">
        <f>'1A'!C1014</f>
        <v>**</v>
      </c>
      <c r="D398" s="252" t="str">
        <f>'1A'!D1014</f>
        <v>***</v>
      </c>
      <c r="E398" s="250" t="str">
        <f>'1A'!E1014</f>
        <v>-</v>
      </c>
      <c r="F398" s="251" t="str">
        <f>'1A'!F1014</f>
        <v xml:space="preserve"> </v>
      </c>
      <c r="G398" s="252" t="str">
        <f>'1A'!G1014</f>
        <v>*</v>
      </c>
      <c r="H398" s="250">
        <f>'1A'!H1014</f>
        <v>0</v>
      </c>
      <c r="I398" s="251">
        <f>'1A'!I1014</f>
        <v>0</v>
      </c>
      <c r="J398" s="252">
        <f>'1A'!J1014</f>
        <v>0</v>
      </c>
      <c r="K398" s="250">
        <f>'1A'!K1014</f>
        <v>0</v>
      </c>
      <c r="L398" s="251">
        <f>'1A'!L1014</f>
        <v>0</v>
      </c>
      <c r="M398" s="252">
        <f>'1A'!M1014</f>
        <v>0</v>
      </c>
      <c r="N398" s="789" t="str">
        <f>'1A'!N1014 &amp; ""</f>
        <v/>
      </c>
      <c r="O398" s="622" t="s">
        <v>960</v>
      </c>
    </row>
    <row r="399" spans="1:15" x14ac:dyDescent="0.3">
      <c r="A399" s="263" t="s">
        <v>173</v>
      </c>
      <c r="B399" s="824" t="str">
        <f>'1A'!B1015</f>
        <v>-</v>
      </c>
      <c r="C399" s="265">
        <f>'1A'!C1015</f>
        <v>-0.33621838768023404</v>
      </c>
      <c r="D399" s="825">
        <f>'1A'!D1015</f>
        <v>-0.50702080673057526</v>
      </c>
      <c r="E399" s="824" t="str">
        <f>'1A'!E1015</f>
        <v>-</v>
      </c>
      <c r="F399" s="265">
        <f>'1A'!F1015</f>
        <v>-0.12517395953619104</v>
      </c>
      <c r="G399" s="825">
        <f>'1A'!G1015</f>
        <v>-0.30658317939466218</v>
      </c>
      <c r="H399" s="824">
        <f>'1A'!H1015</f>
        <v>0</v>
      </c>
      <c r="I399" s="265">
        <f>'1A'!I1015</f>
        <v>0</v>
      </c>
      <c r="J399" s="825">
        <f>'1A'!J1015</f>
        <v>0</v>
      </c>
      <c r="K399" s="824">
        <f>'1A'!K1015</f>
        <v>0</v>
      </c>
      <c r="L399" s="265">
        <f>'1A'!L1015</f>
        <v>0</v>
      </c>
      <c r="M399" s="825">
        <f>'1A'!M1015</f>
        <v>0</v>
      </c>
      <c r="N399" s="629" t="str">
        <f>'1A'!N1015 &amp; ""</f>
        <v/>
      </c>
      <c r="O399" s="622" t="s">
        <v>960</v>
      </c>
    </row>
    <row r="400" spans="1:15" ht="78" x14ac:dyDescent="0.3">
      <c r="A400" s="598" t="s">
        <v>843</v>
      </c>
      <c r="B400" s="250">
        <f>'1A'!B1016</f>
        <v>1.35135135135135E-2</v>
      </c>
      <c r="C400" s="251">
        <f>'1A'!C1016</f>
        <v>0.11886304909560701</v>
      </c>
      <c r="D400" s="252">
        <f>'1A'!D1016</f>
        <v>0.12837108953613799</v>
      </c>
      <c r="E400" s="250">
        <f>'1A'!E1016</f>
        <v>1.35135135135135E-2</v>
      </c>
      <c r="F400" s="251">
        <f>'1A'!F1016</f>
        <v>2.8409090909090901E-2</v>
      </c>
      <c r="G400" s="252">
        <f>'1A'!G1016</f>
        <v>5.8974358974359001E-2</v>
      </c>
      <c r="H400" s="250">
        <f>'1A'!H1016</f>
        <v>0</v>
      </c>
      <c r="I400" s="251">
        <f>'1A'!I1016</f>
        <v>0</v>
      </c>
      <c r="J400" s="252">
        <f>'1A'!J1016</f>
        <v>0</v>
      </c>
      <c r="K400" s="250">
        <f>'1A'!K1016</f>
        <v>0</v>
      </c>
      <c r="L400" s="251">
        <f>'1A'!L1016</f>
        <v>0</v>
      </c>
      <c r="M400" s="252">
        <f>'1A'!M1016</f>
        <v>0</v>
      </c>
      <c r="N400" s="790" t="str">
        <f>'1A'!N1016 &amp; ""</f>
        <v/>
      </c>
      <c r="O400" s="622" t="s">
        <v>960</v>
      </c>
    </row>
    <row r="401" spans="1:15" x14ac:dyDescent="0.3">
      <c r="A401" s="216">
        <v>6</v>
      </c>
      <c r="B401" s="250">
        <f>'1A'!B1017</f>
        <v>9.45945945945946E-2</v>
      </c>
      <c r="C401" s="251">
        <f>'1A'!C1017</f>
        <v>0.15762273901808799</v>
      </c>
      <c r="D401" s="252">
        <f>'1A'!D1017</f>
        <v>0.14131607335490801</v>
      </c>
      <c r="E401" s="250">
        <f>'1A'!E1017</f>
        <v>9.45945945945946E-2</v>
      </c>
      <c r="F401" s="251">
        <f>'1A'!F1017</f>
        <v>9.6590909090909102E-2</v>
      </c>
      <c r="G401" s="252">
        <f>'1A'!G1017</f>
        <v>8.9743589743589702E-2</v>
      </c>
      <c r="H401" s="250">
        <f>'1A'!H1017</f>
        <v>0</v>
      </c>
      <c r="I401" s="251">
        <f>'1A'!I1017</f>
        <v>0</v>
      </c>
      <c r="J401" s="252">
        <f>'1A'!J1017</f>
        <v>0</v>
      </c>
      <c r="K401" s="250">
        <f>'1A'!K1017</f>
        <v>0</v>
      </c>
      <c r="L401" s="251">
        <f>'1A'!L1017</f>
        <v>0</v>
      </c>
      <c r="M401" s="252">
        <f>'1A'!M1017</f>
        <v>0</v>
      </c>
      <c r="N401" s="789" t="str">
        <f>'1A'!N1017 &amp; ""</f>
        <v/>
      </c>
      <c r="O401" s="622" t="s">
        <v>960</v>
      </c>
    </row>
    <row r="402" spans="1:15" x14ac:dyDescent="0.3">
      <c r="A402" s="216">
        <v>5</v>
      </c>
      <c r="B402" s="250">
        <f>'1A'!B1018</f>
        <v>0.108108108108108</v>
      </c>
      <c r="C402" s="251">
        <f>'1A'!C1018</f>
        <v>0.201550387596899</v>
      </c>
      <c r="D402" s="252">
        <f>'1A'!D1018</f>
        <v>0.18662351672060401</v>
      </c>
      <c r="E402" s="250">
        <f>'1A'!E1018</f>
        <v>0.108108108108108</v>
      </c>
      <c r="F402" s="251">
        <f>'1A'!F1018</f>
        <v>0.142045454545455</v>
      </c>
      <c r="G402" s="252">
        <f>'1A'!G1018</f>
        <v>0.117948717948718</v>
      </c>
      <c r="H402" s="250">
        <f>'1A'!H1018</f>
        <v>0</v>
      </c>
      <c r="I402" s="251">
        <f>'1A'!I1018</f>
        <v>0</v>
      </c>
      <c r="J402" s="252">
        <f>'1A'!J1018</f>
        <v>0</v>
      </c>
      <c r="K402" s="250">
        <f>'1A'!K1018</f>
        <v>0</v>
      </c>
      <c r="L402" s="251">
        <f>'1A'!L1018</f>
        <v>0</v>
      </c>
      <c r="M402" s="252">
        <f>'1A'!M1018</f>
        <v>0</v>
      </c>
      <c r="N402" s="789" t="str">
        <f>'1A'!N1018 &amp; ""</f>
        <v/>
      </c>
      <c r="O402" s="622" t="s">
        <v>960</v>
      </c>
    </row>
    <row r="403" spans="1:15" x14ac:dyDescent="0.3">
      <c r="A403" s="216" t="s">
        <v>838</v>
      </c>
      <c r="B403" s="250">
        <f>'1A'!B1019</f>
        <v>0.162162162162162</v>
      </c>
      <c r="C403" s="251">
        <f>'1A'!C1019</f>
        <v>0.209302325581395</v>
      </c>
      <c r="D403" s="252">
        <f>'1A'!D1019</f>
        <v>0.23516720604099201</v>
      </c>
      <c r="E403" s="250">
        <f>'1A'!E1019</f>
        <v>0.162162162162162</v>
      </c>
      <c r="F403" s="251">
        <f>'1A'!F1019</f>
        <v>0.232954545454545</v>
      </c>
      <c r="G403" s="252">
        <f>'1A'!G1019</f>
        <v>0.264102564102564</v>
      </c>
      <c r="H403" s="250">
        <f>'1A'!H1019</f>
        <v>0</v>
      </c>
      <c r="I403" s="251">
        <f>'1A'!I1019</f>
        <v>0</v>
      </c>
      <c r="J403" s="252">
        <f>'1A'!J1019</f>
        <v>0</v>
      </c>
      <c r="K403" s="250">
        <f>'1A'!K1019</f>
        <v>0</v>
      </c>
      <c r="L403" s="251">
        <f>'1A'!L1019</f>
        <v>0</v>
      </c>
      <c r="M403" s="252">
        <f>'1A'!M1019</f>
        <v>0</v>
      </c>
      <c r="N403" s="789" t="str">
        <f>'1A'!N1019 &amp; ""</f>
        <v/>
      </c>
      <c r="O403" s="622" t="s">
        <v>960</v>
      </c>
    </row>
    <row r="404" spans="1:15" x14ac:dyDescent="0.3">
      <c r="A404" s="216">
        <v>3</v>
      </c>
      <c r="B404" s="250">
        <f>'1A'!B1020</f>
        <v>0.108108108108108</v>
      </c>
      <c r="C404" s="251">
        <f>'1A'!C1020</f>
        <v>8.0103359173126595E-2</v>
      </c>
      <c r="D404" s="252">
        <f>'1A'!D1020</f>
        <v>7.7669902912621394E-2</v>
      </c>
      <c r="E404" s="250">
        <f>'1A'!E1020</f>
        <v>0.108108108108108</v>
      </c>
      <c r="F404" s="251">
        <f>'1A'!F1020</f>
        <v>8.5227272727272693E-2</v>
      </c>
      <c r="G404" s="252">
        <f>'1A'!G1020</f>
        <v>8.7179487179487203E-2</v>
      </c>
      <c r="H404" s="250">
        <f>'1A'!H1020</f>
        <v>0</v>
      </c>
      <c r="I404" s="251">
        <f>'1A'!I1020</f>
        <v>0</v>
      </c>
      <c r="J404" s="252">
        <f>'1A'!J1020</f>
        <v>0</v>
      </c>
      <c r="K404" s="250">
        <f>'1A'!K1020</f>
        <v>0</v>
      </c>
      <c r="L404" s="251">
        <f>'1A'!L1020</f>
        <v>0</v>
      </c>
      <c r="M404" s="252">
        <f>'1A'!M1020</f>
        <v>0</v>
      </c>
      <c r="N404" s="789" t="str">
        <f>'1A'!N1020 &amp; ""</f>
        <v/>
      </c>
      <c r="O404" s="622" t="s">
        <v>960</v>
      </c>
    </row>
    <row r="405" spans="1:15" x14ac:dyDescent="0.3">
      <c r="A405" s="216">
        <v>2</v>
      </c>
      <c r="B405" s="250">
        <f>'1A'!B1021</f>
        <v>0.162162162162162</v>
      </c>
      <c r="C405" s="251">
        <f>'1A'!C1021</f>
        <v>8.7855297157622705E-2</v>
      </c>
      <c r="D405" s="252">
        <f>'1A'!D1021</f>
        <v>0.10032362459546899</v>
      </c>
      <c r="E405" s="250">
        <f>'1A'!E1021</f>
        <v>0.162162162162162</v>
      </c>
      <c r="F405" s="251">
        <f>'1A'!F1021</f>
        <v>0.142045454545455</v>
      </c>
      <c r="G405" s="252">
        <f>'1A'!G1021</f>
        <v>0.146153846153846</v>
      </c>
      <c r="H405" s="250">
        <f>'1A'!H1021</f>
        <v>0</v>
      </c>
      <c r="I405" s="251">
        <f>'1A'!I1021</f>
        <v>0</v>
      </c>
      <c r="J405" s="252">
        <f>'1A'!J1021</f>
        <v>0</v>
      </c>
      <c r="K405" s="250">
        <f>'1A'!K1021</f>
        <v>0</v>
      </c>
      <c r="L405" s="251">
        <f>'1A'!L1021</f>
        <v>0</v>
      </c>
      <c r="M405" s="252">
        <f>'1A'!M1021</f>
        <v>0</v>
      </c>
      <c r="N405" s="789" t="str">
        <f>'1A'!N1021 &amp; ""</f>
        <v/>
      </c>
      <c r="O405" s="622" t="s">
        <v>960</v>
      </c>
    </row>
    <row r="406" spans="1:15" x14ac:dyDescent="0.3">
      <c r="A406" s="216" t="s">
        <v>839</v>
      </c>
      <c r="B406" s="250">
        <f>'1A'!B1022</f>
        <v>0.35135135135135098</v>
      </c>
      <c r="C406" s="251">
        <f>'1A'!C1022</f>
        <v>0.144702842377261</v>
      </c>
      <c r="D406" s="252">
        <f>'1A'!D1022</f>
        <v>0.13052858683926599</v>
      </c>
      <c r="E406" s="250">
        <f>'1A'!E1022</f>
        <v>0.35135135135135098</v>
      </c>
      <c r="F406" s="251">
        <f>'1A'!F1022</f>
        <v>0.27272727272727298</v>
      </c>
      <c r="G406" s="252">
        <f>'1A'!G1022</f>
        <v>0.235897435897436</v>
      </c>
      <c r="H406" s="250">
        <f>'1A'!H1022</f>
        <v>0</v>
      </c>
      <c r="I406" s="251">
        <f>'1A'!I1022</f>
        <v>0</v>
      </c>
      <c r="J406" s="252">
        <f>'1A'!J1022</f>
        <v>0</v>
      </c>
      <c r="K406" s="250">
        <f>'1A'!K1022</f>
        <v>0</v>
      </c>
      <c r="L406" s="251">
        <f>'1A'!L1022</f>
        <v>0</v>
      </c>
      <c r="M406" s="252">
        <f>'1A'!M1022</f>
        <v>0</v>
      </c>
      <c r="N406" s="789" t="str">
        <f>'1A'!N1022 &amp; ""</f>
        <v/>
      </c>
      <c r="O406" s="622" t="s">
        <v>960</v>
      </c>
    </row>
    <row r="407" spans="1:15" x14ac:dyDescent="0.3">
      <c r="A407" s="253" t="s">
        <v>259</v>
      </c>
      <c r="B407" s="821">
        <f>'1A'!B1023</f>
        <v>74</v>
      </c>
      <c r="C407" s="822">
        <f>'1A'!C1023</f>
        <v>387</v>
      </c>
      <c r="D407" s="823">
        <f>'1A'!D1023</f>
        <v>927</v>
      </c>
      <c r="E407" s="821">
        <f>'1A'!E1023</f>
        <v>74</v>
      </c>
      <c r="F407" s="822">
        <f>'1A'!F1023</f>
        <v>176</v>
      </c>
      <c r="G407" s="823">
        <f>'1A'!G1023</f>
        <v>390</v>
      </c>
      <c r="H407" s="821">
        <f>'1A'!H1023</f>
        <v>0</v>
      </c>
      <c r="I407" s="822">
        <f>'1A'!I1023</f>
        <v>0</v>
      </c>
      <c r="J407" s="823">
        <f>'1A'!J1023</f>
        <v>0</v>
      </c>
      <c r="K407" s="821">
        <f>'1A'!K1023</f>
        <v>0</v>
      </c>
      <c r="L407" s="822">
        <f>'1A'!L1023</f>
        <v>0</v>
      </c>
      <c r="M407" s="823">
        <f>'1A'!M1023</f>
        <v>0</v>
      </c>
      <c r="N407" s="789" t="str">
        <f>'1A'!N1023 &amp; ""</f>
        <v/>
      </c>
      <c r="O407" s="622" t="s">
        <v>960</v>
      </c>
    </row>
    <row r="408" spans="1:15" x14ac:dyDescent="0.3">
      <c r="A408" s="216" t="s">
        <v>194</v>
      </c>
      <c r="B408" s="257">
        <f>'1A'!B1024</f>
        <v>2.85135135135135</v>
      </c>
      <c r="C408" s="258">
        <f>'1A'!C1024</f>
        <v>4.1834625322997399</v>
      </c>
      <c r="D408" s="259">
        <f>'1A'!D1024</f>
        <v>4.1844660194174699</v>
      </c>
      <c r="E408" s="257">
        <f>'1A'!E1024</f>
        <v>2.85135135135135</v>
      </c>
      <c r="F408" s="258">
        <f>'1A'!F1024</f>
        <v>3.2329545454545499</v>
      </c>
      <c r="G408" s="259">
        <f>'1A'!G1024</f>
        <v>3.3871794871794898</v>
      </c>
      <c r="H408" s="257">
        <f>'1A'!H1024</f>
        <v>0</v>
      </c>
      <c r="I408" s="258">
        <f>'1A'!I1024</f>
        <v>0</v>
      </c>
      <c r="J408" s="259">
        <f>'1A'!J1024</f>
        <v>0</v>
      </c>
      <c r="K408" s="257">
        <f>'1A'!K1024</f>
        <v>0</v>
      </c>
      <c r="L408" s="258">
        <f>'1A'!L1024</f>
        <v>0</v>
      </c>
      <c r="M408" s="259">
        <f>'1A'!M1024</f>
        <v>0</v>
      </c>
      <c r="N408" s="789" t="str">
        <f>'1A'!N1024 &amp; ""</f>
        <v/>
      </c>
      <c r="O408" s="622" t="s">
        <v>960</v>
      </c>
    </row>
    <row r="409" spans="1:15" x14ac:dyDescent="0.3">
      <c r="A409" s="216" t="s">
        <v>174</v>
      </c>
      <c r="B409" s="257">
        <f>'1A'!B1025</f>
        <v>1.8032119928892201</v>
      </c>
      <c r="C409" s="258">
        <f>'1A'!C1025</f>
        <v>1.9003504995818301</v>
      </c>
      <c r="D409" s="259">
        <f>'1A'!D1025</f>
        <v>1.8790237776849501</v>
      </c>
      <c r="E409" s="257">
        <f>'1A'!E1025</f>
        <v>1.8032119928892201</v>
      </c>
      <c r="F409" s="258">
        <f>'1A'!F1025</f>
        <v>1.82279042543704</v>
      </c>
      <c r="G409" s="259">
        <f>'1A'!G1025</f>
        <v>1.85359783371181</v>
      </c>
      <c r="H409" s="257">
        <f>'1A'!H1025</f>
        <v>0</v>
      </c>
      <c r="I409" s="258">
        <f>'1A'!I1025</f>
        <v>0</v>
      </c>
      <c r="J409" s="259">
        <f>'1A'!J1025</f>
        <v>0</v>
      </c>
      <c r="K409" s="257">
        <f>'1A'!K1025</f>
        <v>0</v>
      </c>
      <c r="L409" s="258">
        <f>'1A'!L1025</f>
        <v>0</v>
      </c>
      <c r="M409" s="259">
        <f>'1A'!M1025</f>
        <v>0</v>
      </c>
      <c r="N409" s="789" t="str">
        <f>'1A'!N1025 &amp; ""</f>
        <v/>
      </c>
      <c r="O409" s="622" t="s">
        <v>960</v>
      </c>
    </row>
    <row r="410" spans="1:15" x14ac:dyDescent="0.3">
      <c r="A410" s="216" t="s">
        <v>260</v>
      </c>
      <c r="B410" s="250" t="str">
        <f>'1A'!B1026</f>
        <v>-</v>
      </c>
      <c r="C410" s="251" t="str">
        <f>'1A'!C1026</f>
        <v>***</v>
      </c>
      <c r="D410" s="252" t="str">
        <f>'1A'!D1026</f>
        <v>***</v>
      </c>
      <c r="E410" s="250" t="str">
        <f>'1A'!E1026</f>
        <v>-</v>
      </c>
      <c r="F410" s="251" t="str">
        <f>'1A'!F1026</f>
        <v xml:space="preserve"> </v>
      </c>
      <c r="G410" s="252" t="str">
        <f>'1A'!G1026</f>
        <v>*</v>
      </c>
      <c r="H410" s="250">
        <f>'1A'!H1026</f>
        <v>0</v>
      </c>
      <c r="I410" s="251">
        <f>'1A'!I1026</f>
        <v>0</v>
      </c>
      <c r="J410" s="252">
        <f>'1A'!J1026</f>
        <v>0</v>
      </c>
      <c r="K410" s="250">
        <f>'1A'!K1026</f>
        <v>0</v>
      </c>
      <c r="L410" s="251">
        <f>'1A'!L1026</f>
        <v>0</v>
      </c>
      <c r="M410" s="252">
        <f>'1A'!M1026</f>
        <v>0</v>
      </c>
      <c r="N410" s="789" t="str">
        <f>'1A'!N1026 &amp; ""</f>
        <v/>
      </c>
      <c r="O410" s="622" t="s">
        <v>960</v>
      </c>
    </row>
    <row r="411" spans="1:15" x14ac:dyDescent="0.3">
      <c r="A411" s="263" t="s">
        <v>173</v>
      </c>
      <c r="B411" s="824" t="str">
        <f>'1A'!B1027</f>
        <v>-</v>
      </c>
      <c r="C411" s="265">
        <f>'1A'!C1027</f>
        <v>-0.70098183532012615</v>
      </c>
      <c r="D411" s="825">
        <f>'1A'!D1027</f>
        <v>-0.70947195234994997</v>
      </c>
      <c r="E411" s="824" t="str">
        <f>'1A'!E1027</f>
        <v>-</v>
      </c>
      <c r="F411" s="265">
        <f>'1A'!F1027</f>
        <v>-0.20935110738893917</v>
      </c>
      <c r="G411" s="825">
        <f>'1A'!G1027</f>
        <v>-0.2890746450405316</v>
      </c>
      <c r="H411" s="824">
        <f>'1A'!H1027</f>
        <v>0</v>
      </c>
      <c r="I411" s="265">
        <f>'1A'!I1027</f>
        <v>0</v>
      </c>
      <c r="J411" s="825">
        <f>'1A'!J1027</f>
        <v>0</v>
      </c>
      <c r="K411" s="824">
        <f>'1A'!K1027</f>
        <v>0</v>
      </c>
      <c r="L411" s="265">
        <f>'1A'!L1027</f>
        <v>0</v>
      </c>
      <c r="M411" s="825">
        <f>'1A'!M1027</f>
        <v>0</v>
      </c>
      <c r="N411" s="629" t="str">
        <f>'1A'!N1027 &amp; ""</f>
        <v/>
      </c>
      <c r="O411" s="622" t="s">
        <v>960</v>
      </c>
    </row>
    <row r="412" spans="1:15" ht="26" x14ac:dyDescent="0.3">
      <c r="A412" s="598" t="s">
        <v>844</v>
      </c>
      <c r="B412" s="250">
        <f>'1A'!B1028</f>
        <v>0.123287671232877</v>
      </c>
      <c r="C412" s="251">
        <f>'1A'!C1028</f>
        <v>0.231168831168831</v>
      </c>
      <c r="D412" s="252">
        <f>'1A'!D1028</f>
        <v>0.22162162162162199</v>
      </c>
      <c r="E412" s="250">
        <f>'1A'!E1028</f>
        <v>0.123287671232877</v>
      </c>
      <c r="F412" s="251">
        <f>'1A'!F1028</f>
        <v>0.14285714285714299</v>
      </c>
      <c r="G412" s="252">
        <f>'1A'!G1028</f>
        <v>0.15681233933162</v>
      </c>
      <c r="H412" s="250">
        <f>'1A'!H1028</f>
        <v>0</v>
      </c>
      <c r="I412" s="251">
        <f>'1A'!I1028</f>
        <v>0</v>
      </c>
      <c r="J412" s="252">
        <f>'1A'!J1028</f>
        <v>0</v>
      </c>
      <c r="K412" s="250">
        <f>'1A'!K1028</f>
        <v>0</v>
      </c>
      <c r="L412" s="251">
        <f>'1A'!L1028</f>
        <v>0</v>
      </c>
      <c r="M412" s="252">
        <f>'1A'!M1028</f>
        <v>0</v>
      </c>
      <c r="N412" s="790" t="str">
        <f>'1A'!N1028 &amp; ""</f>
        <v/>
      </c>
      <c r="O412" s="622" t="s">
        <v>960</v>
      </c>
    </row>
    <row r="413" spans="1:15" x14ac:dyDescent="0.3">
      <c r="A413" s="216">
        <v>6</v>
      </c>
      <c r="B413" s="250">
        <f>'1A'!B1029</f>
        <v>0.123287671232877</v>
      </c>
      <c r="C413" s="251">
        <f>'1A'!C1029</f>
        <v>0.17142857142857101</v>
      </c>
      <c r="D413" s="252">
        <f>'1A'!D1029</f>
        <v>0.20216216216216201</v>
      </c>
      <c r="E413" s="250">
        <f>'1A'!E1029</f>
        <v>0.123287671232877</v>
      </c>
      <c r="F413" s="251">
        <f>'1A'!F1029</f>
        <v>0.114285714285714</v>
      </c>
      <c r="G413" s="252">
        <f>'1A'!G1029</f>
        <v>0.172236503856041</v>
      </c>
      <c r="H413" s="250">
        <f>'1A'!H1029</f>
        <v>0</v>
      </c>
      <c r="I413" s="251">
        <f>'1A'!I1029</f>
        <v>0</v>
      </c>
      <c r="J413" s="252">
        <f>'1A'!J1029</f>
        <v>0</v>
      </c>
      <c r="K413" s="250">
        <f>'1A'!K1029</f>
        <v>0</v>
      </c>
      <c r="L413" s="251">
        <f>'1A'!L1029</f>
        <v>0</v>
      </c>
      <c r="M413" s="252">
        <f>'1A'!M1029</f>
        <v>0</v>
      </c>
      <c r="N413" s="789" t="str">
        <f>'1A'!N1029 &amp; ""</f>
        <v/>
      </c>
      <c r="O413" s="622" t="s">
        <v>960</v>
      </c>
    </row>
    <row r="414" spans="1:15" x14ac:dyDescent="0.3">
      <c r="A414" s="216">
        <v>5</v>
      </c>
      <c r="B414" s="250">
        <f>'1A'!B1030</f>
        <v>0.219178082191781</v>
      </c>
      <c r="C414" s="251">
        <f>'1A'!C1030</f>
        <v>0.179220779220779</v>
      </c>
      <c r="D414" s="252">
        <f>'1A'!D1030</f>
        <v>0.180540540540541</v>
      </c>
      <c r="E414" s="250">
        <f>'1A'!E1030</f>
        <v>0.219178082191781</v>
      </c>
      <c r="F414" s="251">
        <f>'1A'!F1030</f>
        <v>0.16571428571428601</v>
      </c>
      <c r="G414" s="252">
        <f>'1A'!G1030</f>
        <v>0.15167095115681201</v>
      </c>
      <c r="H414" s="250">
        <f>'1A'!H1030</f>
        <v>0</v>
      </c>
      <c r="I414" s="251">
        <f>'1A'!I1030</f>
        <v>0</v>
      </c>
      <c r="J414" s="252">
        <f>'1A'!J1030</f>
        <v>0</v>
      </c>
      <c r="K414" s="250">
        <f>'1A'!K1030</f>
        <v>0</v>
      </c>
      <c r="L414" s="251">
        <f>'1A'!L1030</f>
        <v>0</v>
      </c>
      <c r="M414" s="252">
        <f>'1A'!M1030</f>
        <v>0</v>
      </c>
      <c r="N414" s="789" t="str">
        <f>'1A'!N1030 &amp; ""</f>
        <v/>
      </c>
      <c r="O414" s="622" t="s">
        <v>960</v>
      </c>
    </row>
    <row r="415" spans="1:15" x14ac:dyDescent="0.3">
      <c r="A415" s="216" t="s">
        <v>838</v>
      </c>
      <c r="B415" s="250">
        <f>'1A'!B1031</f>
        <v>0.13698630136986301</v>
      </c>
      <c r="C415" s="251">
        <f>'1A'!C1031</f>
        <v>0.16623376623376601</v>
      </c>
      <c r="D415" s="252">
        <f>'1A'!D1031</f>
        <v>0.18594594594594599</v>
      </c>
      <c r="E415" s="250">
        <f>'1A'!E1031</f>
        <v>0.13698630136986301</v>
      </c>
      <c r="F415" s="251">
        <f>'1A'!F1031</f>
        <v>0.182857142857143</v>
      </c>
      <c r="G415" s="252">
        <f>'1A'!G1031</f>
        <v>0.21079691516709501</v>
      </c>
      <c r="H415" s="250">
        <f>'1A'!H1031</f>
        <v>0</v>
      </c>
      <c r="I415" s="251">
        <f>'1A'!I1031</f>
        <v>0</v>
      </c>
      <c r="J415" s="252">
        <f>'1A'!J1031</f>
        <v>0</v>
      </c>
      <c r="K415" s="250">
        <f>'1A'!K1031</f>
        <v>0</v>
      </c>
      <c r="L415" s="251">
        <f>'1A'!L1031</f>
        <v>0</v>
      </c>
      <c r="M415" s="252">
        <f>'1A'!M1031</f>
        <v>0</v>
      </c>
      <c r="N415" s="789" t="str">
        <f>'1A'!N1031 &amp; ""</f>
        <v/>
      </c>
      <c r="O415" s="622" t="s">
        <v>960</v>
      </c>
    </row>
    <row r="416" spans="1:15" x14ac:dyDescent="0.3">
      <c r="A416" s="216">
        <v>3</v>
      </c>
      <c r="B416" s="250">
        <f>'1A'!B1032</f>
        <v>8.2191780821917804E-2</v>
      </c>
      <c r="C416" s="251">
        <f>'1A'!C1032</f>
        <v>9.6103896103896094E-2</v>
      </c>
      <c r="D416" s="252">
        <f>'1A'!D1032</f>
        <v>7.4594594594594596E-2</v>
      </c>
      <c r="E416" s="250">
        <f>'1A'!E1032</f>
        <v>8.2191780821917804E-2</v>
      </c>
      <c r="F416" s="251">
        <f>'1A'!F1032</f>
        <v>0.13714285714285701</v>
      </c>
      <c r="G416" s="252">
        <f>'1A'!G1032</f>
        <v>0.105398457583548</v>
      </c>
      <c r="H416" s="250">
        <f>'1A'!H1032</f>
        <v>0</v>
      </c>
      <c r="I416" s="251">
        <f>'1A'!I1032</f>
        <v>0</v>
      </c>
      <c r="J416" s="252">
        <f>'1A'!J1032</f>
        <v>0</v>
      </c>
      <c r="K416" s="250">
        <f>'1A'!K1032</f>
        <v>0</v>
      </c>
      <c r="L416" s="251">
        <f>'1A'!L1032</f>
        <v>0</v>
      </c>
      <c r="M416" s="252">
        <f>'1A'!M1032</f>
        <v>0</v>
      </c>
      <c r="N416" s="789" t="str">
        <f>'1A'!N1032 &amp; ""</f>
        <v/>
      </c>
      <c r="O416" s="622" t="s">
        <v>960</v>
      </c>
    </row>
    <row r="417" spans="1:15" x14ac:dyDescent="0.3">
      <c r="A417" s="216">
        <v>2</v>
      </c>
      <c r="B417" s="250">
        <f>'1A'!B1033</f>
        <v>5.4794520547945202E-2</v>
      </c>
      <c r="C417" s="251">
        <f>'1A'!C1033</f>
        <v>5.7142857142857099E-2</v>
      </c>
      <c r="D417" s="252">
        <f>'1A'!D1033</f>
        <v>6.0540540540540498E-2</v>
      </c>
      <c r="E417" s="250">
        <f>'1A'!E1033</f>
        <v>5.4794520547945202E-2</v>
      </c>
      <c r="F417" s="251">
        <f>'1A'!F1033</f>
        <v>0.08</v>
      </c>
      <c r="G417" s="252">
        <f>'1A'!G1033</f>
        <v>8.2262210796915203E-2</v>
      </c>
      <c r="H417" s="250">
        <f>'1A'!H1033</f>
        <v>0</v>
      </c>
      <c r="I417" s="251">
        <f>'1A'!I1033</f>
        <v>0</v>
      </c>
      <c r="J417" s="252">
        <f>'1A'!J1033</f>
        <v>0</v>
      </c>
      <c r="K417" s="250">
        <f>'1A'!K1033</f>
        <v>0</v>
      </c>
      <c r="L417" s="251">
        <f>'1A'!L1033</f>
        <v>0</v>
      </c>
      <c r="M417" s="252">
        <f>'1A'!M1033</f>
        <v>0</v>
      </c>
      <c r="N417" s="789" t="str">
        <f>'1A'!N1033 &amp; ""</f>
        <v/>
      </c>
      <c r="O417" s="622" t="s">
        <v>960</v>
      </c>
    </row>
    <row r="418" spans="1:15" x14ac:dyDescent="0.3">
      <c r="A418" s="216" t="s">
        <v>839</v>
      </c>
      <c r="B418" s="250">
        <f>'1A'!B1034</f>
        <v>0.26027397260273999</v>
      </c>
      <c r="C418" s="251">
        <f>'1A'!C1034</f>
        <v>9.8701298701298706E-2</v>
      </c>
      <c r="D418" s="252">
        <f>'1A'!D1034</f>
        <v>7.4594594594594596E-2</v>
      </c>
      <c r="E418" s="250">
        <f>'1A'!E1034</f>
        <v>0.26027397260273999</v>
      </c>
      <c r="F418" s="251">
        <f>'1A'!F1034</f>
        <v>0.17714285714285699</v>
      </c>
      <c r="G418" s="252">
        <f>'1A'!G1034</f>
        <v>0.120822622107969</v>
      </c>
      <c r="H418" s="250">
        <f>'1A'!H1034</f>
        <v>0</v>
      </c>
      <c r="I418" s="251">
        <f>'1A'!I1034</f>
        <v>0</v>
      </c>
      <c r="J418" s="252">
        <f>'1A'!J1034</f>
        <v>0</v>
      </c>
      <c r="K418" s="250">
        <f>'1A'!K1034</f>
        <v>0</v>
      </c>
      <c r="L418" s="251">
        <f>'1A'!L1034</f>
        <v>0</v>
      </c>
      <c r="M418" s="252">
        <f>'1A'!M1034</f>
        <v>0</v>
      </c>
      <c r="N418" s="789" t="str">
        <f>'1A'!N1034 &amp; ""</f>
        <v/>
      </c>
      <c r="O418" s="622" t="s">
        <v>960</v>
      </c>
    </row>
    <row r="419" spans="1:15" x14ac:dyDescent="0.3">
      <c r="A419" s="253" t="s">
        <v>259</v>
      </c>
      <c r="B419" s="821">
        <f>'1A'!B1035</f>
        <v>73</v>
      </c>
      <c r="C419" s="822">
        <f>'1A'!C1035</f>
        <v>385</v>
      </c>
      <c r="D419" s="823">
        <f>'1A'!D1035</f>
        <v>925</v>
      </c>
      <c r="E419" s="821">
        <f>'1A'!E1035</f>
        <v>73</v>
      </c>
      <c r="F419" s="822">
        <f>'1A'!F1035</f>
        <v>175</v>
      </c>
      <c r="G419" s="823">
        <f>'1A'!G1035</f>
        <v>389</v>
      </c>
      <c r="H419" s="821">
        <f>'1A'!H1035</f>
        <v>0</v>
      </c>
      <c r="I419" s="822">
        <f>'1A'!I1035</f>
        <v>0</v>
      </c>
      <c r="J419" s="823">
        <f>'1A'!J1035</f>
        <v>0</v>
      </c>
      <c r="K419" s="821">
        <f>'1A'!K1035</f>
        <v>0</v>
      </c>
      <c r="L419" s="822">
        <f>'1A'!L1035</f>
        <v>0</v>
      </c>
      <c r="M419" s="823">
        <f>'1A'!M1035</f>
        <v>0</v>
      </c>
      <c r="N419" s="789" t="str">
        <f>'1A'!N1035 &amp; ""</f>
        <v/>
      </c>
      <c r="O419" s="622" t="s">
        <v>960</v>
      </c>
    </row>
    <row r="420" spans="1:15" x14ac:dyDescent="0.3">
      <c r="A420" s="216" t="s">
        <v>194</v>
      </c>
      <c r="B420" s="257">
        <f>'1A'!B1036</f>
        <v>3.86301369863014</v>
      </c>
      <c r="C420" s="258">
        <f>'1A'!C1036</f>
        <v>4.7090909090909099</v>
      </c>
      <c r="D420" s="259">
        <f>'1A'!D1036</f>
        <v>4.83027027027026</v>
      </c>
      <c r="E420" s="257">
        <f>'1A'!E1036</f>
        <v>3.86301369863014</v>
      </c>
      <c r="F420" s="258">
        <f>'1A'!F1036</f>
        <v>3.99428571428572</v>
      </c>
      <c r="G420" s="259">
        <f>'1A'!G1036</f>
        <v>4.3341902313624701</v>
      </c>
      <c r="H420" s="257">
        <f>'1A'!H1036</f>
        <v>0</v>
      </c>
      <c r="I420" s="258">
        <f>'1A'!I1036</f>
        <v>0</v>
      </c>
      <c r="J420" s="259">
        <f>'1A'!J1036</f>
        <v>0</v>
      </c>
      <c r="K420" s="257">
        <f>'1A'!K1036</f>
        <v>0</v>
      </c>
      <c r="L420" s="258">
        <f>'1A'!L1036</f>
        <v>0</v>
      </c>
      <c r="M420" s="259">
        <f>'1A'!M1036</f>
        <v>0</v>
      </c>
      <c r="N420" s="789" t="str">
        <f>'1A'!N1036 &amp; ""</f>
        <v/>
      </c>
      <c r="O420" s="622" t="s">
        <v>960</v>
      </c>
    </row>
    <row r="421" spans="1:15" x14ac:dyDescent="0.3">
      <c r="A421" s="216" t="s">
        <v>174</v>
      </c>
      <c r="B421" s="257">
        <f>'1A'!B1037</f>
        <v>2.1233821847673902</v>
      </c>
      <c r="C421" s="258">
        <f>'1A'!C1037</f>
        <v>1.9144585435969901</v>
      </c>
      <c r="D421" s="259">
        <f>'1A'!D1037</f>
        <v>1.8127591417769</v>
      </c>
      <c r="E421" s="257">
        <f>'1A'!E1037</f>
        <v>2.1233821847673902</v>
      </c>
      <c r="F421" s="258">
        <f>'1A'!F1037</f>
        <v>1.9956767724176101</v>
      </c>
      <c r="G421" s="259">
        <f>'1A'!G1037</f>
        <v>1.9161247873852501</v>
      </c>
      <c r="H421" s="257">
        <f>'1A'!H1037</f>
        <v>0</v>
      </c>
      <c r="I421" s="258">
        <f>'1A'!I1037</f>
        <v>0</v>
      </c>
      <c r="J421" s="259">
        <f>'1A'!J1037</f>
        <v>0</v>
      </c>
      <c r="K421" s="257">
        <f>'1A'!K1037</f>
        <v>0</v>
      </c>
      <c r="L421" s="258">
        <f>'1A'!L1037</f>
        <v>0</v>
      </c>
      <c r="M421" s="259">
        <f>'1A'!M1037</f>
        <v>0</v>
      </c>
      <c r="N421" s="789" t="str">
        <f>'1A'!N1037 &amp; ""</f>
        <v/>
      </c>
      <c r="O421" s="622" t="s">
        <v>960</v>
      </c>
    </row>
    <row r="422" spans="1:15" x14ac:dyDescent="0.3">
      <c r="A422" s="216" t="s">
        <v>260</v>
      </c>
      <c r="B422" s="250" t="str">
        <f>'1A'!B1038</f>
        <v>-</v>
      </c>
      <c r="C422" s="251" t="str">
        <f>'1A'!C1038</f>
        <v>***</v>
      </c>
      <c r="D422" s="252" t="str">
        <f>'1A'!D1038</f>
        <v>***</v>
      </c>
      <c r="E422" s="250" t="str">
        <f>'1A'!E1038</f>
        <v>-</v>
      </c>
      <c r="F422" s="251" t="str">
        <f>'1A'!F1038</f>
        <v xml:space="preserve"> </v>
      </c>
      <c r="G422" s="252" t="str">
        <f>'1A'!G1038</f>
        <v xml:space="preserve"> </v>
      </c>
      <c r="H422" s="250">
        <f>'1A'!H1038</f>
        <v>0</v>
      </c>
      <c r="I422" s="251">
        <f>'1A'!I1038</f>
        <v>0</v>
      </c>
      <c r="J422" s="252">
        <f>'1A'!J1038</f>
        <v>0</v>
      </c>
      <c r="K422" s="250">
        <f>'1A'!K1038</f>
        <v>0</v>
      </c>
      <c r="L422" s="251">
        <f>'1A'!L1038</f>
        <v>0</v>
      </c>
      <c r="M422" s="252">
        <f>'1A'!M1038</f>
        <v>0</v>
      </c>
      <c r="N422" s="789" t="str">
        <f>'1A'!N1038 &amp; ""</f>
        <v/>
      </c>
      <c r="O422" s="622" t="s">
        <v>960</v>
      </c>
    </row>
    <row r="423" spans="1:15" x14ac:dyDescent="0.3">
      <c r="A423" s="263" t="s">
        <v>173</v>
      </c>
      <c r="B423" s="824" t="str">
        <f>'1A'!B1039</f>
        <v>-</v>
      </c>
      <c r="C423" s="265">
        <f>'1A'!C1039</f>
        <v>-0.44194073216707708</v>
      </c>
      <c r="D423" s="825">
        <f>'1A'!D1039</f>
        <v>-0.53358250930788154</v>
      </c>
      <c r="E423" s="824" t="str">
        <f>'1A'!E1039</f>
        <v>-</v>
      </c>
      <c r="F423" s="265">
        <f>'1A'!F1039</f>
        <v>-6.5778194881004684E-2</v>
      </c>
      <c r="G423" s="825">
        <f>'1A'!G1039</f>
        <v>-0.24590075543842793</v>
      </c>
      <c r="H423" s="824">
        <f>'1A'!H1039</f>
        <v>0</v>
      </c>
      <c r="I423" s="265">
        <f>'1A'!I1039</f>
        <v>0</v>
      </c>
      <c r="J423" s="825">
        <f>'1A'!J1039</f>
        <v>0</v>
      </c>
      <c r="K423" s="824">
        <f>'1A'!K1039</f>
        <v>0</v>
      </c>
      <c r="L423" s="265">
        <f>'1A'!L1039</f>
        <v>0</v>
      </c>
      <c r="M423" s="825">
        <f>'1A'!M1039</f>
        <v>0</v>
      </c>
      <c r="N423" s="629" t="str">
        <f>'1A'!N1039 &amp; ""</f>
        <v/>
      </c>
      <c r="O423" s="622" t="s">
        <v>960</v>
      </c>
    </row>
    <row r="424" spans="1:15" ht="26" x14ac:dyDescent="0.3">
      <c r="A424" s="598" t="s">
        <v>845</v>
      </c>
      <c r="B424" s="250">
        <f>'1A'!B1040</f>
        <v>6.7567567567567599E-2</v>
      </c>
      <c r="C424" s="251">
        <f>'1A'!C1040</f>
        <v>9.8445595854922296E-2</v>
      </c>
      <c r="D424" s="252">
        <f>'1A'!D1040</f>
        <v>0.10475161987041</v>
      </c>
      <c r="E424" s="250">
        <f>'1A'!E1040</f>
        <v>6.7567567567567599E-2</v>
      </c>
      <c r="F424" s="251">
        <f>'1A'!F1040</f>
        <v>6.8571428571428603E-2</v>
      </c>
      <c r="G424" s="252">
        <f>'1A'!G1040</f>
        <v>7.1794871794871803E-2</v>
      </c>
      <c r="H424" s="250">
        <f>'1A'!H1040</f>
        <v>0</v>
      </c>
      <c r="I424" s="251">
        <f>'1A'!I1040</f>
        <v>0</v>
      </c>
      <c r="J424" s="252">
        <f>'1A'!J1040</f>
        <v>0</v>
      </c>
      <c r="K424" s="250">
        <f>'1A'!K1040</f>
        <v>0</v>
      </c>
      <c r="L424" s="251">
        <f>'1A'!L1040</f>
        <v>0</v>
      </c>
      <c r="M424" s="252">
        <f>'1A'!M1040</f>
        <v>0</v>
      </c>
      <c r="N424" s="790" t="str">
        <f>'1A'!N1040 &amp; ""</f>
        <v/>
      </c>
      <c r="O424" s="622" t="s">
        <v>960</v>
      </c>
    </row>
    <row r="425" spans="1:15" x14ac:dyDescent="0.3">
      <c r="A425" s="216">
        <v>6</v>
      </c>
      <c r="B425" s="250">
        <f>'1A'!B1041</f>
        <v>6.7567567567567599E-2</v>
      </c>
      <c r="C425" s="251">
        <f>'1A'!C1041</f>
        <v>8.2901554404145095E-2</v>
      </c>
      <c r="D425" s="252">
        <f>'1A'!D1041</f>
        <v>8.5313174946004294E-2</v>
      </c>
      <c r="E425" s="250">
        <f>'1A'!E1041</f>
        <v>6.7567567567567599E-2</v>
      </c>
      <c r="F425" s="251">
        <f>'1A'!F1041</f>
        <v>6.2857142857142903E-2</v>
      </c>
      <c r="G425" s="252">
        <f>'1A'!G1041</f>
        <v>7.9487179487179496E-2</v>
      </c>
      <c r="H425" s="250">
        <f>'1A'!H1041</f>
        <v>0</v>
      </c>
      <c r="I425" s="251">
        <f>'1A'!I1041</f>
        <v>0</v>
      </c>
      <c r="J425" s="252">
        <f>'1A'!J1041</f>
        <v>0</v>
      </c>
      <c r="K425" s="250">
        <f>'1A'!K1041</f>
        <v>0</v>
      </c>
      <c r="L425" s="251">
        <f>'1A'!L1041</f>
        <v>0</v>
      </c>
      <c r="M425" s="252">
        <f>'1A'!M1041</f>
        <v>0</v>
      </c>
      <c r="N425" s="789" t="str">
        <f>'1A'!N1041 &amp; ""</f>
        <v/>
      </c>
      <c r="O425" s="622" t="s">
        <v>960</v>
      </c>
    </row>
    <row r="426" spans="1:15" x14ac:dyDescent="0.3">
      <c r="A426" s="216">
        <v>5</v>
      </c>
      <c r="B426" s="250">
        <f>'1A'!B1042</f>
        <v>9.45945945945946E-2</v>
      </c>
      <c r="C426" s="251">
        <f>'1A'!C1042</f>
        <v>0.16580310880829</v>
      </c>
      <c r="D426" s="252">
        <f>'1A'!D1042</f>
        <v>0.12742980561555101</v>
      </c>
      <c r="E426" s="250">
        <f>'1A'!E1042</f>
        <v>9.45945945945946E-2</v>
      </c>
      <c r="F426" s="251">
        <f>'1A'!F1042</f>
        <v>0.13714285714285701</v>
      </c>
      <c r="G426" s="252">
        <f>'1A'!G1042</f>
        <v>0.115384615384615</v>
      </c>
      <c r="H426" s="250">
        <f>'1A'!H1042</f>
        <v>0</v>
      </c>
      <c r="I426" s="251">
        <f>'1A'!I1042</f>
        <v>0</v>
      </c>
      <c r="J426" s="252">
        <f>'1A'!J1042</f>
        <v>0</v>
      </c>
      <c r="K426" s="250">
        <f>'1A'!K1042</f>
        <v>0</v>
      </c>
      <c r="L426" s="251">
        <f>'1A'!L1042</f>
        <v>0</v>
      </c>
      <c r="M426" s="252">
        <f>'1A'!M1042</f>
        <v>0</v>
      </c>
      <c r="N426" s="789" t="str">
        <f>'1A'!N1042 &amp; ""</f>
        <v/>
      </c>
      <c r="O426" s="622" t="s">
        <v>960</v>
      </c>
    </row>
    <row r="427" spans="1:15" x14ac:dyDescent="0.3">
      <c r="A427" s="216" t="s">
        <v>838</v>
      </c>
      <c r="B427" s="250">
        <f>'1A'!B1043</f>
        <v>0.121621621621622</v>
      </c>
      <c r="C427" s="251">
        <f>'1A'!C1043</f>
        <v>0.15544041450777199</v>
      </c>
      <c r="D427" s="252">
        <f>'1A'!D1043</f>
        <v>0.20194384449244099</v>
      </c>
      <c r="E427" s="250">
        <f>'1A'!E1043</f>
        <v>0.121621621621622</v>
      </c>
      <c r="F427" s="251">
        <f>'1A'!F1043</f>
        <v>0.125714285714286</v>
      </c>
      <c r="G427" s="252">
        <f>'1A'!G1043</f>
        <v>0.19230769230769201</v>
      </c>
      <c r="H427" s="250">
        <f>'1A'!H1043</f>
        <v>0</v>
      </c>
      <c r="I427" s="251">
        <f>'1A'!I1043</f>
        <v>0</v>
      </c>
      <c r="J427" s="252">
        <f>'1A'!J1043</f>
        <v>0</v>
      </c>
      <c r="K427" s="250">
        <f>'1A'!K1043</f>
        <v>0</v>
      </c>
      <c r="L427" s="251">
        <f>'1A'!L1043</f>
        <v>0</v>
      </c>
      <c r="M427" s="252">
        <f>'1A'!M1043</f>
        <v>0</v>
      </c>
      <c r="N427" s="789" t="str">
        <f>'1A'!N1043 &amp; ""</f>
        <v/>
      </c>
      <c r="O427" s="622" t="s">
        <v>960</v>
      </c>
    </row>
    <row r="428" spans="1:15" x14ac:dyDescent="0.3">
      <c r="A428" s="216">
        <v>3</v>
      </c>
      <c r="B428" s="250">
        <f>'1A'!B1044</f>
        <v>0.135135135135135</v>
      </c>
      <c r="C428" s="251">
        <f>'1A'!C1044</f>
        <v>0.142487046632124</v>
      </c>
      <c r="D428" s="252">
        <f>'1A'!D1044</f>
        <v>0.126349892008639</v>
      </c>
      <c r="E428" s="250">
        <f>'1A'!E1044</f>
        <v>0.135135135135135</v>
      </c>
      <c r="F428" s="251">
        <f>'1A'!F1044</f>
        <v>0.13714285714285701</v>
      </c>
      <c r="G428" s="252">
        <f>'1A'!G1044</f>
        <v>0.123076923076923</v>
      </c>
      <c r="H428" s="250">
        <f>'1A'!H1044</f>
        <v>0</v>
      </c>
      <c r="I428" s="251">
        <f>'1A'!I1044</f>
        <v>0</v>
      </c>
      <c r="J428" s="252">
        <f>'1A'!J1044</f>
        <v>0</v>
      </c>
      <c r="K428" s="250">
        <f>'1A'!K1044</f>
        <v>0</v>
      </c>
      <c r="L428" s="251">
        <f>'1A'!L1044</f>
        <v>0</v>
      </c>
      <c r="M428" s="252">
        <f>'1A'!M1044</f>
        <v>0</v>
      </c>
      <c r="N428" s="789" t="str">
        <f>'1A'!N1044 &amp; ""</f>
        <v/>
      </c>
      <c r="O428" s="622" t="s">
        <v>960</v>
      </c>
    </row>
    <row r="429" spans="1:15" x14ac:dyDescent="0.3">
      <c r="A429" s="216">
        <v>2</v>
      </c>
      <c r="B429" s="250">
        <f>'1A'!B1045</f>
        <v>0.135135135135135</v>
      </c>
      <c r="C429" s="251">
        <f>'1A'!C1045</f>
        <v>0.13471502590673601</v>
      </c>
      <c r="D429" s="252">
        <f>'1A'!D1045</f>
        <v>0.13498920086393101</v>
      </c>
      <c r="E429" s="250">
        <f>'1A'!E1045</f>
        <v>0.135135135135135</v>
      </c>
      <c r="F429" s="251">
        <f>'1A'!F1045</f>
        <v>0.13142857142857101</v>
      </c>
      <c r="G429" s="252">
        <f>'1A'!G1045</f>
        <v>0.138461538461538</v>
      </c>
      <c r="H429" s="250">
        <f>'1A'!H1045</f>
        <v>0</v>
      </c>
      <c r="I429" s="251">
        <f>'1A'!I1045</f>
        <v>0</v>
      </c>
      <c r="J429" s="252">
        <f>'1A'!J1045</f>
        <v>0</v>
      </c>
      <c r="K429" s="250">
        <f>'1A'!K1045</f>
        <v>0</v>
      </c>
      <c r="L429" s="251">
        <f>'1A'!L1045</f>
        <v>0</v>
      </c>
      <c r="M429" s="252">
        <f>'1A'!M1045</f>
        <v>0</v>
      </c>
      <c r="N429" s="789" t="str">
        <f>'1A'!N1045 &amp; ""</f>
        <v/>
      </c>
      <c r="O429" s="622" t="s">
        <v>960</v>
      </c>
    </row>
    <row r="430" spans="1:15" x14ac:dyDescent="0.3">
      <c r="A430" s="216" t="s">
        <v>839</v>
      </c>
      <c r="B430" s="250">
        <f>'1A'!B1046</f>
        <v>0.37837837837837801</v>
      </c>
      <c r="C430" s="251">
        <f>'1A'!C1046</f>
        <v>0.22020725388601001</v>
      </c>
      <c r="D430" s="252">
        <f>'1A'!D1046</f>
        <v>0.21922246220302399</v>
      </c>
      <c r="E430" s="250">
        <f>'1A'!E1046</f>
        <v>0.37837837837837801</v>
      </c>
      <c r="F430" s="251">
        <f>'1A'!F1046</f>
        <v>0.33714285714285702</v>
      </c>
      <c r="G430" s="252">
        <f>'1A'!G1046</f>
        <v>0.27948717948717899</v>
      </c>
      <c r="H430" s="250">
        <f>'1A'!H1046</f>
        <v>0</v>
      </c>
      <c r="I430" s="251">
        <f>'1A'!I1046</f>
        <v>0</v>
      </c>
      <c r="J430" s="252">
        <f>'1A'!J1046</f>
        <v>0</v>
      </c>
      <c r="K430" s="250">
        <f>'1A'!K1046</f>
        <v>0</v>
      </c>
      <c r="L430" s="251">
        <f>'1A'!L1046</f>
        <v>0</v>
      </c>
      <c r="M430" s="252">
        <f>'1A'!M1046</f>
        <v>0</v>
      </c>
      <c r="N430" s="789" t="str">
        <f>'1A'!N1046 &amp; ""</f>
        <v/>
      </c>
      <c r="O430" s="622" t="s">
        <v>960</v>
      </c>
    </row>
    <row r="431" spans="1:15" x14ac:dyDescent="0.3">
      <c r="A431" s="253" t="s">
        <v>259</v>
      </c>
      <c r="B431" s="821">
        <f>'1A'!B1047</f>
        <v>74</v>
      </c>
      <c r="C431" s="822">
        <f>'1A'!C1047</f>
        <v>386</v>
      </c>
      <c r="D431" s="823">
        <f>'1A'!D1047</f>
        <v>926</v>
      </c>
      <c r="E431" s="821">
        <f>'1A'!E1047</f>
        <v>74</v>
      </c>
      <c r="F431" s="822">
        <f>'1A'!F1047</f>
        <v>175</v>
      </c>
      <c r="G431" s="823">
        <f>'1A'!G1047</f>
        <v>390</v>
      </c>
      <c r="H431" s="821">
        <f>'1A'!H1047</f>
        <v>0</v>
      </c>
      <c r="I431" s="822">
        <f>'1A'!I1047</f>
        <v>0</v>
      </c>
      <c r="J431" s="823">
        <f>'1A'!J1047</f>
        <v>0</v>
      </c>
      <c r="K431" s="821">
        <f>'1A'!K1047</f>
        <v>0</v>
      </c>
      <c r="L431" s="822">
        <f>'1A'!L1047</f>
        <v>0</v>
      </c>
      <c r="M431" s="823">
        <f>'1A'!M1047</f>
        <v>0</v>
      </c>
      <c r="N431" s="789" t="str">
        <f>'1A'!N1047 &amp; ""</f>
        <v/>
      </c>
      <c r="O431" s="622" t="s">
        <v>960</v>
      </c>
    </row>
    <row r="432" spans="1:15" x14ac:dyDescent="0.3">
      <c r="A432" s="216" t="s">
        <v>194</v>
      </c>
      <c r="B432" s="257">
        <f>'1A'!B1048</f>
        <v>2.8918918918918899</v>
      </c>
      <c r="C432" s="258">
        <f>'1A'!C1048</f>
        <v>3.55440414507772</v>
      </c>
      <c r="D432" s="259">
        <f>'1A'!D1048</f>
        <v>3.5583153347732202</v>
      </c>
      <c r="E432" s="257">
        <f>'1A'!E1048</f>
        <v>2.8918918918918899</v>
      </c>
      <c r="F432" s="258">
        <f>'1A'!F1048</f>
        <v>3.05714285714286</v>
      </c>
      <c r="G432" s="259">
        <f>'1A'!G1048</f>
        <v>3.2512820512820499</v>
      </c>
      <c r="H432" s="257">
        <f>'1A'!H1048</f>
        <v>0</v>
      </c>
      <c r="I432" s="258">
        <f>'1A'!I1048</f>
        <v>0</v>
      </c>
      <c r="J432" s="259">
        <f>'1A'!J1048</f>
        <v>0</v>
      </c>
      <c r="K432" s="257">
        <f>'1A'!K1048</f>
        <v>0</v>
      </c>
      <c r="L432" s="258">
        <f>'1A'!L1048</f>
        <v>0</v>
      </c>
      <c r="M432" s="259">
        <f>'1A'!M1048</f>
        <v>0</v>
      </c>
      <c r="N432" s="789" t="str">
        <f>'1A'!N1048 &amp; ""</f>
        <v/>
      </c>
      <c r="O432" s="622" t="s">
        <v>960</v>
      </c>
    </row>
    <row r="433" spans="1:15" x14ac:dyDescent="0.3">
      <c r="A433" s="216" t="s">
        <v>174</v>
      </c>
      <c r="B433" s="257">
        <f>'1A'!B1049</f>
        <v>1.9694068891424801</v>
      </c>
      <c r="C433" s="258">
        <f>'1A'!C1049</f>
        <v>1.96419740917672</v>
      </c>
      <c r="D433" s="259">
        <f>'1A'!D1049</f>
        <v>1.96464726823025</v>
      </c>
      <c r="E433" s="257">
        <f>'1A'!E1049</f>
        <v>1.9694068891424801</v>
      </c>
      <c r="F433" s="258">
        <f>'1A'!F1049</f>
        <v>1.9585189270263701</v>
      </c>
      <c r="G433" s="259">
        <f>'1A'!G1049</f>
        <v>1.9289263093428299</v>
      </c>
      <c r="H433" s="257">
        <f>'1A'!H1049</f>
        <v>0</v>
      </c>
      <c r="I433" s="258">
        <f>'1A'!I1049</f>
        <v>0</v>
      </c>
      <c r="J433" s="259">
        <f>'1A'!J1049</f>
        <v>0</v>
      </c>
      <c r="K433" s="257">
        <f>'1A'!K1049</f>
        <v>0</v>
      </c>
      <c r="L433" s="258">
        <f>'1A'!L1049</f>
        <v>0</v>
      </c>
      <c r="M433" s="259">
        <f>'1A'!M1049</f>
        <v>0</v>
      </c>
      <c r="N433" s="789" t="str">
        <f>'1A'!N1049 &amp; ""</f>
        <v/>
      </c>
      <c r="O433" s="622" t="s">
        <v>960</v>
      </c>
    </row>
    <row r="434" spans="1:15" x14ac:dyDescent="0.3">
      <c r="A434" s="216" t="s">
        <v>260</v>
      </c>
      <c r="B434" s="250" t="str">
        <f>'1A'!B1050</f>
        <v>-</v>
      </c>
      <c r="C434" s="251" t="str">
        <f>'1A'!C1050</f>
        <v>**</v>
      </c>
      <c r="D434" s="252" t="str">
        <f>'1A'!D1050</f>
        <v>**</v>
      </c>
      <c r="E434" s="250" t="str">
        <f>'1A'!E1050</f>
        <v>-</v>
      </c>
      <c r="F434" s="251" t="str">
        <f>'1A'!F1050</f>
        <v xml:space="preserve"> </v>
      </c>
      <c r="G434" s="252" t="str">
        <f>'1A'!G1050</f>
        <v xml:space="preserve"> </v>
      </c>
      <c r="H434" s="250">
        <f>'1A'!H1050</f>
        <v>0</v>
      </c>
      <c r="I434" s="251">
        <f>'1A'!I1050</f>
        <v>0</v>
      </c>
      <c r="J434" s="252">
        <f>'1A'!J1050</f>
        <v>0</v>
      </c>
      <c r="K434" s="250">
        <f>'1A'!K1050</f>
        <v>0</v>
      </c>
      <c r="L434" s="251">
        <f>'1A'!L1050</f>
        <v>0</v>
      </c>
      <c r="M434" s="252">
        <f>'1A'!M1050</f>
        <v>0</v>
      </c>
      <c r="N434" s="789" t="str">
        <f>'1A'!N1050 &amp; ""</f>
        <v/>
      </c>
      <c r="O434" s="622" t="s">
        <v>960</v>
      </c>
    </row>
    <row r="435" spans="1:15" x14ac:dyDescent="0.3">
      <c r="A435" s="263" t="s">
        <v>173</v>
      </c>
      <c r="B435" s="824" t="str">
        <f>'1A'!B1051</f>
        <v>-</v>
      </c>
      <c r="C435" s="265">
        <f>'1A'!C1051</f>
        <v>-0.33729412842648926</v>
      </c>
      <c r="D435" s="825">
        <f>'1A'!D1051</f>
        <v>-0.33920768051236139</v>
      </c>
      <c r="E435" s="824" t="str">
        <f>'1A'!E1051</f>
        <v>-</v>
      </c>
      <c r="F435" s="265">
        <f>'1A'!F1051</f>
        <v>-8.4375475248468293E-2</v>
      </c>
      <c r="G435" s="825">
        <f>'1A'!G1051</f>
        <v>-0.18631616855938962</v>
      </c>
      <c r="H435" s="824">
        <f>'1A'!H1051</f>
        <v>0</v>
      </c>
      <c r="I435" s="265">
        <f>'1A'!I1051</f>
        <v>0</v>
      </c>
      <c r="J435" s="825">
        <f>'1A'!J1051</f>
        <v>0</v>
      </c>
      <c r="K435" s="824">
        <f>'1A'!K1051</f>
        <v>0</v>
      </c>
      <c r="L435" s="265">
        <f>'1A'!L1051</f>
        <v>0</v>
      </c>
      <c r="M435" s="825">
        <f>'1A'!M1051</f>
        <v>0</v>
      </c>
      <c r="N435" s="629" t="str">
        <f>'1A'!N1051 &amp; ""</f>
        <v/>
      </c>
      <c r="O435" s="622" t="s">
        <v>960</v>
      </c>
    </row>
    <row r="436" spans="1:15" ht="26" x14ac:dyDescent="0.3">
      <c r="A436" s="598" t="s">
        <v>846</v>
      </c>
      <c r="B436" s="250">
        <f>'1A'!B1052</f>
        <v>4.0540540540540501E-2</v>
      </c>
      <c r="C436" s="251">
        <f>'1A'!C1052</f>
        <v>4.92227979274611E-2</v>
      </c>
      <c r="D436" s="252">
        <f>'1A'!D1052</f>
        <v>5.8315334773218097E-2</v>
      </c>
      <c r="E436" s="250">
        <f>'1A'!E1052</f>
        <v>4.0540540540540501E-2</v>
      </c>
      <c r="F436" s="251">
        <f>'1A'!F1052</f>
        <v>3.4090909090909102E-2</v>
      </c>
      <c r="G436" s="252">
        <f>'1A'!G1052</f>
        <v>4.8717948717948698E-2</v>
      </c>
      <c r="H436" s="250">
        <f>'1A'!H1052</f>
        <v>0</v>
      </c>
      <c r="I436" s="251">
        <f>'1A'!I1052</f>
        <v>0</v>
      </c>
      <c r="J436" s="252">
        <f>'1A'!J1052</f>
        <v>0</v>
      </c>
      <c r="K436" s="250">
        <f>'1A'!K1052</f>
        <v>0</v>
      </c>
      <c r="L436" s="251">
        <f>'1A'!L1052</f>
        <v>0</v>
      </c>
      <c r="M436" s="252">
        <f>'1A'!M1052</f>
        <v>0</v>
      </c>
      <c r="N436" s="790" t="str">
        <f>'1A'!N1052 &amp; ""</f>
        <v/>
      </c>
      <c r="O436" s="622" t="s">
        <v>960</v>
      </c>
    </row>
    <row r="437" spans="1:15" x14ac:dyDescent="0.3">
      <c r="A437" s="216">
        <v>6</v>
      </c>
      <c r="B437" s="250">
        <f>'1A'!B1053</f>
        <v>2.7027027027027001E-2</v>
      </c>
      <c r="C437" s="251">
        <f>'1A'!C1053</f>
        <v>4.1450777202072499E-2</v>
      </c>
      <c r="D437" s="252">
        <f>'1A'!D1053</f>
        <v>3.99568034557235E-2</v>
      </c>
      <c r="E437" s="250">
        <f>'1A'!E1053</f>
        <v>2.7027027027027001E-2</v>
      </c>
      <c r="F437" s="251">
        <f>'1A'!F1053</f>
        <v>3.4090909090909102E-2</v>
      </c>
      <c r="G437" s="252">
        <f>'1A'!G1053</f>
        <v>3.5897435897435902E-2</v>
      </c>
      <c r="H437" s="250">
        <f>'1A'!H1053</f>
        <v>0</v>
      </c>
      <c r="I437" s="251">
        <f>'1A'!I1053</f>
        <v>0</v>
      </c>
      <c r="J437" s="252">
        <f>'1A'!J1053</f>
        <v>0</v>
      </c>
      <c r="K437" s="250">
        <f>'1A'!K1053</f>
        <v>0</v>
      </c>
      <c r="L437" s="251">
        <f>'1A'!L1053</f>
        <v>0</v>
      </c>
      <c r="M437" s="252">
        <f>'1A'!M1053</f>
        <v>0</v>
      </c>
      <c r="N437" s="789" t="str">
        <f>'1A'!N1053 &amp; ""</f>
        <v/>
      </c>
      <c r="O437" s="622" t="s">
        <v>960</v>
      </c>
    </row>
    <row r="438" spans="1:15" x14ac:dyDescent="0.3">
      <c r="A438" s="216">
        <v>5</v>
      </c>
      <c r="B438" s="250">
        <f>'1A'!B1054</f>
        <v>4.0540540540540501E-2</v>
      </c>
      <c r="C438" s="251">
        <f>'1A'!C1054</f>
        <v>4.6632124352331598E-2</v>
      </c>
      <c r="D438" s="252">
        <f>'1A'!D1054</f>
        <v>4.6436285097192199E-2</v>
      </c>
      <c r="E438" s="250">
        <f>'1A'!E1054</f>
        <v>4.0540540540540501E-2</v>
      </c>
      <c r="F438" s="251">
        <f>'1A'!F1054</f>
        <v>3.4090909090909102E-2</v>
      </c>
      <c r="G438" s="252">
        <f>'1A'!G1054</f>
        <v>4.8717948717948698E-2</v>
      </c>
      <c r="H438" s="250">
        <f>'1A'!H1054</f>
        <v>0</v>
      </c>
      <c r="I438" s="251">
        <f>'1A'!I1054</f>
        <v>0</v>
      </c>
      <c r="J438" s="252">
        <f>'1A'!J1054</f>
        <v>0</v>
      </c>
      <c r="K438" s="250">
        <f>'1A'!K1054</f>
        <v>0</v>
      </c>
      <c r="L438" s="251">
        <f>'1A'!L1054</f>
        <v>0</v>
      </c>
      <c r="M438" s="252">
        <f>'1A'!M1054</f>
        <v>0</v>
      </c>
      <c r="N438" s="789" t="str">
        <f>'1A'!N1054 &amp; ""</f>
        <v/>
      </c>
      <c r="O438" s="622" t="s">
        <v>960</v>
      </c>
    </row>
    <row r="439" spans="1:15" x14ac:dyDescent="0.3">
      <c r="A439" s="216" t="s">
        <v>838</v>
      </c>
      <c r="B439" s="250">
        <f>'1A'!B1055</f>
        <v>6.7567567567567599E-2</v>
      </c>
      <c r="C439" s="251">
        <f>'1A'!C1055</f>
        <v>6.21761658031088E-2</v>
      </c>
      <c r="D439" s="252">
        <f>'1A'!D1055</f>
        <v>9.9352051835853106E-2</v>
      </c>
      <c r="E439" s="250">
        <f>'1A'!E1055</f>
        <v>6.7567567567567599E-2</v>
      </c>
      <c r="F439" s="251">
        <f>'1A'!F1055</f>
        <v>5.6818181818181802E-2</v>
      </c>
      <c r="G439" s="252">
        <f>'1A'!G1055</f>
        <v>0.102564102564103</v>
      </c>
      <c r="H439" s="250">
        <f>'1A'!H1055</f>
        <v>0</v>
      </c>
      <c r="I439" s="251">
        <f>'1A'!I1055</f>
        <v>0</v>
      </c>
      <c r="J439" s="252">
        <f>'1A'!J1055</f>
        <v>0</v>
      </c>
      <c r="K439" s="250">
        <f>'1A'!K1055</f>
        <v>0</v>
      </c>
      <c r="L439" s="251">
        <f>'1A'!L1055</f>
        <v>0</v>
      </c>
      <c r="M439" s="252">
        <f>'1A'!M1055</f>
        <v>0</v>
      </c>
      <c r="N439" s="789" t="str">
        <f>'1A'!N1055 &amp; ""</f>
        <v/>
      </c>
      <c r="O439" s="622" t="s">
        <v>960</v>
      </c>
    </row>
    <row r="440" spans="1:15" x14ac:dyDescent="0.3">
      <c r="A440" s="216">
        <v>3</v>
      </c>
      <c r="B440" s="250">
        <f>'1A'!B1056</f>
        <v>8.1081081081081099E-2</v>
      </c>
      <c r="C440" s="251">
        <f>'1A'!C1056</f>
        <v>6.7357512953367907E-2</v>
      </c>
      <c r="D440" s="252">
        <f>'1A'!D1056</f>
        <v>7.0194384449244099E-2</v>
      </c>
      <c r="E440" s="250">
        <f>'1A'!E1056</f>
        <v>8.1081081081081099E-2</v>
      </c>
      <c r="F440" s="251">
        <f>'1A'!F1056</f>
        <v>6.25E-2</v>
      </c>
      <c r="G440" s="252">
        <f>'1A'!G1056</f>
        <v>6.15384615384615E-2</v>
      </c>
      <c r="H440" s="250">
        <f>'1A'!H1056</f>
        <v>0</v>
      </c>
      <c r="I440" s="251">
        <f>'1A'!I1056</f>
        <v>0</v>
      </c>
      <c r="J440" s="252">
        <f>'1A'!J1056</f>
        <v>0</v>
      </c>
      <c r="K440" s="250">
        <f>'1A'!K1056</f>
        <v>0</v>
      </c>
      <c r="L440" s="251">
        <f>'1A'!L1056</f>
        <v>0</v>
      </c>
      <c r="M440" s="252">
        <f>'1A'!M1056</f>
        <v>0</v>
      </c>
      <c r="N440" s="789" t="str">
        <f>'1A'!N1056 &amp; ""</f>
        <v/>
      </c>
      <c r="O440" s="622" t="s">
        <v>960</v>
      </c>
    </row>
    <row r="441" spans="1:15" x14ac:dyDescent="0.3">
      <c r="A441" s="216">
        <v>2</v>
      </c>
      <c r="B441" s="250">
        <f>'1A'!B1057</f>
        <v>5.4054054054054099E-2</v>
      </c>
      <c r="C441" s="251">
        <f>'1A'!C1057</f>
        <v>8.8082901554404097E-2</v>
      </c>
      <c r="D441" s="252">
        <f>'1A'!D1057</f>
        <v>0.10907127429805601</v>
      </c>
      <c r="E441" s="250">
        <f>'1A'!E1057</f>
        <v>5.4054054054054099E-2</v>
      </c>
      <c r="F441" s="251">
        <f>'1A'!F1057</f>
        <v>9.0909090909090898E-2</v>
      </c>
      <c r="G441" s="252">
        <f>'1A'!G1057</f>
        <v>0.125641025641026</v>
      </c>
      <c r="H441" s="250">
        <f>'1A'!H1057</f>
        <v>0</v>
      </c>
      <c r="I441" s="251">
        <f>'1A'!I1057</f>
        <v>0</v>
      </c>
      <c r="J441" s="252">
        <f>'1A'!J1057</f>
        <v>0</v>
      </c>
      <c r="K441" s="250">
        <f>'1A'!K1057</f>
        <v>0</v>
      </c>
      <c r="L441" s="251">
        <f>'1A'!L1057</f>
        <v>0</v>
      </c>
      <c r="M441" s="252">
        <f>'1A'!M1057</f>
        <v>0</v>
      </c>
      <c r="N441" s="789" t="str">
        <f>'1A'!N1057 &amp; ""</f>
        <v/>
      </c>
      <c r="O441" s="622" t="s">
        <v>960</v>
      </c>
    </row>
    <row r="442" spans="1:15" x14ac:dyDescent="0.3">
      <c r="A442" s="216" t="s">
        <v>839</v>
      </c>
      <c r="B442" s="250">
        <f>'1A'!B1058</f>
        <v>0.68918918918918903</v>
      </c>
      <c r="C442" s="251">
        <f>'1A'!C1058</f>
        <v>0.64507772020725396</v>
      </c>
      <c r="D442" s="252">
        <f>'1A'!D1058</f>
        <v>0.57667386609071303</v>
      </c>
      <c r="E442" s="250">
        <f>'1A'!E1058</f>
        <v>0.68918918918918903</v>
      </c>
      <c r="F442" s="251">
        <f>'1A'!F1058</f>
        <v>0.6875</v>
      </c>
      <c r="G442" s="252">
        <f>'1A'!G1058</f>
        <v>0.57692307692307698</v>
      </c>
      <c r="H442" s="250">
        <f>'1A'!H1058</f>
        <v>0</v>
      </c>
      <c r="I442" s="251">
        <f>'1A'!I1058</f>
        <v>0</v>
      </c>
      <c r="J442" s="252">
        <f>'1A'!J1058</f>
        <v>0</v>
      </c>
      <c r="K442" s="250">
        <f>'1A'!K1058</f>
        <v>0</v>
      </c>
      <c r="L442" s="251">
        <f>'1A'!L1058</f>
        <v>0</v>
      </c>
      <c r="M442" s="252">
        <f>'1A'!M1058</f>
        <v>0</v>
      </c>
      <c r="N442" s="789" t="str">
        <f>'1A'!N1058 &amp; ""</f>
        <v/>
      </c>
      <c r="O442" s="622" t="s">
        <v>960</v>
      </c>
    </row>
    <row r="443" spans="1:15" x14ac:dyDescent="0.3">
      <c r="A443" s="253" t="s">
        <v>259</v>
      </c>
      <c r="B443" s="821">
        <f>'1A'!B1059</f>
        <v>74</v>
      </c>
      <c r="C443" s="822">
        <f>'1A'!C1059</f>
        <v>386</v>
      </c>
      <c r="D443" s="823">
        <f>'1A'!D1059</f>
        <v>926</v>
      </c>
      <c r="E443" s="821">
        <f>'1A'!E1059</f>
        <v>74</v>
      </c>
      <c r="F443" s="822">
        <f>'1A'!F1059</f>
        <v>176</v>
      </c>
      <c r="G443" s="823">
        <f>'1A'!G1059</f>
        <v>390</v>
      </c>
      <c r="H443" s="821">
        <f>'1A'!H1059</f>
        <v>0</v>
      </c>
      <c r="I443" s="822">
        <f>'1A'!I1059</f>
        <v>0</v>
      </c>
      <c r="J443" s="823">
        <f>'1A'!J1059</f>
        <v>0</v>
      </c>
      <c r="K443" s="821">
        <f>'1A'!K1059</f>
        <v>0</v>
      </c>
      <c r="L443" s="822">
        <f>'1A'!L1059</f>
        <v>0</v>
      </c>
      <c r="M443" s="823">
        <f>'1A'!M1059</f>
        <v>0</v>
      </c>
      <c r="N443" s="789" t="str">
        <f>'1A'!N1059 &amp; ""</f>
        <v/>
      </c>
      <c r="O443" s="622" t="s">
        <v>960</v>
      </c>
    </row>
    <row r="444" spans="1:15" x14ac:dyDescent="0.3">
      <c r="A444" s="216" t="s">
        <v>194</v>
      </c>
      <c r="B444" s="257">
        <f>'1A'!B1060</f>
        <v>1.9594594594594601</v>
      </c>
      <c r="C444" s="258">
        <f>'1A'!C1060</f>
        <v>2.09844559585492</v>
      </c>
      <c r="D444" s="259">
        <f>'1A'!D1060</f>
        <v>2.2829373650107998</v>
      </c>
      <c r="E444" s="257">
        <f>'1A'!E1060</f>
        <v>1.9594594594594601</v>
      </c>
      <c r="F444" s="258">
        <f>'1A'!F1060</f>
        <v>1.89772727272727</v>
      </c>
      <c r="G444" s="259">
        <f>'1A'!G1060</f>
        <v>2.2230769230769201</v>
      </c>
      <c r="H444" s="257">
        <f>'1A'!H1060</f>
        <v>0</v>
      </c>
      <c r="I444" s="258">
        <f>'1A'!I1060</f>
        <v>0</v>
      </c>
      <c r="J444" s="259">
        <f>'1A'!J1060</f>
        <v>0</v>
      </c>
      <c r="K444" s="257">
        <f>'1A'!K1060</f>
        <v>0</v>
      </c>
      <c r="L444" s="258">
        <f>'1A'!L1060</f>
        <v>0</v>
      </c>
      <c r="M444" s="259">
        <f>'1A'!M1060</f>
        <v>0</v>
      </c>
      <c r="N444" s="789" t="str">
        <f>'1A'!N1060 &amp; ""</f>
        <v/>
      </c>
      <c r="O444" s="622" t="s">
        <v>960</v>
      </c>
    </row>
    <row r="445" spans="1:15" x14ac:dyDescent="0.3">
      <c r="A445" s="216" t="s">
        <v>174</v>
      </c>
      <c r="B445" s="257">
        <f>'1A'!B1061</f>
        <v>1.6996308155869799</v>
      </c>
      <c r="C445" s="258">
        <f>'1A'!C1061</f>
        <v>1.8092540382584701</v>
      </c>
      <c r="D445" s="259">
        <f>'1A'!D1061</f>
        <v>1.8663073558079599</v>
      </c>
      <c r="E445" s="257">
        <f>'1A'!E1061</f>
        <v>1.6996308155869799</v>
      </c>
      <c r="F445" s="258">
        <f>'1A'!F1061</f>
        <v>1.63909224164578</v>
      </c>
      <c r="G445" s="259">
        <f>'1A'!G1061</f>
        <v>1.7994517214762</v>
      </c>
      <c r="H445" s="257">
        <f>'1A'!H1061</f>
        <v>0</v>
      </c>
      <c r="I445" s="258">
        <f>'1A'!I1061</f>
        <v>0</v>
      </c>
      <c r="J445" s="259">
        <f>'1A'!J1061</f>
        <v>0</v>
      </c>
      <c r="K445" s="257">
        <f>'1A'!K1061</f>
        <v>0</v>
      </c>
      <c r="L445" s="258">
        <f>'1A'!L1061</f>
        <v>0</v>
      </c>
      <c r="M445" s="259">
        <f>'1A'!M1061</f>
        <v>0</v>
      </c>
      <c r="N445" s="789" t="str">
        <f>'1A'!N1061 &amp; ""</f>
        <v/>
      </c>
      <c r="O445" s="622" t="s">
        <v>960</v>
      </c>
    </row>
    <row r="446" spans="1:15" x14ac:dyDescent="0.3">
      <c r="A446" s="216" t="s">
        <v>260</v>
      </c>
      <c r="B446" s="250" t="str">
        <f>'1A'!B1062</f>
        <v>-</v>
      </c>
      <c r="C446" s="251" t="str">
        <f>'1A'!C1062</f>
        <v xml:space="preserve"> </v>
      </c>
      <c r="D446" s="252" t="str">
        <f>'1A'!D1062</f>
        <v xml:space="preserve"> </v>
      </c>
      <c r="E446" s="250" t="str">
        <f>'1A'!E1062</f>
        <v>-</v>
      </c>
      <c r="F446" s="251" t="str">
        <f>'1A'!F1062</f>
        <v xml:space="preserve"> </v>
      </c>
      <c r="G446" s="252" t="str">
        <f>'1A'!G1062</f>
        <v xml:space="preserve"> </v>
      </c>
      <c r="H446" s="250">
        <f>'1A'!H1062</f>
        <v>0</v>
      </c>
      <c r="I446" s="251">
        <f>'1A'!I1062</f>
        <v>0</v>
      </c>
      <c r="J446" s="252">
        <f>'1A'!J1062</f>
        <v>0</v>
      </c>
      <c r="K446" s="250">
        <f>'1A'!K1062</f>
        <v>0</v>
      </c>
      <c r="L446" s="251">
        <f>'1A'!L1062</f>
        <v>0</v>
      </c>
      <c r="M446" s="252">
        <f>'1A'!M1062</f>
        <v>0</v>
      </c>
      <c r="N446" s="789" t="str">
        <f>'1A'!N1062 &amp; ""</f>
        <v/>
      </c>
      <c r="O446" s="622" t="s">
        <v>960</v>
      </c>
    </row>
    <row r="447" spans="1:15" x14ac:dyDescent="0.3">
      <c r="A447" s="263" t="s">
        <v>173</v>
      </c>
      <c r="B447" s="824" t="str">
        <f>'1A'!B1063</f>
        <v>-</v>
      </c>
      <c r="C447" s="265">
        <f>'1A'!C1063</f>
        <v>-7.6819580587612485E-2</v>
      </c>
      <c r="D447" s="825">
        <f>'1A'!D1063</f>
        <v>-0.17332509811134511</v>
      </c>
      <c r="E447" s="824" t="str">
        <f>'1A'!E1063</f>
        <v>-</v>
      </c>
      <c r="F447" s="265">
        <f>'1A'!F1063</f>
        <v>3.7662423848828661E-2</v>
      </c>
      <c r="G447" s="825">
        <f>'1A'!G1063</f>
        <v>-0.1464987698592983</v>
      </c>
      <c r="H447" s="824">
        <f>'1A'!H1063</f>
        <v>0</v>
      </c>
      <c r="I447" s="265">
        <f>'1A'!I1063</f>
        <v>0</v>
      </c>
      <c r="J447" s="825">
        <f>'1A'!J1063</f>
        <v>0</v>
      </c>
      <c r="K447" s="824">
        <f>'1A'!K1063</f>
        <v>0</v>
      </c>
      <c r="L447" s="265">
        <f>'1A'!L1063</f>
        <v>0</v>
      </c>
      <c r="M447" s="825">
        <f>'1A'!M1063</f>
        <v>0</v>
      </c>
      <c r="N447" s="629" t="str">
        <f>'1A'!N1063 &amp; ""</f>
        <v/>
      </c>
      <c r="O447" s="622" t="s">
        <v>960</v>
      </c>
    </row>
    <row r="448" spans="1:15" ht="26" x14ac:dyDescent="0.3">
      <c r="A448" s="598" t="s">
        <v>847</v>
      </c>
      <c r="B448" s="250">
        <f>'1A'!B1064</f>
        <v>5.4794520547945202E-2</v>
      </c>
      <c r="C448" s="251">
        <f>'1A'!C1064</f>
        <v>6.4935064935064901E-2</v>
      </c>
      <c r="D448" s="252">
        <f>'1A'!D1064</f>
        <v>0.08</v>
      </c>
      <c r="E448" s="250">
        <f>'1A'!E1064</f>
        <v>5.4794520547945202E-2</v>
      </c>
      <c r="F448" s="251">
        <f>'1A'!F1064</f>
        <v>4.57142857142857E-2</v>
      </c>
      <c r="G448" s="252">
        <f>'1A'!G1064</f>
        <v>5.9278350515463901E-2</v>
      </c>
      <c r="H448" s="250">
        <f>'1A'!H1064</f>
        <v>0</v>
      </c>
      <c r="I448" s="251">
        <f>'1A'!I1064</f>
        <v>0</v>
      </c>
      <c r="J448" s="252">
        <f>'1A'!J1064</f>
        <v>0</v>
      </c>
      <c r="K448" s="250">
        <f>'1A'!K1064</f>
        <v>0</v>
      </c>
      <c r="L448" s="251">
        <f>'1A'!L1064</f>
        <v>0</v>
      </c>
      <c r="M448" s="251">
        <f>'1A'!M1064</f>
        <v>0</v>
      </c>
      <c r="N448" s="790" t="str">
        <f>'1A'!N1064 &amp; ""</f>
        <v/>
      </c>
      <c r="O448" s="622" t="s">
        <v>960</v>
      </c>
    </row>
    <row r="449" spans="1:15" x14ac:dyDescent="0.3">
      <c r="A449" s="216">
        <v>6</v>
      </c>
      <c r="B449" s="250">
        <f>'1A'!B1065</f>
        <v>4.1095890410958902E-2</v>
      </c>
      <c r="C449" s="251">
        <f>'1A'!C1065</f>
        <v>3.8961038961039002E-2</v>
      </c>
      <c r="D449" s="252">
        <f>'1A'!D1065</f>
        <v>5.4054054054054099E-2</v>
      </c>
      <c r="E449" s="250">
        <f>'1A'!E1065</f>
        <v>4.1095890410958902E-2</v>
      </c>
      <c r="F449" s="251">
        <f>'1A'!F1065</f>
        <v>0.04</v>
      </c>
      <c r="G449" s="252">
        <f>'1A'!G1065</f>
        <v>4.3814432989690698E-2</v>
      </c>
      <c r="H449" s="250">
        <f>'1A'!H1065</f>
        <v>0</v>
      </c>
      <c r="I449" s="251">
        <f>'1A'!I1065</f>
        <v>0</v>
      </c>
      <c r="J449" s="252">
        <f>'1A'!J1065</f>
        <v>0</v>
      </c>
      <c r="K449" s="250">
        <f>'1A'!K1065</f>
        <v>0</v>
      </c>
      <c r="L449" s="251">
        <f>'1A'!L1065</f>
        <v>0</v>
      </c>
      <c r="M449" s="251">
        <f>'1A'!M1065</f>
        <v>0</v>
      </c>
      <c r="N449" s="789" t="str">
        <f>'1A'!N1065 &amp; ""</f>
        <v/>
      </c>
      <c r="O449" s="622" t="s">
        <v>960</v>
      </c>
    </row>
    <row r="450" spans="1:15" x14ac:dyDescent="0.3">
      <c r="A450" s="216">
        <v>5</v>
      </c>
      <c r="B450" s="250">
        <f>'1A'!B1066</f>
        <v>5.4794520547945202E-2</v>
      </c>
      <c r="C450" s="251">
        <f>'1A'!C1066</f>
        <v>4.6753246753246699E-2</v>
      </c>
      <c r="D450" s="252">
        <f>'1A'!D1066</f>
        <v>6.1621621621621603E-2</v>
      </c>
      <c r="E450" s="250">
        <f>'1A'!E1066</f>
        <v>5.4794520547945202E-2</v>
      </c>
      <c r="F450" s="251">
        <f>'1A'!F1066</f>
        <v>0.04</v>
      </c>
      <c r="G450" s="252">
        <f>'1A'!G1066</f>
        <v>5.67010309278351E-2</v>
      </c>
      <c r="H450" s="250">
        <f>'1A'!H1066</f>
        <v>0</v>
      </c>
      <c r="I450" s="251">
        <f>'1A'!I1066</f>
        <v>0</v>
      </c>
      <c r="J450" s="252">
        <f>'1A'!J1066</f>
        <v>0</v>
      </c>
      <c r="K450" s="250">
        <f>'1A'!K1066</f>
        <v>0</v>
      </c>
      <c r="L450" s="251">
        <f>'1A'!L1066</f>
        <v>0</v>
      </c>
      <c r="M450" s="251">
        <f>'1A'!M1066</f>
        <v>0</v>
      </c>
      <c r="N450" s="789" t="str">
        <f>'1A'!N1066 &amp; ""</f>
        <v/>
      </c>
      <c r="O450" s="622" t="s">
        <v>960</v>
      </c>
    </row>
    <row r="451" spans="1:15" x14ac:dyDescent="0.3">
      <c r="A451" s="216" t="s">
        <v>838</v>
      </c>
      <c r="B451" s="250">
        <f>'1A'!B1067</f>
        <v>5.4794520547945202E-2</v>
      </c>
      <c r="C451" s="251">
        <f>'1A'!C1067</f>
        <v>6.7532467532467499E-2</v>
      </c>
      <c r="D451" s="252">
        <f>'1A'!D1067</f>
        <v>0.11567567567567601</v>
      </c>
      <c r="E451" s="250">
        <f>'1A'!E1067</f>
        <v>5.4794520547945202E-2</v>
      </c>
      <c r="F451" s="251">
        <f>'1A'!F1067</f>
        <v>5.7142857142857099E-2</v>
      </c>
      <c r="G451" s="252">
        <f>'1A'!G1067</f>
        <v>0.12628865979381401</v>
      </c>
      <c r="H451" s="250">
        <f>'1A'!H1067</f>
        <v>0</v>
      </c>
      <c r="I451" s="251">
        <f>'1A'!I1067</f>
        <v>0</v>
      </c>
      <c r="J451" s="252">
        <f>'1A'!J1067</f>
        <v>0</v>
      </c>
      <c r="K451" s="250">
        <f>'1A'!K1067</f>
        <v>0</v>
      </c>
      <c r="L451" s="251">
        <f>'1A'!L1067</f>
        <v>0</v>
      </c>
      <c r="M451" s="251">
        <f>'1A'!M1067</f>
        <v>0</v>
      </c>
      <c r="N451" s="789" t="str">
        <f>'1A'!N1067 &amp; ""</f>
        <v/>
      </c>
      <c r="O451" s="622" t="s">
        <v>960</v>
      </c>
    </row>
    <row r="452" spans="1:15" x14ac:dyDescent="0.3">
      <c r="A452" s="216">
        <v>3</v>
      </c>
      <c r="B452" s="250">
        <f>'1A'!B1068</f>
        <v>0.123287671232877</v>
      </c>
      <c r="C452" s="251">
        <f>'1A'!C1068</f>
        <v>7.0129870129870098E-2</v>
      </c>
      <c r="D452" s="252">
        <f>'1A'!D1068</f>
        <v>8.5405405405405393E-2</v>
      </c>
      <c r="E452" s="250">
        <f>'1A'!E1068</f>
        <v>0.123287671232877</v>
      </c>
      <c r="F452" s="251">
        <f>'1A'!F1068</f>
        <v>8.5714285714285701E-2</v>
      </c>
      <c r="G452" s="252">
        <f>'1A'!G1068</f>
        <v>9.0206185567010294E-2</v>
      </c>
      <c r="H452" s="250">
        <f>'1A'!H1068</f>
        <v>0</v>
      </c>
      <c r="I452" s="251">
        <f>'1A'!I1068</f>
        <v>0</v>
      </c>
      <c r="J452" s="252">
        <f>'1A'!J1068</f>
        <v>0</v>
      </c>
      <c r="K452" s="250">
        <f>'1A'!K1068</f>
        <v>0</v>
      </c>
      <c r="L452" s="251">
        <f>'1A'!L1068</f>
        <v>0</v>
      </c>
      <c r="M452" s="251">
        <f>'1A'!M1068</f>
        <v>0</v>
      </c>
      <c r="N452" s="789" t="str">
        <f>'1A'!N1068 &amp; ""</f>
        <v/>
      </c>
      <c r="O452" s="622" t="s">
        <v>960</v>
      </c>
    </row>
    <row r="453" spans="1:15" x14ac:dyDescent="0.3">
      <c r="A453" s="216">
        <v>2</v>
      </c>
      <c r="B453" s="250">
        <f>'1A'!B1069</f>
        <v>8.2191780821917804E-2</v>
      </c>
      <c r="C453" s="251">
        <f>'1A'!C1069</f>
        <v>9.3506493506493496E-2</v>
      </c>
      <c r="D453" s="252">
        <f>'1A'!D1069</f>
        <v>0.105945945945946</v>
      </c>
      <c r="E453" s="250">
        <f>'1A'!E1069</f>
        <v>8.2191780821917804E-2</v>
      </c>
      <c r="F453" s="251">
        <f>'1A'!F1069</f>
        <v>9.1428571428571401E-2</v>
      </c>
      <c r="G453" s="252">
        <f>'1A'!G1069</f>
        <v>0.12628865979381401</v>
      </c>
      <c r="H453" s="250">
        <f>'1A'!H1069</f>
        <v>0</v>
      </c>
      <c r="I453" s="251">
        <f>'1A'!I1069</f>
        <v>0</v>
      </c>
      <c r="J453" s="252">
        <f>'1A'!J1069</f>
        <v>0</v>
      </c>
      <c r="K453" s="250">
        <f>'1A'!K1069</f>
        <v>0</v>
      </c>
      <c r="L453" s="251">
        <f>'1A'!L1069</f>
        <v>0</v>
      </c>
      <c r="M453" s="251">
        <f>'1A'!M1069</f>
        <v>0</v>
      </c>
      <c r="N453" s="789" t="str">
        <f>'1A'!N1069 &amp; ""</f>
        <v/>
      </c>
      <c r="O453" s="622" t="s">
        <v>960</v>
      </c>
    </row>
    <row r="454" spans="1:15" x14ac:dyDescent="0.3">
      <c r="A454" s="216" t="s">
        <v>839</v>
      </c>
      <c r="B454" s="250">
        <f>'1A'!B1070</f>
        <v>0.58904109589041098</v>
      </c>
      <c r="C454" s="251">
        <f>'1A'!C1070</f>
        <v>0.61818181818181805</v>
      </c>
      <c r="D454" s="252">
        <f>'1A'!D1070</f>
        <v>0.49729729729729699</v>
      </c>
      <c r="E454" s="250">
        <f>'1A'!E1070</f>
        <v>0.58904109589041098</v>
      </c>
      <c r="F454" s="251">
        <f>'1A'!F1070</f>
        <v>0.64</v>
      </c>
      <c r="G454" s="252">
        <f>'1A'!G1070</f>
        <v>0.49742268041237098</v>
      </c>
      <c r="H454" s="250">
        <f>'1A'!H1070</f>
        <v>0</v>
      </c>
      <c r="I454" s="251">
        <f>'1A'!I1070</f>
        <v>0</v>
      </c>
      <c r="J454" s="252">
        <f>'1A'!J1070</f>
        <v>0</v>
      </c>
      <c r="K454" s="250">
        <f>'1A'!K1070</f>
        <v>0</v>
      </c>
      <c r="L454" s="251">
        <f>'1A'!L1070</f>
        <v>0</v>
      </c>
      <c r="M454" s="251">
        <f>'1A'!M1070</f>
        <v>0</v>
      </c>
      <c r="N454" s="789" t="str">
        <f>'1A'!N1070 &amp; ""</f>
        <v/>
      </c>
      <c r="O454" s="622" t="s">
        <v>960</v>
      </c>
    </row>
    <row r="455" spans="1:15" x14ac:dyDescent="0.3">
      <c r="A455" s="253" t="s">
        <v>259</v>
      </c>
      <c r="B455" s="821">
        <f>'1A'!B1071</f>
        <v>73</v>
      </c>
      <c r="C455" s="822">
        <f>'1A'!C1071</f>
        <v>385</v>
      </c>
      <c r="D455" s="823">
        <f>'1A'!D1071</f>
        <v>925</v>
      </c>
      <c r="E455" s="821">
        <f>'1A'!E1071</f>
        <v>73</v>
      </c>
      <c r="F455" s="822">
        <f>'1A'!F1071</f>
        <v>175</v>
      </c>
      <c r="G455" s="823">
        <f>'1A'!G1071</f>
        <v>388</v>
      </c>
      <c r="H455" s="821">
        <f>'1A'!H1071</f>
        <v>0</v>
      </c>
      <c r="I455" s="822">
        <f>'1A'!I1071</f>
        <v>0</v>
      </c>
      <c r="J455" s="823">
        <f>'1A'!J1071</f>
        <v>0</v>
      </c>
      <c r="K455" s="821">
        <f>'1A'!K1071</f>
        <v>0</v>
      </c>
      <c r="L455" s="822">
        <f>'1A'!L1071</f>
        <v>0</v>
      </c>
      <c r="M455" s="823">
        <f>'1A'!M1071</f>
        <v>0</v>
      </c>
      <c r="N455" s="789" t="str">
        <f>'1A'!N1071 &amp; ""</f>
        <v/>
      </c>
      <c r="O455" s="622" t="s">
        <v>960</v>
      </c>
    </row>
    <row r="456" spans="1:15" x14ac:dyDescent="0.3">
      <c r="A456" s="216" t="s">
        <v>194</v>
      </c>
      <c r="B456" s="257">
        <f>'1A'!B1072</f>
        <v>2.24657534246575</v>
      </c>
      <c r="C456" s="258">
        <f>'1A'!C1072</f>
        <v>2.2077922077922101</v>
      </c>
      <c r="D456" s="259">
        <f>'1A'!D1072</f>
        <v>2.62054054054054</v>
      </c>
      <c r="E456" s="257">
        <f>'1A'!E1072</f>
        <v>2.24657534246575</v>
      </c>
      <c r="F456" s="258">
        <f>'1A'!F1072</f>
        <v>2.0685714285714298</v>
      </c>
      <c r="G456" s="259">
        <f>'1A'!G1072</f>
        <v>2.4871134020618499</v>
      </c>
      <c r="H456" s="257">
        <f>'1A'!H1072</f>
        <v>0</v>
      </c>
      <c r="I456" s="258">
        <f>'1A'!I1072</f>
        <v>0</v>
      </c>
      <c r="J456" s="259">
        <f>'1A'!J1072</f>
        <v>0</v>
      </c>
      <c r="K456" s="257">
        <f>'1A'!K1072</f>
        <v>0</v>
      </c>
      <c r="L456" s="258">
        <f>'1A'!L1072</f>
        <v>0</v>
      </c>
      <c r="M456" s="258">
        <f>'1A'!M1072</f>
        <v>0</v>
      </c>
      <c r="N456" s="789" t="str">
        <f>'1A'!N1072 &amp; ""</f>
        <v/>
      </c>
      <c r="O456" s="622" t="s">
        <v>960</v>
      </c>
    </row>
    <row r="457" spans="1:15" x14ac:dyDescent="0.3">
      <c r="A457" s="216" t="s">
        <v>174</v>
      </c>
      <c r="B457" s="257">
        <f>'1A'!B1073</f>
        <v>1.85428049776283</v>
      </c>
      <c r="C457" s="258">
        <f>'1A'!C1073</f>
        <v>1.8952906435100201</v>
      </c>
      <c r="D457" s="259">
        <f>'1A'!D1073</f>
        <v>2.0209427661885102</v>
      </c>
      <c r="E457" s="257">
        <f>'1A'!E1073</f>
        <v>1.85428049776283</v>
      </c>
      <c r="F457" s="258">
        <f>'1A'!F1073</f>
        <v>1.7635797301784299</v>
      </c>
      <c r="G457" s="259">
        <f>'1A'!G1073</f>
        <v>1.88625900696864</v>
      </c>
      <c r="H457" s="257">
        <f>'1A'!H1073</f>
        <v>0</v>
      </c>
      <c r="I457" s="258">
        <f>'1A'!I1073</f>
        <v>0</v>
      </c>
      <c r="J457" s="259">
        <f>'1A'!J1073</f>
        <v>0</v>
      </c>
      <c r="K457" s="257">
        <f>'1A'!K1073</f>
        <v>0</v>
      </c>
      <c r="L457" s="258">
        <f>'1A'!L1073</f>
        <v>0</v>
      </c>
      <c r="M457" s="258">
        <f>'1A'!M1073</f>
        <v>0</v>
      </c>
      <c r="N457" s="789" t="str">
        <f>'1A'!N1073 &amp; ""</f>
        <v/>
      </c>
      <c r="O457" s="622" t="s">
        <v>960</v>
      </c>
    </row>
    <row r="458" spans="1:15" x14ac:dyDescent="0.3">
      <c r="A458" s="216" t="s">
        <v>260</v>
      </c>
      <c r="B458" s="250" t="str">
        <f>'1A'!B1074</f>
        <v>-</v>
      </c>
      <c r="C458" s="251" t="str">
        <f>'1A'!C1074</f>
        <v xml:space="preserve"> </v>
      </c>
      <c r="D458" s="252" t="str">
        <f>'1A'!D1074</f>
        <v xml:space="preserve"> </v>
      </c>
      <c r="E458" s="250" t="str">
        <f>'1A'!E1074</f>
        <v>-</v>
      </c>
      <c r="F458" s="251" t="str">
        <f>'1A'!F1074</f>
        <v xml:space="preserve"> </v>
      </c>
      <c r="G458" s="252" t="str">
        <f>'1A'!G1074</f>
        <v xml:space="preserve"> </v>
      </c>
      <c r="H458" s="250">
        <f>'1A'!H1074</f>
        <v>0</v>
      </c>
      <c r="I458" s="251">
        <f>'1A'!I1074</f>
        <v>0</v>
      </c>
      <c r="J458" s="252">
        <f>'1A'!J1074</f>
        <v>0</v>
      </c>
      <c r="K458" s="250">
        <f>'1A'!K1074</f>
        <v>0</v>
      </c>
      <c r="L458" s="251">
        <f>'1A'!L1074</f>
        <v>0</v>
      </c>
      <c r="M458" s="251">
        <f>'1A'!M1074</f>
        <v>0</v>
      </c>
      <c r="N458" s="789" t="str">
        <f>'1A'!N1074 &amp; ""</f>
        <v/>
      </c>
      <c r="O458" s="622" t="s">
        <v>960</v>
      </c>
    </row>
    <row r="459" spans="1:15" x14ac:dyDescent="0.3">
      <c r="A459" s="263" t="s">
        <v>173</v>
      </c>
      <c r="B459" s="824" t="str">
        <f>'1A'!B1075</f>
        <v>-</v>
      </c>
      <c r="C459" s="265">
        <f>'1A'!C1075</f>
        <v>2.0462895654734366E-2</v>
      </c>
      <c r="D459" s="825">
        <f>'1A'!D1075</f>
        <v>-0.18504492276151235</v>
      </c>
      <c r="E459" s="824" t="str">
        <f>'1A'!E1075</f>
        <v>-</v>
      </c>
      <c r="F459" s="265">
        <f>'1A'!F1075</f>
        <v>0.10093329541517843</v>
      </c>
      <c r="G459" s="825">
        <f>'1A'!G1075</f>
        <v>-0.12752122519094697</v>
      </c>
      <c r="H459" s="824">
        <f>'1A'!H1075</f>
        <v>0</v>
      </c>
      <c r="I459" s="265">
        <f>'1A'!I1075</f>
        <v>0</v>
      </c>
      <c r="J459" s="825">
        <f>'1A'!J1075</f>
        <v>0</v>
      </c>
      <c r="K459" s="824">
        <f>'1A'!K1075</f>
        <v>0</v>
      </c>
      <c r="L459" s="265">
        <f>'1A'!L1075</f>
        <v>0</v>
      </c>
      <c r="M459" s="265">
        <f>'1A'!M1075</f>
        <v>0</v>
      </c>
      <c r="N459" s="629" t="str">
        <f>'1A'!N1075 &amp; ""</f>
        <v/>
      </c>
      <c r="O459" s="622" t="s">
        <v>960</v>
      </c>
    </row>
    <row r="460" spans="1:15" ht="65" x14ac:dyDescent="0.3">
      <c r="A460" s="598" t="s">
        <v>848</v>
      </c>
      <c r="B460" s="250">
        <f>'1A'!B1076</f>
        <v>5.4054054054054099E-2</v>
      </c>
      <c r="C460" s="251">
        <f>'1A'!C1076</f>
        <v>4.1450777202072499E-2</v>
      </c>
      <c r="D460" s="252">
        <f>'1A'!D1076</f>
        <v>5.6399132321041198E-2</v>
      </c>
      <c r="E460" s="250">
        <f>'1A'!E1076</f>
        <v>5.4054054054054099E-2</v>
      </c>
      <c r="F460" s="251">
        <f>'1A'!F1076</f>
        <v>3.4090909090909102E-2</v>
      </c>
      <c r="G460" s="252">
        <f>'1A'!G1076</f>
        <v>4.3814432989690698E-2</v>
      </c>
      <c r="H460" s="250">
        <f>'1A'!H1076</f>
        <v>0</v>
      </c>
      <c r="I460" s="251">
        <f>'1A'!I1076</f>
        <v>0</v>
      </c>
      <c r="J460" s="252">
        <f>'1A'!J1076</f>
        <v>0</v>
      </c>
      <c r="K460" s="250">
        <f>'1A'!K1076</f>
        <v>0</v>
      </c>
      <c r="L460" s="251">
        <f>'1A'!L1076</f>
        <v>0</v>
      </c>
      <c r="M460" s="252">
        <f>'1A'!M1076</f>
        <v>0</v>
      </c>
      <c r="N460" s="600" t="str">
        <f>'1A'!N1076 &amp; ""</f>
        <v/>
      </c>
      <c r="O460" s="622" t="s">
        <v>960</v>
      </c>
    </row>
    <row r="461" spans="1:15" x14ac:dyDescent="0.3">
      <c r="A461" s="216">
        <v>6</v>
      </c>
      <c r="B461" s="250">
        <f>'1A'!B1077</f>
        <v>4.0540540540540501E-2</v>
      </c>
      <c r="C461" s="251">
        <f>'1A'!C1077</f>
        <v>3.8860103626942998E-2</v>
      </c>
      <c r="D461" s="252">
        <f>'1A'!D1077</f>
        <v>4.4468546637744001E-2</v>
      </c>
      <c r="E461" s="250">
        <f>'1A'!E1077</f>
        <v>4.0540540540540501E-2</v>
      </c>
      <c r="F461" s="251">
        <f>'1A'!F1077</f>
        <v>4.5454545454545497E-2</v>
      </c>
      <c r="G461" s="252">
        <f>'1A'!G1077</f>
        <v>4.1237113402061799E-2</v>
      </c>
      <c r="H461" s="250">
        <f>'1A'!H1077</f>
        <v>0</v>
      </c>
      <c r="I461" s="251">
        <f>'1A'!I1077</f>
        <v>0</v>
      </c>
      <c r="J461" s="252">
        <f>'1A'!J1077</f>
        <v>0</v>
      </c>
      <c r="K461" s="250">
        <f>'1A'!K1077</f>
        <v>0</v>
      </c>
      <c r="L461" s="251">
        <f>'1A'!L1077</f>
        <v>0</v>
      </c>
      <c r="M461" s="252">
        <f>'1A'!M1077</f>
        <v>0</v>
      </c>
      <c r="N461" s="600" t="str">
        <f>'1A'!N1077 &amp; ""</f>
        <v/>
      </c>
      <c r="O461" s="622" t="s">
        <v>960</v>
      </c>
    </row>
    <row r="462" spans="1:15" x14ac:dyDescent="0.3">
      <c r="A462" s="216">
        <v>5</v>
      </c>
      <c r="B462" s="250">
        <f>'1A'!B1078</f>
        <v>6.7567567567567599E-2</v>
      </c>
      <c r="C462" s="251">
        <f>'1A'!C1078</f>
        <v>4.4041450777202097E-2</v>
      </c>
      <c r="D462" s="252">
        <f>'1A'!D1078</f>
        <v>6.2906724511930606E-2</v>
      </c>
      <c r="E462" s="250">
        <f>'1A'!E1078</f>
        <v>6.7567567567567599E-2</v>
      </c>
      <c r="F462" s="251">
        <f>'1A'!F1078</f>
        <v>3.4090909090909102E-2</v>
      </c>
      <c r="G462" s="252">
        <f>'1A'!G1078</f>
        <v>4.1237113402061799E-2</v>
      </c>
      <c r="H462" s="250">
        <f>'1A'!H1078</f>
        <v>0</v>
      </c>
      <c r="I462" s="251">
        <f>'1A'!I1078</f>
        <v>0</v>
      </c>
      <c r="J462" s="252">
        <f>'1A'!J1078</f>
        <v>0</v>
      </c>
      <c r="K462" s="250">
        <f>'1A'!K1078</f>
        <v>0</v>
      </c>
      <c r="L462" s="251">
        <f>'1A'!L1078</f>
        <v>0</v>
      </c>
      <c r="M462" s="252">
        <f>'1A'!M1078</f>
        <v>0</v>
      </c>
      <c r="N462" s="600" t="str">
        <f>'1A'!N1078 &amp; ""</f>
        <v/>
      </c>
      <c r="O462" s="622" t="s">
        <v>960</v>
      </c>
    </row>
    <row r="463" spans="1:15" x14ac:dyDescent="0.3">
      <c r="A463" s="216" t="s">
        <v>838</v>
      </c>
      <c r="B463" s="250">
        <f>'1A'!B1079</f>
        <v>5.4054054054054099E-2</v>
      </c>
      <c r="C463" s="251">
        <f>'1A'!C1079</f>
        <v>6.7357512953367907E-2</v>
      </c>
      <c r="D463" s="252">
        <f>'1A'!D1079</f>
        <v>0.123644251626898</v>
      </c>
      <c r="E463" s="250">
        <f>'1A'!E1079</f>
        <v>5.4054054054054099E-2</v>
      </c>
      <c r="F463" s="251">
        <f>'1A'!F1079</f>
        <v>5.1136363636363598E-2</v>
      </c>
      <c r="G463" s="252">
        <f>'1A'!G1079</f>
        <v>0.134020618556701</v>
      </c>
      <c r="H463" s="250">
        <f>'1A'!H1079</f>
        <v>0</v>
      </c>
      <c r="I463" s="251">
        <f>'1A'!I1079</f>
        <v>0</v>
      </c>
      <c r="J463" s="252">
        <f>'1A'!J1079</f>
        <v>0</v>
      </c>
      <c r="K463" s="250">
        <f>'1A'!K1079</f>
        <v>0</v>
      </c>
      <c r="L463" s="251">
        <f>'1A'!L1079</f>
        <v>0</v>
      </c>
      <c r="M463" s="252">
        <f>'1A'!M1079</f>
        <v>0</v>
      </c>
      <c r="N463" s="600" t="str">
        <f>'1A'!N1079 &amp; ""</f>
        <v/>
      </c>
      <c r="O463" s="622" t="s">
        <v>960</v>
      </c>
    </row>
    <row r="464" spans="1:15" x14ac:dyDescent="0.3">
      <c r="A464" s="216">
        <v>3</v>
      </c>
      <c r="B464" s="250">
        <f>'1A'!B1080</f>
        <v>9.45945945945946E-2</v>
      </c>
      <c r="C464" s="251">
        <f>'1A'!C1080</f>
        <v>8.0310880829015593E-2</v>
      </c>
      <c r="D464" s="252">
        <f>'1A'!D1080</f>
        <v>8.2429501084598705E-2</v>
      </c>
      <c r="E464" s="250">
        <f>'1A'!E1080</f>
        <v>9.45945945945946E-2</v>
      </c>
      <c r="F464" s="251">
        <f>'1A'!F1080</f>
        <v>7.3863636363636395E-2</v>
      </c>
      <c r="G464" s="252">
        <f>'1A'!G1080</f>
        <v>7.9896907216494797E-2</v>
      </c>
      <c r="H464" s="250">
        <f>'1A'!H1080</f>
        <v>0</v>
      </c>
      <c r="I464" s="251">
        <f>'1A'!I1080</f>
        <v>0</v>
      </c>
      <c r="J464" s="252">
        <f>'1A'!J1080</f>
        <v>0</v>
      </c>
      <c r="K464" s="250">
        <f>'1A'!K1080</f>
        <v>0</v>
      </c>
      <c r="L464" s="251">
        <f>'1A'!L1080</f>
        <v>0</v>
      </c>
      <c r="M464" s="252">
        <f>'1A'!M1080</f>
        <v>0</v>
      </c>
      <c r="N464" s="600" t="str">
        <f>'1A'!N1080 &amp; ""</f>
        <v/>
      </c>
      <c r="O464" s="622" t="s">
        <v>960</v>
      </c>
    </row>
    <row r="465" spans="1:15" x14ac:dyDescent="0.3">
      <c r="A465" s="216">
        <v>2</v>
      </c>
      <c r="B465" s="250">
        <f>'1A'!B1081</f>
        <v>0.17567567567567599</v>
      </c>
      <c r="C465" s="251">
        <f>'1A'!C1081</f>
        <v>0.116580310880829</v>
      </c>
      <c r="D465" s="252">
        <f>'1A'!D1081</f>
        <v>0.122559652928416</v>
      </c>
      <c r="E465" s="250">
        <f>'1A'!E1081</f>
        <v>0.17567567567567599</v>
      </c>
      <c r="F465" s="251">
        <f>'1A'!F1081</f>
        <v>0.142045454545455</v>
      </c>
      <c r="G465" s="252">
        <f>'1A'!G1081</f>
        <v>0.14175257731958801</v>
      </c>
      <c r="H465" s="250">
        <f>'1A'!H1081</f>
        <v>0</v>
      </c>
      <c r="I465" s="251">
        <f>'1A'!I1081</f>
        <v>0</v>
      </c>
      <c r="J465" s="252">
        <f>'1A'!J1081</f>
        <v>0</v>
      </c>
      <c r="K465" s="250">
        <f>'1A'!K1081</f>
        <v>0</v>
      </c>
      <c r="L465" s="251">
        <f>'1A'!L1081</f>
        <v>0</v>
      </c>
      <c r="M465" s="252">
        <f>'1A'!M1081</f>
        <v>0</v>
      </c>
      <c r="N465" s="600" t="str">
        <f>'1A'!N1081 &amp; ""</f>
        <v/>
      </c>
      <c r="O465" s="622" t="s">
        <v>960</v>
      </c>
    </row>
    <row r="466" spans="1:15" x14ac:dyDescent="0.3">
      <c r="A466" s="216" t="s">
        <v>839</v>
      </c>
      <c r="B466" s="250">
        <f>'1A'!B1082</f>
        <v>0.51351351351351304</v>
      </c>
      <c r="C466" s="251">
        <f>'1A'!C1082</f>
        <v>0.61139896373057001</v>
      </c>
      <c r="D466" s="252">
        <f>'1A'!D1082</f>
        <v>0.50759219088937102</v>
      </c>
      <c r="E466" s="250">
        <f>'1A'!E1082</f>
        <v>0.51351351351351304</v>
      </c>
      <c r="F466" s="251">
        <f>'1A'!F1082</f>
        <v>0.61931818181818199</v>
      </c>
      <c r="G466" s="252">
        <f>'1A'!G1082</f>
        <v>0.518041237113402</v>
      </c>
      <c r="H466" s="250">
        <f>'1A'!H1082</f>
        <v>0</v>
      </c>
      <c r="I466" s="251">
        <f>'1A'!I1082</f>
        <v>0</v>
      </c>
      <c r="J466" s="252">
        <f>'1A'!J1082</f>
        <v>0</v>
      </c>
      <c r="K466" s="250">
        <f>'1A'!K1082</f>
        <v>0</v>
      </c>
      <c r="L466" s="251">
        <f>'1A'!L1082</f>
        <v>0</v>
      </c>
      <c r="M466" s="252">
        <f>'1A'!M1082</f>
        <v>0</v>
      </c>
      <c r="N466" s="603" t="str">
        <f>'1A'!N1082 &amp; ""</f>
        <v/>
      </c>
      <c r="O466" s="622" t="s">
        <v>960</v>
      </c>
    </row>
    <row r="467" spans="1:15" x14ac:dyDescent="0.3">
      <c r="A467" s="253" t="s">
        <v>259</v>
      </c>
      <c r="B467" s="821">
        <f>'1A'!B1083</f>
        <v>74</v>
      </c>
      <c r="C467" s="822">
        <f>'1A'!C1083</f>
        <v>386</v>
      </c>
      <c r="D467" s="823">
        <f>'1A'!D1083</f>
        <v>922</v>
      </c>
      <c r="E467" s="821">
        <f>'1A'!E1083</f>
        <v>74</v>
      </c>
      <c r="F467" s="822">
        <f>'1A'!F1083</f>
        <v>176</v>
      </c>
      <c r="G467" s="823">
        <f>'1A'!G1083</f>
        <v>388</v>
      </c>
      <c r="H467" s="821">
        <f>'1A'!H1083</f>
        <v>0</v>
      </c>
      <c r="I467" s="822">
        <f>'1A'!I1083</f>
        <v>0</v>
      </c>
      <c r="J467" s="823">
        <f>'1A'!J1083</f>
        <v>0</v>
      </c>
      <c r="K467" s="821">
        <f>'1A'!K1083</f>
        <v>0</v>
      </c>
      <c r="L467" s="822">
        <f>'1A'!L1083</f>
        <v>0</v>
      </c>
      <c r="M467" s="823">
        <f>'1A'!M1083</f>
        <v>0</v>
      </c>
      <c r="N467" s="603" t="str">
        <f>'1A'!N1083 &amp; ""</f>
        <v/>
      </c>
      <c r="O467" s="622" t="s">
        <v>960</v>
      </c>
    </row>
    <row r="468" spans="1:15" x14ac:dyDescent="0.3">
      <c r="A468" s="216" t="s">
        <v>194</v>
      </c>
      <c r="B468" s="257">
        <f>'1A'!B1084</f>
        <v>2.3243243243243201</v>
      </c>
      <c r="C468" s="258">
        <f>'1A'!C1084</f>
        <v>2.0984455958549302</v>
      </c>
      <c r="D468" s="259">
        <f>'1A'!D1084</f>
        <v>2.4707158351410001</v>
      </c>
      <c r="E468" s="257">
        <f>'1A'!E1084</f>
        <v>2.3243243243243201</v>
      </c>
      <c r="F468" s="258">
        <f>'1A'!F1084</f>
        <v>2.0113636363636398</v>
      </c>
      <c r="G468" s="259">
        <f>'1A'!G1084</f>
        <v>2.3376288659793798</v>
      </c>
      <c r="H468" s="257">
        <f>'1A'!H1084</f>
        <v>0</v>
      </c>
      <c r="I468" s="258">
        <f>'1A'!I1084</f>
        <v>0</v>
      </c>
      <c r="J468" s="259">
        <f>'1A'!J1084</f>
        <v>0</v>
      </c>
      <c r="K468" s="257">
        <f>'1A'!K1084</f>
        <v>0</v>
      </c>
      <c r="L468" s="258">
        <f>'1A'!L1084</f>
        <v>0</v>
      </c>
      <c r="M468" s="259">
        <f>'1A'!M1084</f>
        <v>0</v>
      </c>
      <c r="N468" s="603" t="str">
        <f>'1A'!N1084 &amp; ""</f>
        <v/>
      </c>
      <c r="O468" s="622" t="s">
        <v>960</v>
      </c>
    </row>
    <row r="469" spans="1:15" x14ac:dyDescent="0.3">
      <c r="A469" s="216" t="s">
        <v>174</v>
      </c>
      <c r="B469" s="257">
        <f>'1A'!B1085</f>
        <v>1.8365252189050401</v>
      </c>
      <c r="C469" s="258">
        <f>'1A'!C1085</f>
        <v>1.7359896068854599</v>
      </c>
      <c r="D469" s="259">
        <f>'1A'!D1085</f>
        <v>1.88534243558074</v>
      </c>
      <c r="E469" s="257">
        <f>'1A'!E1085</f>
        <v>1.8365252189050401</v>
      </c>
      <c r="F469" s="258">
        <f>'1A'!F1085</f>
        <v>1.67328124649448</v>
      </c>
      <c r="G469" s="259">
        <f>'1A'!G1085</f>
        <v>1.7760760239308899</v>
      </c>
      <c r="H469" s="257">
        <f>'1A'!H1085</f>
        <v>0</v>
      </c>
      <c r="I469" s="258">
        <f>'1A'!I1085</f>
        <v>0</v>
      </c>
      <c r="J469" s="259">
        <f>'1A'!J1085</f>
        <v>0</v>
      </c>
      <c r="K469" s="257">
        <f>'1A'!K1085</f>
        <v>0</v>
      </c>
      <c r="L469" s="258">
        <f>'1A'!L1085</f>
        <v>0</v>
      </c>
      <c r="M469" s="259">
        <f>'1A'!M1085</f>
        <v>0</v>
      </c>
      <c r="N469" s="603" t="str">
        <f>'1A'!N1085 &amp; ""</f>
        <v/>
      </c>
      <c r="O469" s="622" t="s">
        <v>960</v>
      </c>
    </row>
    <row r="470" spans="1:15" x14ac:dyDescent="0.3">
      <c r="A470" s="216" t="s">
        <v>260</v>
      </c>
      <c r="B470" s="826" t="str">
        <f>'1A'!B1086</f>
        <v>-</v>
      </c>
      <c r="C470" s="827" t="str">
        <f>'1A'!C1086</f>
        <v xml:space="preserve"> </v>
      </c>
      <c r="D470" s="828" t="str">
        <f>'1A'!D1086</f>
        <v xml:space="preserve"> </v>
      </c>
      <c r="E470" s="826" t="str">
        <f>'1A'!E1086</f>
        <v>-</v>
      </c>
      <c r="F470" s="827" t="str">
        <f>'1A'!F1086</f>
        <v xml:space="preserve"> </v>
      </c>
      <c r="G470" s="828" t="str">
        <f>'1A'!G1086</f>
        <v xml:space="preserve"> </v>
      </c>
      <c r="H470" s="826">
        <f>'1A'!H1086</f>
        <v>0</v>
      </c>
      <c r="I470" s="827">
        <f>'1A'!I1086</f>
        <v>0</v>
      </c>
      <c r="J470" s="828">
        <f>'1A'!J1086</f>
        <v>0</v>
      </c>
      <c r="K470" s="826">
        <f>'1A'!K1086</f>
        <v>0</v>
      </c>
      <c r="L470" s="827">
        <f>'1A'!L1086</f>
        <v>0</v>
      </c>
      <c r="M470" s="828">
        <f>'1A'!M1086</f>
        <v>0</v>
      </c>
      <c r="N470" s="603" t="str">
        <f>'1A'!N1086 &amp; ""</f>
        <v/>
      </c>
      <c r="O470" s="622" t="s">
        <v>960</v>
      </c>
    </row>
    <row r="471" spans="1:15" x14ac:dyDescent="0.3">
      <c r="A471" s="263" t="s">
        <v>173</v>
      </c>
      <c r="B471" s="824" t="str">
        <f>'1A'!B1087</f>
        <v>-</v>
      </c>
      <c r="C471" s="265">
        <f>'1A'!C1087</f>
        <v>0.1301152539009949</v>
      </c>
      <c r="D471" s="825">
        <f>'1A'!D1087</f>
        <v>-7.7647173295384495E-2</v>
      </c>
      <c r="E471" s="824" t="str">
        <f>'1A'!E1087</f>
        <v>-</v>
      </c>
      <c r="F471" s="265">
        <f>'1A'!F1087</f>
        <v>0.1870341215000958</v>
      </c>
      <c r="G471" s="825">
        <f>'1A'!G1087</f>
        <v>-7.4909753162555942E-3</v>
      </c>
      <c r="H471" s="824">
        <f>'1A'!H1087</f>
        <v>0</v>
      </c>
      <c r="I471" s="265">
        <f>'1A'!I1087</f>
        <v>0</v>
      </c>
      <c r="J471" s="825">
        <f>'1A'!J1087</f>
        <v>0</v>
      </c>
      <c r="K471" s="824">
        <f>'1A'!K1087</f>
        <v>0</v>
      </c>
      <c r="L471" s="265">
        <f>'1A'!L1087</f>
        <v>0</v>
      </c>
      <c r="M471" s="825">
        <f>'1A'!M1087</f>
        <v>0</v>
      </c>
      <c r="N471" s="629" t="str">
        <f>'1A'!N1087 &amp; ""</f>
        <v/>
      </c>
      <c r="O471" s="622" t="s">
        <v>960</v>
      </c>
    </row>
    <row r="472" spans="1:15" ht="26" x14ac:dyDescent="0.3">
      <c r="A472" s="598" t="s">
        <v>852</v>
      </c>
      <c r="B472" s="250">
        <f>'1A'!B1088</f>
        <v>8.1081081081081099E-2</v>
      </c>
      <c r="C472" s="251">
        <f>'1A'!C1088</f>
        <v>0.22020725388601001</v>
      </c>
      <c r="D472" s="252">
        <f>'1A'!D1088</f>
        <v>0.27155172413793099</v>
      </c>
      <c r="E472" s="250">
        <f>'1A'!E1088</f>
        <v>8.1081081081081099E-2</v>
      </c>
      <c r="F472" s="251">
        <f>'1A'!F1088</f>
        <v>0.14772727272727301</v>
      </c>
      <c r="G472" s="252">
        <f>'1A'!G1088</f>
        <v>0.19437340153452701</v>
      </c>
      <c r="H472" s="250">
        <f>'1A'!H1088</f>
        <v>0</v>
      </c>
      <c r="I472" s="251">
        <f>'1A'!I1088</f>
        <v>0</v>
      </c>
      <c r="J472" s="252">
        <f>'1A'!J1088</f>
        <v>0</v>
      </c>
      <c r="K472" s="250">
        <f>'1A'!K1088</f>
        <v>0</v>
      </c>
      <c r="L472" s="251">
        <f>'1A'!L1088</f>
        <v>0</v>
      </c>
      <c r="M472" s="252">
        <f>'1A'!M1088</f>
        <v>0</v>
      </c>
      <c r="N472" s="599" t="str">
        <f>'1A'!N1088 &amp; ""</f>
        <v/>
      </c>
      <c r="O472" s="622" t="s">
        <v>960</v>
      </c>
    </row>
    <row r="473" spans="1:15" x14ac:dyDescent="0.3">
      <c r="A473" s="216">
        <v>6</v>
      </c>
      <c r="B473" s="250">
        <f>'1A'!B1089</f>
        <v>0.135135135135135</v>
      </c>
      <c r="C473" s="251">
        <f>'1A'!C1089</f>
        <v>0.181347150259067</v>
      </c>
      <c r="D473" s="252">
        <f>'1A'!D1089</f>
        <v>0.195043103448276</v>
      </c>
      <c r="E473" s="250">
        <f>'1A'!E1089</f>
        <v>0.135135135135135</v>
      </c>
      <c r="F473" s="251">
        <f>'1A'!F1089</f>
        <v>0.125</v>
      </c>
      <c r="G473" s="252">
        <f>'1A'!G1089</f>
        <v>0.14578005115089501</v>
      </c>
      <c r="H473" s="250">
        <f>'1A'!H1089</f>
        <v>0</v>
      </c>
      <c r="I473" s="251">
        <f>'1A'!I1089</f>
        <v>0</v>
      </c>
      <c r="J473" s="252">
        <f>'1A'!J1089</f>
        <v>0</v>
      </c>
      <c r="K473" s="250">
        <f>'1A'!K1089</f>
        <v>0</v>
      </c>
      <c r="L473" s="251">
        <f>'1A'!L1089</f>
        <v>0</v>
      </c>
      <c r="M473" s="252">
        <f>'1A'!M1089</f>
        <v>0</v>
      </c>
      <c r="N473" s="600" t="str">
        <f>'1A'!N1089 &amp; ""</f>
        <v/>
      </c>
      <c r="O473" s="622" t="s">
        <v>960</v>
      </c>
    </row>
    <row r="474" spans="1:15" x14ac:dyDescent="0.3">
      <c r="A474" s="216">
        <v>5</v>
      </c>
      <c r="B474" s="250">
        <f>'1A'!B1090</f>
        <v>0.135135135135135</v>
      </c>
      <c r="C474" s="251">
        <f>'1A'!C1090</f>
        <v>0.19170984455958501</v>
      </c>
      <c r="D474" s="252">
        <f>'1A'!D1090</f>
        <v>0.18426724137931</v>
      </c>
      <c r="E474" s="250">
        <f>'1A'!E1090</f>
        <v>0.135135135135135</v>
      </c>
      <c r="F474" s="251">
        <f>'1A'!F1090</f>
        <v>0.1875</v>
      </c>
      <c r="G474" s="252">
        <f>'1A'!G1090</f>
        <v>0.168797953964194</v>
      </c>
      <c r="H474" s="250">
        <f>'1A'!H1090</f>
        <v>0</v>
      </c>
      <c r="I474" s="251">
        <f>'1A'!I1090</f>
        <v>0</v>
      </c>
      <c r="J474" s="252">
        <f>'1A'!J1090</f>
        <v>0</v>
      </c>
      <c r="K474" s="250">
        <f>'1A'!K1090</f>
        <v>0</v>
      </c>
      <c r="L474" s="251">
        <f>'1A'!L1090</f>
        <v>0</v>
      </c>
      <c r="M474" s="252">
        <f>'1A'!M1090</f>
        <v>0</v>
      </c>
      <c r="N474" s="600" t="str">
        <f>'1A'!N1090 &amp; ""</f>
        <v/>
      </c>
      <c r="O474" s="622" t="s">
        <v>960</v>
      </c>
    </row>
    <row r="475" spans="1:15" x14ac:dyDescent="0.3">
      <c r="A475" s="216" t="s">
        <v>838</v>
      </c>
      <c r="B475" s="250">
        <f>'1A'!B1091</f>
        <v>0.32432432432432401</v>
      </c>
      <c r="C475" s="251">
        <f>'1A'!C1091</f>
        <v>0.19170984455958501</v>
      </c>
      <c r="D475" s="252">
        <f>'1A'!D1091</f>
        <v>0.18534482758620699</v>
      </c>
      <c r="E475" s="250">
        <f>'1A'!E1091</f>
        <v>0.32432432432432401</v>
      </c>
      <c r="F475" s="251">
        <f>'1A'!F1091</f>
        <v>0.24431818181818199</v>
      </c>
      <c r="G475" s="252">
        <f>'1A'!G1091</f>
        <v>0.26086956521739102</v>
      </c>
      <c r="H475" s="250">
        <f>'1A'!H1091</f>
        <v>0</v>
      </c>
      <c r="I475" s="251">
        <f>'1A'!I1091</f>
        <v>0</v>
      </c>
      <c r="J475" s="252">
        <f>'1A'!J1091</f>
        <v>0</v>
      </c>
      <c r="K475" s="250">
        <f>'1A'!K1091</f>
        <v>0</v>
      </c>
      <c r="L475" s="251">
        <f>'1A'!L1091</f>
        <v>0</v>
      </c>
      <c r="M475" s="252">
        <f>'1A'!M1091</f>
        <v>0</v>
      </c>
      <c r="N475" s="600" t="str">
        <f>'1A'!N1091 &amp; ""</f>
        <v/>
      </c>
      <c r="O475" s="622" t="s">
        <v>960</v>
      </c>
    </row>
    <row r="476" spans="1:15" x14ac:dyDescent="0.3">
      <c r="A476" s="216">
        <v>3</v>
      </c>
      <c r="B476" s="250">
        <f>'1A'!B1092</f>
        <v>6.7567567567567599E-2</v>
      </c>
      <c r="C476" s="251">
        <f>'1A'!C1092</f>
        <v>6.7357512953367907E-2</v>
      </c>
      <c r="D476" s="252">
        <f>'1A'!D1092</f>
        <v>5.4956896551724102E-2</v>
      </c>
      <c r="E476" s="250">
        <f>'1A'!E1092</f>
        <v>6.7567567567567599E-2</v>
      </c>
      <c r="F476" s="251">
        <f>'1A'!F1092</f>
        <v>6.8181818181818205E-2</v>
      </c>
      <c r="G476" s="252">
        <f>'1A'!G1092</f>
        <v>7.4168797953964194E-2</v>
      </c>
      <c r="H476" s="250">
        <f>'1A'!H1092</f>
        <v>0</v>
      </c>
      <c r="I476" s="251">
        <f>'1A'!I1092</f>
        <v>0</v>
      </c>
      <c r="J476" s="252">
        <f>'1A'!J1092</f>
        <v>0</v>
      </c>
      <c r="K476" s="250">
        <f>'1A'!K1092</f>
        <v>0</v>
      </c>
      <c r="L476" s="251">
        <f>'1A'!L1092</f>
        <v>0</v>
      </c>
      <c r="M476" s="252">
        <f>'1A'!M1092</f>
        <v>0</v>
      </c>
      <c r="N476" s="600" t="str">
        <f>'1A'!N1092 &amp; ""</f>
        <v/>
      </c>
      <c r="O476" s="622" t="s">
        <v>960</v>
      </c>
    </row>
    <row r="477" spans="1:15" x14ac:dyDescent="0.3">
      <c r="A477" s="216">
        <v>2</v>
      </c>
      <c r="B477" s="250">
        <f>'1A'!B1093</f>
        <v>6.7567567567567599E-2</v>
      </c>
      <c r="C477" s="251">
        <f>'1A'!C1093</f>
        <v>6.21761658031088E-2</v>
      </c>
      <c r="D477" s="252">
        <f>'1A'!D1093</f>
        <v>3.9870689655172403E-2</v>
      </c>
      <c r="E477" s="250">
        <f>'1A'!E1093</f>
        <v>6.7567567567567599E-2</v>
      </c>
      <c r="F477" s="251">
        <f>'1A'!F1093</f>
        <v>8.5227272727272693E-2</v>
      </c>
      <c r="G477" s="252">
        <f>'1A'!G1093</f>
        <v>5.1150895140665002E-2</v>
      </c>
      <c r="H477" s="250">
        <f>'1A'!H1093</f>
        <v>0</v>
      </c>
      <c r="I477" s="251">
        <f>'1A'!I1093</f>
        <v>0</v>
      </c>
      <c r="J477" s="252">
        <f>'1A'!J1093</f>
        <v>0</v>
      </c>
      <c r="K477" s="250">
        <f>'1A'!K1093</f>
        <v>0</v>
      </c>
      <c r="L477" s="251">
        <f>'1A'!L1093</f>
        <v>0</v>
      </c>
      <c r="M477" s="252">
        <f>'1A'!M1093</f>
        <v>0</v>
      </c>
      <c r="N477" s="600" t="str">
        <f>'1A'!N1093 &amp; ""</f>
        <v/>
      </c>
      <c r="O477" s="622" t="s">
        <v>960</v>
      </c>
    </row>
    <row r="478" spans="1:15" x14ac:dyDescent="0.3">
      <c r="A478" s="216" t="s">
        <v>839</v>
      </c>
      <c r="B478" s="250">
        <f>'1A'!B1094</f>
        <v>0.18918918918918901</v>
      </c>
      <c r="C478" s="251">
        <f>'1A'!C1094</f>
        <v>8.5492227979274596E-2</v>
      </c>
      <c r="D478" s="252">
        <f>'1A'!D1094</f>
        <v>6.8965517241379296E-2</v>
      </c>
      <c r="E478" s="250">
        <f>'1A'!E1094</f>
        <v>0.18918918918918901</v>
      </c>
      <c r="F478" s="251">
        <f>'1A'!F1094</f>
        <v>0.142045454545455</v>
      </c>
      <c r="G478" s="252">
        <f>'1A'!G1094</f>
        <v>0.10485933503836301</v>
      </c>
      <c r="H478" s="250">
        <f>'1A'!H1094</f>
        <v>0</v>
      </c>
      <c r="I478" s="251">
        <f>'1A'!I1094</f>
        <v>0</v>
      </c>
      <c r="J478" s="252">
        <f>'1A'!J1094</f>
        <v>0</v>
      </c>
      <c r="K478" s="250">
        <f>'1A'!K1094</f>
        <v>0</v>
      </c>
      <c r="L478" s="251">
        <f>'1A'!L1094</f>
        <v>0</v>
      </c>
      <c r="M478" s="252">
        <f>'1A'!M1094</f>
        <v>0</v>
      </c>
      <c r="N478" s="603" t="str">
        <f>'1A'!N1094 &amp; ""</f>
        <v/>
      </c>
      <c r="O478" s="622" t="s">
        <v>960</v>
      </c>
    </row>
    <row r="479" spans="1:15" x14ac:dyDescent="0.3">
      <c r="A479" s="253" t="s">
        <v>259</v>
      </c>
      <c r="B479" s="821">
        <f>'1A'!B1095</f>
        <v>74</v>
      </c>
      <c r="C479" s="822">
        <f>'1A'!C1095</f>
        <v>386</v>
      </c>
      <c r="D479" s="823">
        <f>'1A'!D1095</f>
        <v>928</v>
      </c>
      <c r="E479" s="821">
        <f>'1A'!E1095</f>
        <v>74</v>
      </c>
      <c r="F479" s="822">
        <f>'1A'!F1095</f>
        <v>176</v>
      </c>
      <c r="G479" s="823">
        <f>'1A'!G1095</f>
        <v>391</v>
      </c>
      <c r="H479" s="821">
        <f>'1A'!H1095</f>
        <v>0</v>
      </c>
      <c r="I479" s="822">
        <f>'1A'!I1095</f>
        <v>0</v>
      </c>
      <c r="J479" s="823">
        <f>'1A'!J1095</f>
        <v>0</v>
      </c>
      <c r="K479" s="821">
        <f>'1A'!K1095</f>
        <v>0</v>
      </c>
      <c r="L479" s="822">
        <f>'1A'!L1095</f>
        <v>0</v>
      </c>
      <c r="M479" s="823">
        <f>'1A'!M1095</f>
        <v>0</v>
      </c>
      <c r="N479" s="603" t="str">
        <f>'1A'!N1095 &amp; ""</f>
        <v/>
      </c>
      <c r="O479" s="622" t="s">
        <v>960</v>
      </c>
    </row>
    <row r="480" spans="1:15" x14ac:dyDescent="0.3">
      <c r="A480" s="216" t="s">
        <v>194</v>
      </c>
      <c r="B480" s="257">
        <f>'1A'!B1096</f>
        <v>3.8783783783783798</v>
      </c>
      <c r="C480" s="258">
        <f>'1A'!C1096</f>
        <v>4.7668393782383403</v>
      </c>
      <c r="D480" s="259">
        <f>'1A'!D1096</f>
        <v>5.0474137931034404</v>
      </c>
      <c r="E480" s="257">
        <f>'1A'!E1096</f>
        <v>3.8783783783783798</v>
      </c>
      <c r="F480" s="258">
        <f>'1A'!F1096</f>
        <v>4.2159090909090899</v>
      </c>
      <c r="G480" s="259">
        <f>'1A'!G1096</f>
        <v>4.5524296675191804</v>
      </c>
      <c r="H480" s="257">
        <f>'1A'!H1096</f>
        <v>0</v>
      </c>
      <c r="I480" s="258">
        <f>'1A'!I1096</f>
        <v>0</v>
      </c>
      <c r="J480" s="259">
        <f>'1A'!J1096</f>
        <v>0</v>
      </c>
      <c r="K480" s="257">
        <f>'1A'!K1096</f>
        <v>0</v>
      </c>
      <c r="L480" s="258">
        <f>'1A'!L1096</f>
        <v>0</v>
      </c>
      <c r="M480" s="259">
        <f>'1A'!M1096</f>
        <v>0</v>
      </c>
      <c r="N480" s="603" t="str">
        <f>'1A'!N1096 &amp; ""</f>
        <v/>
      </c>
      <c r="O480" s="622" t="s">
        <v>960</v>
      </c>
    </row>
    <row r="481" spans="1:15" x14ac:dyDescent="0.3">
      <c r="A481" s="216" t="s">
        <v>174</v>
      </c>
      <c r="B481" s="257">
        <f>'1A'!B1097</f>
        <v>1.8649815651716799</v>
      </c>
      <c r="C481" s="258">
        <f>'1A'!C1097</f>
        <v>1.84532793273403</v>
      </c>
      <c r="D481" s="259">
        <f>'1A'!D1097</f>
        <v>1.7747825407621101</v>
      </c>
      <c r="E481" s="257">
        <f>'1A'!E1097</f>
        <v>1.8649815651716799</v>
      </c>
      <c r="F481" s="258">
        <f>'1A'!F1097</f>
        <v>1.91802793744804</v>
      </c>
      <c r="G481" s="259">
        <f>'1A'!G1097</f>
        <v>1.8513163659156999</v>
      </c>
      <c r="H481" s="257">
        <f>'1A'!H1097</f>
        <v>0</v>
      </c>
      <c r="I481" s="258">
        <f>'1A'!I1097</f>
        <v>0</v>
      </c>
      <c r="J481" s="259">
        <f>'1A'!J1097</f>
        <v>0</v>
      </c>
      <c r="K481" s="257">
        <f>'1A'!K1097</f>
        <v>0</v>
      </c>
      <c r="L481" s="258">
        <f>'1A'!L1097</f>
        <v>0</v>
      </c>
      <c r="M481" s="259">
        <f>'1A'!M1097</f>
        <v>0</v>
      </c>
      <c r="N481" s="603" t="str">
        <f>'1A'!N1097 &amp; ""</f>
        <v/>
      </c>
      <c r="O481" s="622" t="s">
        <v>960</v>
      </c>
    </row>
    <row r="482" spans="1:15" x14ac:dyDescent="0.3">
      <c r="A482" s="216" t="s">
        <v>260</v>
      </c>
      <c r="B482" s="826" t="str">
        <f>'1A'!B1098</f>
        <v>-</v>
      </c>
      <c r="C482" s="827" t="str">
        <f>'1A'!C1098</f>
        <v>***</v>
      </c>
      <c r="D482" s="828" t="str">
        <f>'1A'!D1098</f>
        <v>***</v>
      </c>
      <c r="E482" s="826" t="str">
        <f>'1A'!E1098</f>
        <v>-</v>
      </c>
      <c r="F482" s="827" t="str">
        <f>'1A'!F1098</f>
        <v xml:space="preserve"> </v>
      </c>
      <c r="G482" s="828" t="str">
        <f>'1A'!G1098</f>
        <v>**</v>
      </c>
      <c r="H482" s="826">
        <f>'1A'!H1098</f>
        <v>0</v>
      </c>
      <c r="I482" s="827">
        <f>'1A'!I1098</f>
        <v>0</v>
      </c>
      <c r="J482" s="828">
        <f>'1A'!J1098</f>
        <v>0</v>
      </c>
      <c r="K482" s="826">
        <f>'1A'!K1098</f>
        <v>0</v>
      </c>
      <c r="L482" s="827">
        <f>'1A'!L1098</f>
        <v>0</v>
      </c>
      <c r="M482" s="828">
        <f>'1A'!M1098</f>
        <v>0</v>
      </c>
      <c r="N482" s="603" t="str">
        <f>'1A'!N1098 &amp; ""</f>
        <v/>
      </c>
      <c r="O482" s="622" t="s">
        <v>960</v>
      </c>
    </row>
    <row r="483" spans="1:15" x14ac:dyDescent="0.3">
      <c r="A483" s="263" t="s">
        <v>173</v>
      </c>
      <c r="B483" s="824" t="str">
        <f>'1A'!B1099</f>
        <v>-</v>
      </c>
      <c r="C483" s="265">
        <f>'1A'!C1099</f>
        <v>-0.48146510118861119</v>
      </c>
      <c r="D483" s="825">
        <f>'1A'!D1099</f>
        <v>-0.65869219911475163</v>
      </c>
      <c r="E483" s="824" t="str">
        <f>'1A'!E1099</f>
        <v>-</v>
      </c>
      <c r="F483" s="265">
        <f>'1A'!F1099</f>
        <v>-0.17597799590958976</v>
      </c>
      <c r="G483" s="825">
        <f>'1A'!G1099</f>
        <v>-0.36409297813742419</v>
      </c>
      <c r="H483" s="824">
        <f>'1A'!H1099</f>
        <v>0</v>
      </c>
      <c r="I483" s="265">
        <f>'1A'!I1099</f>
        <v>0</v>
      </c>
      <c r="J483" s="825">
        <f>'1A'!J1099</f>
        <v>0</v>
      </c>
      <c r="K483" s="824">
        <f>'1A'!K1099</f>
        <v>0</v>
      </c>
      <c r="L483" s="265">
        <f>'1A'!L1099</f>
        <v>0</v>
      </c>
      <c r="M483" s="825">
        <f>'1A'!M1099</f>
        <v>0</v>
      </c>
      <c r="N483" s="629" t="str">
        <f>'1A'!N1099 &amp; ""</f>
        <v/>
      </c>
      <c r="O483" s="622" t="s">
        <v>960</v>
      </c>
    </row>
    <row r="484" spans="1:15" ht="26" x14ac:dyDescent="0.3">
      <c r="A484" s="598" t="s">
        <v>853</v>
      </c>
      <c r="B484" s="250">
        <f>'1A'!B1100</f>
        <v>5.4054054054054099E-2</v>
      </c>
      <c r="C484" s="251">
        <f>'1A'!C1100</f>
        <v>2.3316062176165799E-2</v>
      </c>
      <c r="D484" s="252">
        <f>'1A'!D1100</f>
        <v>3.1283710895361402E-2</v>
      </c>
      <c r="E484" s="250">
        <f>'1A'!E1100</f>
        <v>5.4054054054054099E-2</v>
      </c>
      <c r="F484" s="251">
        <f>'1A'!F1100</f>
        <v>2.27272727272727E-2</v>
      </c>
      <c r="G484" s="252">
        <f>'1A'!G1100</f>
        <v>2.8205128205128199E-2</v>
      </c>
      <c r="H484" s="250">
        <f>'1A'!H1100</f>
        <v>0</v>
      </c>
      <c r="I484" s="251">
        <f>'1A'!I1100</f>
        <v>0</v>
      </c>
      <c r="J484" s="252">
        <f>'1A'!J1100</f>
        <v>0</v>
      </c>
      <c r="K484" s="250">
        <f>'1A'!K1100</f>
        <v>0</v>
      </c>
      <c r="L484" s="251">
        <f>'1A'!L1100</f>
        <v>0</v>
      </c>
      <c r="M484" s="252">
        <f>'1A'!M1100</f>
        <v>0</v>
      </c>
      <c r="N484" s="599" t="str">
        <f>'1A'!N1100 &amp; ""</f>
        <v/>
      </c>
      <c r="O484" s="622" t="s">
        <v>960</v>
      </c>
    </row>
    <row r="485" spans="1:15" x14ac:dyDescent="0.3">
      <c r="A485" s="216">
        <v>6</v>
      </c>
      <c r="B485" s="250">
        <f>'1A'!B1101</f>
        <v>0</v>
      </c>
      <c r="C485" s="251">
        <f>'1A'!C1101</f>
        <v>4.6632124352331598E-2</v>
      </c>
      <c r="D485" s="252">
        <f>'1A'!D1101</f>
        <v>4.5307443365695803E-2</v>
      </c>
      <c r="E485" s="250">
        <f>'1A'!E1101</f>
        <v>0</v>
      </c>
      <c r="F485" s="251">
        <f>'1A'!F1101</f>
        <v>2.27272727272727E-2</v>
      </c>
      <c r="G485" s="252">
        <f>'1A'!G1101</f>
        <v>2.5641025641025599E-2</v>
      </c>
      <c r="H485" s="250">
        <f>'1A'!H1101</f>
        <v>0</v>
      </c>
      <c r="I485" s="251">
        <f>'1A'!I1101</f>
        <v>0</v>
      </c>
      <c r="J485" s="252">
        <f>'1A'!J1101</f>
        <v>0</v>
      </c>
      <c r="K485" s="250">
        <f>'1A'!K1101</f>
        <v>0</v>
      </c>
      <c r="L485" s="251">
        <f>'1A'!L1101</f>
        <v>0</v>
      </c>
      <c r="M485" s="252">
        <f>'1A'!M1101</f>
        <v>0</v>
      </c>
      <c r="N485" s="600" t="str">
        <f>'1A'!N1101 &amp; ""</f>
        <v/>
      </c>
      <c r="O485" s="622" t="s">
        <v>960</v>
      </c>
    </row>
    <row r="486" spans="1:15" x14ac:dyDescent="0.3">
      <c r="A486" s="216">
        <v>5</v>
      </c>
      <c r="B486" s="250">
        <f>'1A'!B1102</f>
        <v>5.4054054054054099E-2</v>
      </c>
      <c r="C486" s="251">
        <f>'1A'!C1102</f>
        <v>7.7720207253885995E-2</v>
      </c>
      <c r="D486" s="252">
        <f>'1A'!D1102</f>
        <v>8.41423948220065E-2</v>
      </c>
      <c r="E486" s="250">
        <f>'1A'!E1102</f>
        <v>5.4054054054054099E-2</v>
      </c>
      <c r="F486" s="251">
        <f>'1A'!F1102</f>
        <v>6.8181818181818205E-2</v>
      </c>
      <c r="G486" s="252">
        <f>'1A'!G1102</f>
        <v>7.43589743589744E-2</v>
      </c>
      <c r="H486" s="250">
        <f>'1A'!H1102</f>
        <v>0</v>
      </c>
      <c r="I486" s="251">
        <f>'1A'!I1102</f>
        <v>0</v>
      </c>
      <c r="J486" s="252">
        <f>'1A'!J1102</f>
        <v>0</v>
      </c>
      <c r="K486" s="250">
        <f>'1A'!K1102</f>
        <v>0</v>
      </c>
      <c r="L486" s="251">
        <f>'1A'!L1102</f>
        <v>0</v>
      </c>
      <c r="M486" s="252">
        <f>'1A'!M1102</f>
        <v>0</v>
      </c>
      <c r="N486" s="600" t="str">
        <f>'1A'!N1102 &amp; ""</f>
        <v/>
      </c>
      <c r="O486" s="622" t="s">
        <v>960</v>
      </c>
    </row>
    <row r="487" spans="1:15" x14ac:dyDescent="0.3">
      <c r="A487" s="216" t="s">
        <v>838</v>
      </c>
      <c r="B487" s="250">
        <f>'1A'!B1103</f>
        <v>8.1081081081081099E-2</v>
      </c>
      <c r="C487" s="251">
        <f>'1A'!C1103</f>
        <v>0.10103626943005201</v>
      </c>
      <c r="D487" s="252">
        <f>'1A'!D1103</f>
        <v>0.13915857605178</v>
      </c>
      <c r="E487" s="250">
        <f>'1A'!E1103</f>
        <v>8.1081081081081099E-2</v>
      </c>
      <c r="F487" s="251">
        <f>'1A'!F1103</f>
        <v>7.3863636363636395E-2</v>
      </c>
      <c r="G487" s="252">
        <f>'1A'!G1103</f>
        <v>0.143589743589744</v>
      </c>
      <c r="H487" s="250">
        <f>'1A'!H1103</f>
        <v>0</v>
      </c>
      <c r="I487" s="251">
        <f>'1A'!I1103</f>
        <v>0</v>
      </c>
      <c r="J487" s="252">
        <f>'1A'!J1103</f>
        <v>0</v>
      </c>
      <c r="K487" s="250">
        <f>'1A'!K1103</f>
        <v>0</v>
      </c>
      <c r="L487" s="251">
        <f>'1A'!L1103</f>
        <v>0</v>
      </c>
      <c r="M487" s="252">
        <f>'1A'!M1103</f>
        <v>0</v>
      </c>
      <c r="N487" s="600" t="str">
        <f>'1A'!N1103 &amp; ""</f>
        <v/>
      </c>
      <c r="O487" s="622" t="s">
        <v>960</v>
      </c>
    </row>
    <row r="488" spans="1:15" x14ac:dyDescent="0.3">
      <c r="A488" s="216">
        <v>3</v>
      </c>
      <c r="B488" s="250">
        <f>'1A'!B1104</f>
        <v>9.45945945945946E-2</v>
      </c>
      <c r="C488" s="251">
        <f>'1A'!C1104</f>
        <v>0.116580310880829</v>
      </c>
      <c r="D488" s="252">
        <f>'1A'!D1104</f>
        <v>9.9244875943905103E-2</v>
      </c>
      <c r="E488" s="250">
        <f>'1A'!E1104</f>
        <v>9.45945945945946E-2</v>
      </c>
      <c r="F488" s="251">
        <f>'1A'!F1104</f>
        <v>0.107954545454545</v>
      </c>
      <c r="G488" s="252">
        <f>'1A'!G1104</f>
        <v>8.7179487179487203E-2</v>
      </c>
      <c r="H488" s="250">
        <f>'1A'!H1104</f>
        <v>0</v>
      </c>
      <c r="I488" s="251">
        <f>'1A'!I1104</f>
        <v>0</v>
      </c>
      <c r="J488" s="252">
        <f>'1A'!J1104</f>
        <v>0</v>
      </c>
      <c r="K488" s="250">
        <f>'1A'!K1104</f>
        <v>0</v>
      </c>
      <c r="L488" s="251">
        <f>'1A'!L1104</f>
        <v>0</v>
      </c>
      <c r="M488" s="252">
        <f>'1A'!M1104</f>
        <v>0</v>
      </c>
      <c r="N488" s="600" t="str">
        <f>'1A'!N1104 &amp; ""</f>
        <v/>
      </c>
      <c r="O488" s="622" t="s">
        <v>960</v>
      </c>
    </row>
    <row r="489" spans="1:15" x14ac:dyDescent="0.3">
      <c r="A489" s="216">
        <v>2</v>
      </c>
      <c r="B489" s="250">
        <f>'1A'!B1105</f>
        <v>0.17567567567567599</v>
      </c>
      <c r="C489" s="251">
        <f>'1A'!C1105</f>
        <v>0.16839378238342001</v>
      </c>
      <c r="D489" s="252">
        <f>'1A'!D1105</f>
        <v>0.148867313915858</v>
      </c>
      <c r="E489" s="250">
        <f>'1A'!E1105</f>
        <v>0.17567567567567599</v>
      </c>
      <c r="F489" s="251">
        <f>'1A'!F1105</f>
        <v>0.18181818181818199</v>
      </c>
      <c r="G489" s="252">
        <f>'1A'!G1105</f>
        <v>0.16410256410256399</v>
      </c>
      <c r="H489" s="250">
        <f>'1A'!H1105</f>
        <v>0</v>
      </c>
      <c r="I489" s="251">
        <f>'1A'!I1105</f>
        <v>0</v>
      </c>
      <c r="J489" s="252">
        <f>'1A'!J1105</f>
        <v>0</v>
      </c>
      <c r="K489" s="250">
        <f>'1A'!K1105</f>
        <v>0</v>
      </c>
      <c r="L489" s="251">
        <f>'1A'!L1105</f>
        <v>0</v>
      </c>
      <c r="M489" s="252">
        <f>'1A'!M1105</f>
        <v>0</v>
      </c>
      <c r="N489" s="600" t="str">
        <f>'1A'!N1105 &amp; ""</f>
        <v/>
      </c>
      <c r="O489" s="622" t="s">
        <v>960</v>
      </c>
    </row>
    <row r="490" spans="1:15" x14ac:dyDescent="0.3">
      <c r="A490" s="216" t="s">
        <v>839</v>
      </c>
      <c r="B490" s="250">
        <f>'1A'!B1106</f>
        <v>0.54054054054054101</v>
      </c>
      <c r="C490" s="251">
        <f>'1A'!C1106</f>
        <v>0.466321243523316</v>
      </c>
      <c r="D490" s="252">
        <f>'1A'!D1106</f>
        <v>0.451995685005394</v>
      </c>
      <c r="E490" s="250">
        <f>'1A'!E1106</f>
        <v>0.54054054054054101</v>
      </c>
      <c r="F490" s="251">
        <f>'1A'!F1106</f>
        <v>0.52272727272727304</v>
      </c>
      <c r="G490" s="252">
        <f>'1A'!G1106</f>
        <v>0.47692307692307701</v>
      </c>
      <c r="H490" s="250">
        <f>'1A'!H1106</f>
        <v>0</v>
      </c>
      <c r="I490" s="251">
        <f>'1A'!I1106</f>
        <v>0</v>
      </c>
      <c r="J490" s="252">
        <f>'1A'!J1106</f>
        <v>0</v>
      </c>
      <c r="K490" s="250">
        <f>'1A'!K1106</f>
        <v>0</v>
      </c>
      <c r="L490" s="251">
        <f>'1A'!L1106</f>
        <v>0</v>
      </c>
      <c r="M490" s="252">
        <f>'1A'!M1106</f>
        <v>0</v>
      </c>
      <c r="N490" s="603" t="str">
        <f>'1A'!N1106 &amp; ""</f>
        <v/>
      </c>
      <c r="O490" s="622" t="s">
        <v>960</v>
      </c>
    </row>
    <row r="491" spans="1:15" x14ac:dyDescent="0.3">
      <c r="A491" s="253" t="s">
        <v>259</v>
      </c>
      <c r="B491" s="821">
        <f>'1A'!B1107</f>
        <v>74</v>
      </c>
      <c r="C491" s="822">
        <f>'1A'!C1107</f>
        <v>386</v>
      </c>
      <c r="D491" s="823">
        <f>'1A'!D1107</f>
        <v>927</v>
      </c>
      <c r="E491" s="821">
        <f>'1A'!E1107</f>
        <v>74</v>
      </c>
      <c r="F491" s="822">
        <f>'1A'!F1107</f>
        <v>176</v>
      </c>
      <c r="G491" s="823">
        <f>'1A'!G1107</f>
        <v>390</v>
      </c>
      <c r="H491" s="821">
        <f>'1A'!H1107</f>
        <v>0</v>
      </c>
      <c r="I491" s="822">
        <f>'1A'!I1107</f>
        <v>0</v>
      </c>
      <c r="J491" s="823">
        <f>'1A'!J1107</f>
        <v>0</v>
      </c>
      <c r="K491" s="821">
        <f>'1A'!K1107</f>
        <v>0</v>
      </c>
      <c r="L491" s="822">
        <f>'1A'!L1107</f>
        <v>0</v>
      </c>
      <c r="M491" s="823">
        <f>'1A'!M1107</f>
        <v>0</v>
      </c>
      <c r="N491" s="603" t="str">
        <f>'1A'!N1107 &amp; ""</f>
        <v/>
      </c>
      <c r="O491" s="622" t="s">
        <v>960</v>
      </c>
    </row>
    <row r="492" spans="1:15" x14ac:dyDescent="0.3">
      <c r="A492" s="216" t="s">
        <v>194</v>
      </c>
      <c r="B492" s="257">
        <f>'1A'!B1108</f>
        <v>2.14864864864865</v>
      </c>
      <c r="C492" s="258">
        <f>'1A'!C1108</f>
        <v>2.3886010362694301</v>
      </c>
      <c r="D492" s="259">
        <f>'1A'!D1108</f>
        <v>2.5156418554476798</v>
      </c>
      <c r="E492" s="257">
        <f>'1A'!E1108</f>
        <v>2.14864864864865</v>
      </c>
      <c r="F492" s="258">
        <f>'1A'!F1108</f>
        <v>2.1420454545454599</v>
      </c>
      <c r="G492" s="259">
        <f>'1A'!G1108</f>
        <v>2.3641025641025601</v>
      </c>
      <c r="H492" s="257">
        <f>'1A'!H1108</f>
        <v>0</v>
      </c>
      <c r="I492" s="258">
        <f>'1A'!I1108</f>
        <v>0</v>
      </c>
      <c r="J492" s="259">
        <f>'1A'!J1108</f>
        <v>0</v>
      </c>
      <c r="K492" s="257">
        <f>'1A'!K1108</f>
        <v>0</v>
      </c>
      <c r="L492" s="258">
        <f>'1A'!L1108</f>
        <v>0</v>
      </c>
      <c r="M492" s="259">
        <f>'1A'!M1108</f>
        <v>0</v>
      </c>
      <c r="N492" s="603" t="str">
        <f>'1A'!N1108 &amp; ""</f>
        <v/>
      </c>
      <c r="O492" s="622" t="s">
        <v>960</v>
      </c>
    </row>
    <row r="493" spans="1:15" x14ac:dyDescent="0.3">
      <c r="A493" s="216" t="s">
        <v>174</v>
      </c>
      <c r="B493" s="257">
        <f>'1A'!B1109</f>
        <v>1.6772648350561601</v>
      </c>
      <c r="C493" s="258">
        <f>'1A'!C1109</f>
        <v>1.69468983068663</v>
      </c>
      <c r="D493" s="259">
        <f>'1A'!D1109</f>
        <v>1.7634160818256901</v>
      </c>
      <c r="E493" s="257">
        <f>'1A'!E1109</f>
        <v>1.6772648350561601</v>
      </c>
      <c r="F493" s="258">
        <f>'1A'!F1109</f>
        <v>1.57016625805106</v>
      </c>
      <c r="G493" s="259">
        <f>'1A'!G1109</f>
        <v>1.6726266121875599</v>
      </c>
      <c r="H493" s="257">
        <f>'1A'!H1109</f>
        <v>0</v>
      </c>
      <c r="I493" s="258">
        <f>'1A'!I1109</f>
        <v>0</v>
      </c>
      <c r="J493" s="259">
        <f>'1A'!J1109</f>
        <v>0</v>
      </c>
      <c r="K493" s="257">
        <f>'1A'!K1109</f>
        <v>0</v>
      </c>
      <c r="L493" s="258">
        <f>'1A'!L1109</f>
        <v>0</v>
      </c>
      <c r="M493" s="259">
        <f>'1A'!M1109</f>
        <v>0</v>
      </c>
      <c r="N493" s="603" t="str">
        <f>'1A'!N1109 &amp; ""</f>
        <v/>
      </c>
      <c r="O493" s="622" t="s">
        <v>960</v>
      </c>
    </row>
    <row r="494" spans="1:15" x14ac:dyDescent="0.3">
      <c r="A494" s="216" t="s">
        <v>260</v>
      </c>
      <c r="B494" s="826" t="str">
        <f>'1A'!B1110</f>
        <v>-</v>
      </c>
      <c r="C494" s="827" t="str">
        <f>'1A'!C1110</f>
        <v xml:space="preserve"> </v>
      </c>
      <c r="D494" s="828" t="str">
        <f>'1A'!D1110</f>
        <v xml:space="preserve"> </v>
      </c>
      <c r="E494" s="826" t="str">
        <f>'1A'!E1110</f>
        <v>-</v>
      </c>
      <c r="F494" s="827" t="str">
        <f>'1A'!F1110</f>
        <v xml:space="preserve"> </v>
      </c>
      <c r="G494" s="828" t="str">
        <f>'1A'!G1110</f>
        <v xml:space="preserve"> </v>
      </c>
      <c r="H494" s="826">
        <f>'1A'!H1110</f>
        <v>0</v>
      </c>
      <c r="I494" s="827">
        <f>'1A'!I1110</f>
        <v>0</v>
      </c>
      <c r="J494" s="828">
        <f>'1A'!J1110</f>
        <v>0</v>
      </c>
      <c r="K494" s="826">
        <f>'1A'!K1110</f>
        <v>0</v>
      </c>
      <c r="L494" s="827">
        <f>'1A'!L1110</f>
        <v>0</v>
      </c>
      <c r="M494" s="828">
        <f>'1A'!M1110</f>
        <v>0</v>
      </c>
      <c r="N494" s="603" t="str">
        <f>'1A'!N1110 &amp; ""</f>
        <v/>
      </c>
      <c r="O494" s="622" t="s">
        <v>960</v>
      </c>
    </row>
    <row r="495" spans="1:15" x14ac:dyDescent="0.3">
      <c r="A495" s="263" t="s">
        <v>173</v>
      </c>
      <c r="B495" s="824" t="str">
        <f>'1A'!B1111</f>
        <v>-</v>
      </c>
      <c r="C495" s="265">
        <f>'1A'!C1111</f>
        <v>-0.14159074024983062</v>
      </c>
      <c r="D495" s="825">
        <f>'1A'!D1111</f>
        <v>-0.20811492567260498</v>
      </c>
      <c r="E495" s="824" t="str">
        <f>'1A'!E1111</f>
        <v>-</v>
      </c>
      <c r="F495" s="265">
        <f>'1A'!F1111</f>
        <v>4.2054107769365747E-3</v>
      </c>
      <c r="G495" s="825">
        <f>'1A'!G1111</f>
        <v>-0.12881172276227673</v>
      </c>
      <c r="H495" s="824">
        <f>'1A'!H1111</f>
        <v>0</v>
      </c>
      <c r="I495" s="265">
        <f>'1A'!I1111</f>
        <v>0</v>
      </c>
      <c r="J495" s="825">
        <f>'1A'!J1111</f>
        <v>0</v>
      </c>
      <c r="K495" s="824">
        <f>'1A'!K1111</f>
        <v>0</v>
      </c>
      <c r="L495" s="265">
        <f>'1A'!L1111</f>
        <v>0</v>
      </c>
      <c r="M495" s="825">
        <f>'1A'!M1111</f>
        <v>0</v>
      </c>
      <c r="N495" s="629" t="str">
        <f>'1A'!N1111 &amp; ""</f>
        <v/>
      </c>
      <c r="O495" s="622" t="s">
        <v>960</v>
      </c>
    </row>
    <row r="496" spans="1:15" ht="26" x14ac:dyDescent="0.3">
      <c r="A496" s="598" t="s">
        <v>854</v>
      </c>
      <c r="B496" s="250">
        <f>'1A'!B1112</f>
        <v>5.4054054054054099E-2</v>
      </c>
      <c r="C496" s="251">
        <f>'1A'!C1112</f>
        <v>8.5271317829457294E-2</v>
      </c>
      <c r="D496" s="252">
        <f>'1A'!D1112</f>
        <v>7.8663793103448301E-2</v>
      </c>
      <c r="E496" s="250">
        <f>'1A'!E1112</f>
        <v>5.4054054054054099E-2</v>
      </c>
      <c r="F496" s="251">
        <f>'1A'!F1112</f>
        <v>4.5454545454545497E-2</v>
      </c>
      <c r="G496" s="252">
        <f>'1A'!G1112</f>
        <v>4.8717948717948698E-2</v>
      </c>
      <c r="H496" s="250">
        <f>'1A'!H1112</f>
        <v>0</v>
      </c>
      <c r="I496" s="251">
        <f>'1A'!I1112</f>
        <v>0</v>
      </c>
      <c r="J496" s="252">
        <f>'1A'!J1112</f>
        <v>0</v>
      </c>
      <c r="K496" s="250">
        <f>'1A'!K1112</f>
        <v>0</v>
      </c>
      <c r="L496" s="251">
        <f>'1A'!L1112</f>
        <v>0</v>
      </c>
      <c r="M496" s="252">
        <f>'1A'!M1112</f>
        <v>0</v>
      </c>
      <c r="N496" s="599" t="str">
        <f>'1A'!N1112 &amp; ""</f>
        <v/>
      </c>
      <c r="O496" s="622" t="s">
        <v>960</v>
      </c>
    </row>
    <row r="497" spans="1:15" x14ac:dyDescent="0.3">
      <c r="A497" s="216">
        <v>6</v>
      </c>
      <c r="B497" s="250">
        <f>'1A'!B1113</f>
        <v>6.7567567567567599E-2</v>
      </c>
      <c r="C497" s="251">
        <f>'1A'!C1113</f>
        <v>6.9767441860465101E-2</v>
      </c>
      <c r="D497" s="252">
        <f>'1A'!D1113</f>
        <v>8.18965517241379E-2</v>
      </c>
      <c r="E497" s="250">
        <f>'1A'!E1113</f>
        <v>6.7567567567567599E-2</v>
      </c>
      <c r="F497" s="251">
        <f>'1A'!F1113</f>
        <v>6.25E-2</v>
      </c>
      <c r="G497" s="252">
        <f>'1A'!G1113</f>
        <v>6.4102564102564097E-2</v>
      </c>
      <c r="H497" s="250">
        <f>'1A'!H1113</f>
        <v>0</v>
      </c>
      <c r="I497" s="251">
        <f>'1A'!I1113</f>
        <v>0</v>
      </c>
      <c r="J497" s="252">
        <f>'1A'!J1113</f>
        <v>0</v>
      </c>
      <c r="K497" s="250">
        <f>'1A'!K1113</f>
        <v>0</v>
      </c>
      <c r="L497" s="251">
        <f>'1A'!L1113</f>
        <v>0</v>
      </c>
      <c r="M497" s="252">
        <f>'1A'!M1113</f>
        <v>0</v>
      </c>
      <c r="N497" s="600" t="str">
        <f>'1A'!N1113 &amp; ""</f>
        <v/>
      </c>
      <c r="O497" s="622" t="s">
        <v>960</v>
      </c>
    </row>
    <row r="498" spans="1:15" x14ac:dyDescent="0.3">
      <c r="A498" s="216">
        <v>5</v>
      </c>
      <c r="B498" s="250">
        <f>'1A'!B1114</f>
        <v>6.7567567567567599E-2</v>
      </c>
      <c r="C498" s="251">
        <f>'1A'!C1114</f>
        <v>0.136950904392765</v>
      </c>
      <c r="D498" s="252">
        <f>'1A'!D1114</f>
        <v>0.139008620689655</v>
      </c>
      <c r="E498" s="250">
        <f>'1A'!E1114</f>
        <v>6.7567567567567599E-2</v>
      </c>
      <c r="F498" s="251">
        <f>'1A'!F1114</f>
        <v>0.119318181818182</v>
      </c>
      <c r="G498" s="252">
        <f>'1A'!G1114</f>
        <v>0.107692307692308</v>
      </c>
      <c r="H498" s="250">
        <f>'1A'!H1114</f>
        <v>0</v>
      </c>
      <c r="I498" s="251">
        <f>'1A'!I1114</f>
        <v>0</v>
      </c>
      <c r="J498" s="252">
        <f>'1A'!J1114</f>
        <v>0</v>
      </c>
      <c r="K498" s="250">
        <f>'1A'!K1114</f>
        <v>0</v>
      </c>
      <c r="L498" s="251">
        <f>'1A'!L1114</f>
        <v>0</v>
      </c>
      <c r="M498" s="252">
        <f>'1A'!M1114</f>
        <v>0</v>
      </c>
      <c r="N498" s="600" t="str">
        <f>'1A'!N1114 &amp; ""</f>
        <v/>
      </c>
      <c r="O498" s="622" t="s">
        <v>960</v>
      </c>
    </row>
    <row r="499" spans="1:15" x14ac:dyDescent="0.3">
      <c r="A499" s="216" t="s">
        <v>838</v>
      </c>
      <c r="B499" s="250">
        <f>'1A'!B1115</f>
        <v>0.135135135135135</v>
      </c>
      <c r="C499" s="251">
        <f>'1A'!C1115</f>
        <v>0.16537467700258399</v>
      </c>
      <c r="D499" s="252">
        <f>'1A'!D1115</f>
        <v>0.20043103448275901</v>
      </c>
      <c r="E499" s="250">
        <f>'1A'!E1115</f>
        <v>0.135135135135135</v>
      </c>
      <c r="F499" s="251">
        <f>'1A'!F1115</f>
        <v>0.125</v>
      </c>
      <c r="G499" s="252">
        <f>'1A'!G1115</f>
        <v>0.20769230769230801</v>
      </c>
      <c r="H499" s="250">
        <f>'1A'!H1115</f>
        <v>0</v>
      </c>
      <c r="I499" s="251">
        <f>'1A'!I1115</f>
        <v>0</v>
      </c>
      <c r="J499" s="252">
        <f>'1A'!J1115</f>
        <v>0</v>
      </c>
      <c r="K499" s="250">
        <f>'1A'!K1115</f>
        <v>0</v>
      </c>
      <c r="L499" s="251">
        <f>'1A'!L1115</f>
        <v>0</v>
      </c>
      <c r="M499" s="252">
        <f>'1A'!M1115</f>
        <v>0</v>
      </c>
      <c r="N499" s="600" t="str">
        <f>'1A'!N1115 &amp; ""</f>
        <v/>
      </c>
      <c r="O499" s="622" t="s">
        <v>960</v>
      </c>
    </row>
    <row r="500" spans="1:15" x14ac:dyDescent="0.3">
      <c r="A500" s="216">
        <v>3</v>
      </c>
      <c r="B500" s="250">
        <f>'1A'!B1116</f>
        <v>0.162162162162162</v>
      </c>
      <c r="C500" s="251">
        <f>'1A'!C1116</f>
        <v>0.121447028423773</v>
      </c>
      <c r="D500" s="252">
        <f>'1A'!D1116</f>
        <v>0.12931034482758599</v>
      </c>
      <c r="E500" s="250">
        <f>'1A'!E1116</f>
        <v>0.162162162162162</v>
      </c>
      <c r="F500" s="251">
        <f>'1A'!F1116</f>
        <v>0.125</v>
      </c>
      <c r="G500" s="252">
        <f>'1A'!G1116</f>
        <v>0.120512820512821</v>
      </c>
      <c r="H500" s="250">
        <f>'1A'!H1116</f>
        <v>0</v>
      </c>
      <c r="I500" s="251">
        <f>'1A'!I1116</f>
        <v>0</v>
      </c>
      <c r="J500" s="252">
        <f>'1A'!J1116</f>
        <v>0</v>
      </c>
      <c r="K500" s="250">
        <f>'1A'!K1116</f>
        <v>0</v>
      </c>
      <c r="L500" s="251">
        <f>'1A'!L1116</f>
        <v>0</v>
      </c>
      <c r="M500" s="252">
        <f>'1A'!M1116</f>
        <v>0</v>
      </c>
      <c r="N500" s="600" t="str">
        <f>'1A'!N1116 &amp; ""</f>
        <v/>
      </c>
      <c r="O500" s="622" t="s">
        <v>960</v>
      </c>
    </row>
    <row r="501" spans="1:15" x14ac:dyDescent="0.3">
      <c r="A501" s="216">
        <v>2</v>
      </c>
      <c r="B501" s="250">
        <f>'1A'!B1117</f>
        <v>0.17567567567567599</v>
      </c>
      <c r="C501" s="251">
        <f>'1A'!C1117</f>
        <v>0.14987080103359199</v>
      </c>
      <c r="D501" s="252">
        <f>'1A'!D1117</f>
        <v>0.13038793103448301</v>
      </c>
      <c r="E501" s="250">
        <f>'1A'!E1117</f>
        <v>0.17567567567567599</v>
      </c>
      <c r="F501" s="251">
        <f>'1A'!F1117</f>
        <v>0.17613636363636401</v>
      </c>
      <c r="G501" s="252">
        <f>'1A'!G1117</f>
        <v>0.16153846153846199</v>
      </c>
      <c r="H501" s="250">
        <f>'1A'!H1117</f>
        <v>0</v>
      </c>
      <c r="I501" s="251">
        <f>'1A'!I1117</f>
        <v>0</v>
      </c>
      <c r="J501" s="252">
        <f>'1A'!J1117</f>
        <v>0</v>
      </c>
      <c r="K501" s="250">
        <f>'1A'!K1117</f>
        <v>0</v>
      </c>
      <c r="L501" s="251">
        <f>'1A'!L1117</f>
        <v>0</v>
      </c>
      <c r="M501" s="252">
        <f>'1A'!M1117</f>
        <v>0</v>
      </c>
      <c r="N501" s="600" t="str">
        <f>'1A'!N1117 &amp; ""</f>
        <v/>
      </c>
      <c r="O501" s="622" t="s">
        <v>960</v>
      </c>
    </row>
    <row r="502" spans="1:15" x14ac:dyDescent="0.3">
      <c r="A502" s="216" t="s">
        <v>839</v>
      </c>
      <c r="B502" s="250">
        <f>'1A'!B1118</f>
        <v>0.337837837837838</v>
      </c>
      <c r="C502" s="251">
        <f>'1A'!C1118</f>
        <v>0.27131782945736399</v>
      </c>
      <c r="D502" s="252">
        <f>'1A'!D1118</f>
        <v>0.24030172413793099</v>
      </c>
      <c r="E502" s="250">
        <f>'1A'!E1118</f>
        <v>0.337837837837838</v>
      </c>
      <c r="F502" s="251">
        <f>'1A'!F1118</f>
        <v>0.34659090909090901</v>
      </c>
      <c r="G502" s="252">
        <f>'1A'!G1118</f>
        <v>0.28974358974358999</v>
      </c>
      <c r="H502" s="250">
        <f>'1A'!H1118</f>
        <v>0</v>
      </c>
      <c r="I502" s="251">
        <f>'1A'!I1118</f>
        <v>0</v>
      </c>
      <c r="J502" s="252">
        <f>'1A'!J1118</f>
        <v>0</v>
      </c>
      <c r="K502" s="250">
        <f>'1A'!K1118</f>
        <v>0</v>
      </c>
      <c r="L502" s="251">
        <f>'1A'!L1118</f>
        <v>0</v>
      </c>
      <c r="M502" s="252">
        <f>'1A'!M1118</f>
        <v>0</v>
      </c>
      <c r="N502" s="603" t="str">
        <f>'1A'!N1118 &amp; ""</f>
        <v/>
      </c>
      <c r="O502" s="622" t="s">
        <v>960</v>
      </c>
    </row>
    <row r="503" spans="1:15" x14ac:dyDescent="0.3">
      <c r="A503" s="253" t="s">
        <v>259</v>
      </c>
      <c r="B503" s="821">
        <f>'1A'!B1119</f>
        <v>74</v>
      </c>
      <c r="C503" s="822">
        <f>'1A'!C1119</f>
        <v>387</v>
      </c>
      <c r="D503" s="823">
        <f>'1A'!D1119</f>
        <v>928</v>
      </c>
      <c r="E503" s="821">
        <f>'1A'!E1119</f>
        <v>74</v>
      </c>
      <c r="F503" s="822">
        <f>'1A'!F1119</f>
        <v>176</v>
      </c>
      <c r="G503" s="823">
        <f>'1A'!G1119</f>
        <v>390</v>
      </c>
      <c r="H503" s="821">
        <f>'1A'!H1119</f>
        <v>0</v>
      </c>
      <c r="I503" s="822">
        <f>'1A'!I1119</f>
        <v>0</v>
      </c>
      <c r="J503" s="823">
        <f>'1A'!J1119</f>
        <v>0</v>
      </c>
      <c r="K503" s="821">
        <f>'1A'!K1119</f>
        <v>0</v>
      </c>
      <c r="L503" s="822">
        <f>'1A'!L1119</f>
        <v>0</v>
      </c>
      <c r="M503" s="823">
        <f>'1A'!M1119</f>
        <v>0</v>
      </c>
      <c r="N503" s="603" t="str">
        <f>'1A'!N1119 &amp; ""</f>
        <v/>
      </c>
      <c r="O503" s="622" t="s">
        <v>960</v>
      </c>
    </row>
    <row r="504" spans="1:15" x14ac:dyDescent="0.3">
      <c r="A504" s="216" t="s">
        <v>194</v>
      </c>
      <c r="B504" s="257">
        <f>'1A'!B1120</f>
        <v>2.8378378378378399</v>
      </c>
      <c r="C504" s="258">
        <f>'1A'!C1120</f>
        <v>3.2971576227390198</v>
      </c>
      <c r="D504" s="259">
        <f>'1A'!D1120</f>
        <v>3.4278017241379302</v>
      </c>
      <c r="E504" s="257">
        <f>'1A'!E1120</f>
        <v>2.8378378378378399</v>
      </c>
      <c r="F504" s="258">
        <f>'1A'!F1120</f>
        <v>2.8636363636363602</v>
      </c>
      <c r="G504" s="259">
        <f>'1A'!G1120</f>
        <v>3.0692307692307699</v>
      </c>
      <c r="H504" s="257">
        <f>'1A'!H1120</f>
        <v>0</v>
      </c>
      <c r="I504" s="258">
        <f>'1A'!I1120</f>
        <v>0</v>
      </c>
      <c r="J504" s="259">
        <f>'1A'!J1120</f>
        <v>0</v>
      </c>
      <c r="K504" s="257">
        <f>'1A'!K1120</f>
        <v>0</v>
      </c>
      <c r="L504" s="258">
        <f>'1A'!L1120</f>
        <v>0</v>
      </c>
      <c r="M504" s="259">
        <f>'1A'!M1120</f>
        <v>0</v>
      </c>
      <c r="N504" s="603" t="str">
        <f>'1A'!N1120 &amp; ""</f>
        <v/>
      </c>
      <c r="O504" s="622" t="s">
        <v>960</v>
      </c>
    </row>
    <row r="505" spans="1:15" x14ac:dyDescent="0.3">
      <c r="A505" s="216" t="s">
        <v>174</v>
      </c>
      <c r="B505" s="257">
        <f>'1A'!B1121</f>
        <v>1.8507830777107499</v>
      </c>
      <c r="C505" s="258">
        <f>'1A'!C1121</f>
        <v>1.96525972481286</v>
      </c>
      <c r="D505" s="259">
        <f>'1A'!D1121</f>
        <v>1.9143366210017401</v>
      </c>
      <c r="E505" s="257">
        <f>'1A'!E1121</f>
        <v>1.8507830777107499</v>
      </c>
      <c r="F505" s="258">
        <f>'1A'!F1121</f>
        <v>1.85892022840799</v>
      </c>
      <c r="G505" s="259">
        <f>'1A'!G1121</f>
        <v>1.82184034276508</v>
      </c>
      <c r="H505" s="257">
        <f>'1A'!H1121</f>
        <v>0</v>
      </c>
      <c r="I505" s="258">
        <f>'1A'!I1121</f>
        <v>0</v>
      </c>
      <c r="J505" s="259">
        <f>'1A'!J1121</f>
        <v>0</v>
      </c>
      <c r="K505" s="257">
        <f>'1A'!K1121</f>
        <v>0</v>
      </c>
      <c r="L505" s="258">
        <f>'1A'!L1121</f>
        <v>0</v>
      </c>
      <c r="M505" s="259">
        <f>'1A'!M1121</f>
        <v>0</v>
      </c>
      <c r="N505" s="603" t="str">
        <f>'1A'!N1121 &amp; ""</f>
        <v/>
      </c>
      <c r="O505" s="622" t="s">
        <v>960</v>
      </c>
    </row>
    <row r="506" spans="1:15" x14ac:dyDescent="0.3">
      <c r="A506" s="216" t="s">
        <v>260</v>
      </c>
      <c r="B506" s="826" t="str">
        <f>'1A'!B1122</f>
        <v>-</v>
      </c>
      <c r="C506" s="827" t="str">
        <f>'1A'!C1122</f>
        <v xml:space="preserve"> </v>
      </c>
      <c r="D506" s="828" t="str">
        <f>'1A'!D1122</f>
        <v>*</v>
      </c>
      <c r="E506" s="826" t="str">
        <f>'1A'!E1122</f>
        <v>-</v>
      </c>
      <c r="F506" s="827" t="str">
        <f>'1A'!F1122</f>
        <v xml:space="preserve"> </v>
      </c>
      <c r="G506" s="828" t="str">
        <f>'1A'!G1122</f>
        <v xml:space="preserve"> </v>
      </c>
      <c r="H506" s="826">
        <f>'1A'!H1122</f>
        <v>0</v>
      </c>
      <c r="I506" s="827">
        <f>'1A'!I1122</f>
        <v>0</v>
      </c>
      <c r="J506" s="828">
        <f>'1A'!J1122</f>
        <v>0</v>
      </c>
      <c r="K506" s="826">
        <f>'1A'!K1122</f>
        <v>0</v>
      </c>
      <c r="L506" s="827">
        <f>'1A'!L1122</f>
        <v>0</v>
      </c>
      <c r="M506" s="828">
        <f>'1A'!M1122</f>
        <v>0</v>
      </c>
      <c r="N506" s="603" t="str">
        <f>'1A'!N1122 &amp; ""</f>
        <v/>
      </c>
      <c r="O506" s="622" t="s">
        <v>960</v>
      </c>
    </row>
    <row r="507" spans="1:15" x14ac:dyDescent="0.3">
      <c r="A507" s="263" t="s">
        <v>173</v>
      </c>
      <c r="B507" s="824" t="str">
        <f>'1A'!B1123</f>
        <v>-</v>
      </c>
      <c r="C507" s="265">
        <f>'1A'!C1123</f>
        <v>-0.23371963466300524</v>
      </c>
      <c r="D507" s="825">
        <f>'1A'!D1123</f>
        <v>-0.30818189435846038</v>
      </c>
      <c r="E507" s="824" t="str">
        <f>'1A'!E1123</f>
        <v>-</v>
      </c>
      <c r="F507" s="265">
        <f>'1A'!F1123</f>
        <v>-1.3878231784380845E-2</v>
      </c>
      <c r="G507" s="825">
        <f>'1A'!G1123</f>
        <v>-0.12701054310924723</v>
      </c>
      <c r="H507" s="824">
        <f>'1A'!H1123</f>
        <v>0</v>
      </c>
      <c r="I507" s="265">
        <f>'1A'!I1123</f>
        <v>0</v>
      </c>
      <c r="J507" s="825">
        <f>'1A'!J1123</f>
        <v>0</v>
      </c>
      <c r="K507" s="824">
        <f>'1A'!K1123</f>
        <v>0</v>
      </c>
      <c r="L507" s="265">
        <f>'1A'!L1123</f>
        <v>0</v>
      </c>
      <c r="M507" s="825">
        <f>'1A'!M1123</f>
        <v>0</v>
      </c>
      <c r="N507" s="629" t="str">
        <f>'1A'!N1123 &amp; ""</f>
        <v/>
      </c>
      <c r="O507" s="622" t="s">
        <v>960</v>
      </c>
    </row>
    <row r="508" spans="1:15" ht="26" x14ac:dyDescent="0.3">
      <c r="A508" s="598" t="s">
        <v>855</v>
      </c>
      <c r="B508" s="250">
        <f>'1A'!B1124</f>
        <v>0.108108108108108</v>
      </c>
      <c r="C508" s="251">
        <f>'1A'!C1124</f>
        <v>9.5854922279792698E-2</v>
      </c>
      <c r="D508" s="252">
        <f>'1A'!D1124</f>
        <v>0.16756756756756799</v>
      </c>
      <c r="E508" s="250">
        <f>'1A'!E1124</f>
        <v>0.108108108108108</v>
      </c>
      <c r="F508" s="251">
        <f>'1A'!F1124</f>
        <v>7.3863636363636395E-2</v>
      </c>
      <c r="G508" s="252">
        <f>'1A'!G1124</f>
        <v>9.4871794871794896E-2</v>
      </c>
      <c r="H508" s="250">
        <f>'1A'!H1124</f>
        <v>0</v>
      </c>
      <c r="I508" s="251">
        <f>'1A'!I1124</f>
        <v>0</v>
      </c>
      <c r="J508" s="252">
        <f>'1A'!J1124</f>
        <v>0</v>
      </c>
      <c r="K508" s="250">
        <f>'1A'!K1124</f>
        <v>0</v>
      </c>
      <c r="L508" s="251">
        <f>'1A'!L1124</f>
        <v>0</v>
      </c>
      <c r="M508" s="252">
        <f>'1A'!M1124</f>
        <v>0</v>
      </c>
      <c r="N508" s="599" t="str">
        <f>'1A'!N1124 &amp; ""</f>
        <v/>
      </c>
      <c r="O508" s="622" t="s">
        <v>960</v>
      </c>
    </row>
    <row r="509" spans="1:15" x14ac:dyDescent="0.3">
      <c r="A509" s="216">
        <v>6</v>
      </c>
      <c r="B509" s="250">
        <f>'1A'!B1125</f>
        <v>0.108108108108108</v>
      </c>
      <c r="C509" s="251">
        <f>'1A'!C1125</f>
        <v>4.4041450777202097E-2</v>
      </c>
      <c r="D509" s="252">
        <f>'1A'!D1125</f>
        <v>8.4324324324324296E-2</v>
      </c>
      <c r="E509" s="250">
        <f>'1A'!E1125</f>
        <v>0.108108108108108</v>
      </c>
      <c r="F509" s="251">
        <f>'1A'!F1125</f>
        <v>6.8181818181818205E-2</v>
      </c>
      <c r="G509" s="252">
        <f>'1A'!G1125</f>
        <v>7.9487179487179496E-2</v>
      </c>
      <c r="H509" s="250">
        <f>'1A'!H1125</f>
        <v>0</v>
      </c>
      <c r="I509" s="251">
        <f>'1A'!I1125</f>
        <v>0</v>
      </c>
      <c r="J509" s="252">
        <f>'1A'!J1125</f>
        <v>0</v>
      </c>
      <c r="K509" s="250">
        <f>'1A'!K1125</f>
        <v>0</v>
      </c>
      <c r="L509" s="251">
        <f>'1A'!L1125</f>
        <v>0</v>
      </c>
      <c r="M509" s="252">
        <f>'1A'!M1125</f>
        <v>0</v>
      </c>
      <c r="N509" s="600" t="str">
        <f>'1A'!N1125 &amp; ""</f>
        <v/>
      </c>
      <c r="O509" s="622" t="s">
        <v>960</v>
      </c>
    </row>
    <row r="510" spans="1:15" x14ac:dyDescent="0.3">
      <c r="A510" s="216">
        <v>5</v>
      </c>
      <c r="B510" s="250">
        <f>'1A'!B1126</f>
        <v>9.45945945945946E-2</v>
      </c>
      <c r="C510" s="251">
        <f>'1A'!C1126</f>
        <v>5.9585492227979299E-2</v>
      </c>
      <c r="D510" s="252">
        <f>'1A'!D1126</f>
        <v>6.9189189189189204E-2</v>
      </c>
      <c r="E510" s="250">
        <f>'1A'!E1126</f>
        <v>9.45945945945946E-2</v>
      </c>
      <c r="F510" s="251">
        <f>'1A'!F1126</f>
        <v>7.9545454545454503E-2</v>
      </c>
      <c r="G510" s="252">
        <f>'1A'!G1126</f>
        <v>7.69230769230769E-2</v>
      </c>
      <c r="H510" s="250">
        <f>'1A'!H1126</f>
        <v>0</v>
      </c>
      <c r="I510" s="251">
        <f>'1A'!I1126</f>
        <v>0</v>
      </c>
      <c r="J510" s="252">
        <f>'1A'!J1126</f>
        <v>0</v>
      </c>
      <c r="K510" s="250">
        <f>'1A'!K1126</f>
        <v>0</v>
      </c>
      <c r="L510" s="251">
        <f>'1A'!L1126</f>
        <v>0</v>
      </c>
      <c r="M510" s="252">
        <f>'1A'!M1126</f>
        <v>0</v>
      </c>
      <c r="N510" s="600" t="str">
        <f>'1A'!N1126 &amp; ""</f>
        <v/>
      </c>
      <c r="O510" s="622" t="s">
        <v>960</v>
      </c>
    </row>
    <row r="511" spans="1:15" x14ac:dyDescent="0.3">
      <c r="A511" s="216" t="s">
        <v>838</v>
      </c>
      <c r="B511" s="250">
        <f>'1A'!B1127</f>
        <v>9.45945945945946E-2</v>
      </c>
      <c r="C511" s="251">
        <f>'1A'!C1127</f>
        <v>5.9585492227979299E-2</v>
      </c>
      <c r="D511" s="252">
        <f>'1A'!D1127</f>
        <v>0.104864864864865</v>
      </c>
      <c r="E511" s="250">
        <f>'1A'!E1127</f>
        <v>9.45945945945946E-2</v>
      </c>
      <c r="F511" s="251">
        <f>'1A'!F1127</f>
        <v>6.25E-2</v>
      </c>
      <c r="G511" s="252">
        <f>'1A'!G1127</f>
        <v>0.133333333333333</v>
      </c>
      <c r="H511" s="250">
        <f>'1A'!H1127</f>
        <v>0</v>
      </c>
      <c r="I511" s="251">
        <f>'1A'!I1127</f>
        <v>0</v>
      </c>
      <c r="J511" s="252">
        <f>'1A'!J1127</f>
        <v>0</v>
      </c>
      <c r="K511" s="250">
        <f>'1A'!K1127</f>
        <v>0</v>
      </c>
      <c r="L511" s="251">
        <f>'1A'!L1127</f>
        <v>0</v>
      </c>
      <c r="M511" s="252">
        <f>'1A'!M1127</f>
        <v>0</v>
      </c>
      <c r="N511" s="600" t="str">
        <f>'1A'!N1127 &amp; ""</f>
        <v/>
      </c>
      <c r="O511" s="622" t="s">
        <v>960</v>
      </c>
    </row>
    <row r="512" spans="1:15" x14ac:dyDescent="0.3">
      <c r="A512" s="216">
        <v>3</v>
      </c>
      <c r="B512" s="250">
        <f>'1A'!B1128</f>
        <v>5.4054054054054099E-2</v>
      </c>
      <c r="C512" s="251">
        <f>'1A'!C1128</f>
        <v>4.4041450777202097E-2</v>
      </c>
      <c r="D512" s="252">
        <f>'1A'!D1128</f>
        <v>5.6216216216216197E-2</v>
      </c>
      <c r="E512" s="250">
        <f>'1A'!E1128</f>
        <v>5.4054054054054099E-2</v>
      </c>
      <c r="F512" s="251">
        <f>'1A'!F1128</f>
        <v>4.5454545454545497E-2</v>
      </c>
      <c r="G512" s="252">
        <f>'1A'!G1128</f>
        <v>6.9230769230769207E-2</v>
      </c>
      <c r="H512" s="250">
        <f>'1A'!H1128</f>
        <v>0</v>
      </c>
      <c r="I512" s="251">
        <f>'1A'!I1128</f>
        <v>0</v>
      </c>
      <c r="J512" s="252">
        <f>'1A'!J1128</f>
        <v>0</v>
      </c>
      <c r="K512" s="250">
        <f>'1A'!K1128</f>
        <v>0</v>
      </c>
      <c r="L512" s="251">
        <f>'1A'!L1128</f>
        <v>0</v>
      </c>
      <c r="M512" s="252">
        <f>'1A'!M1128</f>
        <v>0</v>
      </c>
      <c r="N512" s="600" t="str">
        <f>'1A'!N1128 &amp; ""</f>
        <v/>
      </c>
      <c r="O512" s="622" t="s">
        <v>960</v>
      </c>
    </row>
    <row r="513" spans="1:15" x14ac:dyDescent="0.3">
      <c r="A513" s="216">
        <v>2</v>
      </c>
      <c r="B513" s="250">
        <f>'1A'!B1129</f>
        <v>8.1081081081081099E-2</v>
      </c>
      <c r="C513" s="251">
        <f>'1A'!C1129</f>
        <v>7.7720207253885995E-2</v>
      </c>
      <c r="D513" s="252">
        <f>'1A'!D1129</f>
        <v>0.08</v>
      </c>
      <c r="E513" s="250">
        <f>'1A'!E1129</f>
        <v>8.1081081081081099E-2</v>
      </c>
      <c r="F513" s="251">
        <f>'1A'!F1129</f>
        <v>7.9545454545454503E-2</v>
      </c>
      <c r="G513" s="252">
        <f>'1A'!G1129</f>
        <v>0.105128205128205</v>
      </c>
      <c r="H513" s="250">
        <f>'1A'!H1129</f>
        <v>0</v>
      </c>
      <c r="I513" s="251">
        <f>'1A'!I1129</f>
        <v>0</v>
      </c>
      <c r="J513" s="252">
        <f>'1A'!J1129</f>
        <v>0</v>
      </c>
      <c r="K513" s="250">
        <f>'1A'!K1129</f>
        <v>0</v>
      </c>
      <c r="L513" s="251">
        <f>'1A'!L1129</f>
        <v>0</v>
      </c>
      <c r="M513" s="252">
        <f>'1A'!M1129</f>
        <v>0</v>
      </c>
      <c r="N513" s="600" t="str">
        <f>'1A'!N1129 &amp; ""</f>
        <v/>
      </c>
      <c r="O513" s="622" t="s">
        <v>960</v>
      </c>
    </row>
    <row r="514" spans="1:15" x14ac:dyDescent="0.3">
      <c r="A514" s="216" t="s">
        <v>839</v>
      </c>
      <c r="B514" s="250">
        <f>'1A'!B1130</f>
        <v>0.45945945945945899</v>
      </c>
      <c r="C514" s="251">
        <f>'1A'!C1130</f>
        <v>0.61917098445595897</v>
      </c>
      <c r="D514" s="252">
        <f>'1A'!D1130</f>
        <v>0.43783783783783797</v>
      </c>
      <c r="E514" s="250">
        <f>'1A'!E1130</f>
        <v>0.45945945945945899</v>
      </c>
      <c r="F514" s="251">
        <f>'1A'!F1130</f>
        <v>0.59090909090909105</v>
      </c>
      <c r="G514" s="252">
        <f>'1A'!G1130</f>
        <v>0.44102564102564101</v>
      </c>
      <c r="H514" s="250">
        <f>'1A'!H1130</f>
        <v>0</v>
      </c>
      <c r="I514" s="251">
        <f>'1A'!I1130</f>
        <v>0</v>
      </c>
      <c r="J514" s="252">
        <f>'1A'!J1130</f>
        <v>0</v>
      </c>
      <c r="K514" s="250">
        <f>'1A'!K1130</f>
        <v>0</v>
      </c>
      <c r="L514" s="251">
        <f>'1A'!L1130</f>
        <v>0</v>
      </c>
      <c r="M514" s="252">
        <f>'1A'!M1130</f>
        <v>0</v>
      </c>
      <c r="N514" s="603" t="str">
        <f>'1A'!N1130 &amp; ""</f>
        <v/>
      </c>
      <c r="O514" s="622" t="s">
        <v>960</v>
      </c>
    </row>
    <row r="515" spans="1:15" x14ac:dyDescent="0.3">
      <c r="A515" s="253" t="s">
        <v>259</v>
      </c>
      <c r="B515" s="821">
        <f>'1A'!B1131</f>
        <v>74</v>
      </c>
      <c r="C515" s="822">
        <f>'1A'!C1131</f>
        <v>386</v>
      </c>
      <c r="D515" s="823">
        <f>'1A'!D1131</f>
        <v>925</v>
      </c>
      <c r="E515" s="821">
        <f>'1A'!E1131</f>
        <v>74</v>
      </c>
      <c r="F515" s="822">
        <f>'1A'!F1131</f>
        <v>176</v>
      </c>
      <c r="G515" s="823">
        <f>'1A'!G1131</f>
        <v>390</v>
      </c>
      <c r="H515" s="821">
        <f>'1A'!H1131</f>
        <v>0</v>
      </c>
      <c r="I515" s="822">
        <f>'1A'!I1131</f>
        <v>0</v>
      </c>
      <c r="J515" s="823">
        <f>'1A'!J1131</f>
        <v>0</v>
      </c>
      <c r="K515" s="821">
        <f>'1A'!K1131</f>
        <v>0</v>
      </c>
      <c r="L515" s="822">
        <f>'1A'!L1131</f>
        <v>0</v>
      </c>
      <c r="M515" s="823">
        <f>'1A'!M1131</f>
        <v>0</v>
      </c>
      <c r="N515" s="603" t="str">
        <f>'1A'!N1131 &amp; ""</f>
        <v/>
      </c>
      <c r="O515" s="622" t="s">
        <v>960</v>
      </c>
    </row>
    <row r="516" spans="1:15" x14ac:dyDescent="0.3">
      <c r="A516" s="216" t="s">
        <v>194</v>
      </c>
      <c r="B516" s="257">
        <f>'1A'!B1132</f>
        <v>3.0405405405405399</v>
      </c>
      <c r="C516" s="258">
        <f>'1A'!C1132</f>
        <v>2.3782383419689102</v>
      </c>
      <c r="D516" s="259">
        <f>'1A'!D1132</f>
        <v>3.21081081081081</v>
      </c>
      <c r="E516" s="257">
        <f>'1A'!E1132</f>
        <v>3.0405405405405399</v>
      </c>
      <c r="F516" s="258">
        <f>'1A'!F1132</f>
        <v>2.4602272727272698</v>
      </c>
      <c r="G516" s="259">
        <f>'1A'!G1132</f>
        <v>2.91794871794872</v>
      </c>
      <c r="H516" s="257">
        <f>'1A'!H1132</f>
        <v>0</v>
      </c>
      <c r="I516" s="258">
        <f>'1A'!I1132</f>
        <v>0</v>
      </c>
      <c r="J516" s="259">
        <f>'1A'!J1132</f>
        <v>0</v>
      </c>
      <c r="K516" s="257">
        <f>'1A'!K1132</f>
        <v>0</v>
      </c>
      <c r="L516" s="258">
        <f>'1A'!L1132</f>
        <v>0</v>
      </c>
      <c r="M516" s="259">
        <f>'1A'!M1132</f>
        <v>0</v>
      </c>
      <c r="N516" s="603" t="str">
        <f>'1A'!N1132 &amp; ""</f>
        <v/>
      </c>
      <c r="O516" s="622" t="s">
        <v>960</v>
      </c>
    </row>
    <row r="517" spans="1:15" x14ac:dyDescent="0.3">
      <c r="A517" s="216" t="s">
        <v>174</v>
      </c>
      <c r="B517" s="257">
        <f>'1A'!B1133</f>
        <v>2.2721614185688002</v>
      </c>
      <c r="C517" s="258">
        <f>'1A'!C1133</f>
        <v>2.0993364456124501</v>
      </c>
      <c r="D517" s="259">
        <f>'1A'!D1133</f>
        <v>2.3695150589522802</v>
      </c>
      <c r="E517" s="257">
        <f>'1A'!E1133</f>
        <v>2.2721614185688002</v>
      </c>
      <c r="F517" s="258">
        <f>'1A'!F1133</f>
        <v>2.0863112915370099</v>
      </c>
      <c r="G517" s="259">
        <f>'1A'!G1133</f>
        <v>2.1327260027999202</v>
      </c>
      <c r="H517" s="257">
        <f>'1A'!H1133</f>
        <v>0</v>
      </c>
      <c r="I517" s="258">
        <f>'1A'!I1133</f>
        <v>0</v>
      </c>
      <c r="J517" s="259">
        <f>'1A'!J1133</f>
        <v>0</v>
      </c>
      <c r="K517" s="257">
        <f>'1A'!K1133</f>
        <v>0</v>
      </c>
      <c r="L517" s="258">
        <f>'1A'!L1133</f>
        <v>0</v>
      </c>
      <c r="M517" s="259">
        <f>'1A'!M1133</f>
        <v>0</v>
      </c>
      <c r="N517" s="603" t="str">
        <f>'1A'!N1133 &amp; ""</f>
        <v/>
      </c>
      <c r="O517" s="622" t="s">
        <v>960</v>
      </c>
    </row>
    <row r="518" spans="1:15" x14ac:dyDescent="0.3">
      <c r="A518" s="216" t="s">
        <v>260</v>
      </c>
      <c r="B518" s="826" t="str">
        <f>'1A'!B1134</f>
        <v>-</v>
      </c>
      <c r="C518" s="827" t="str">
        <f>'1A'!C1134</f>
        <v>*</v>
      </c>
      <c r="D518" s="828" t="str">
        <f>'1A'!D1134</f>
        <v xml:space="preserve"> </v>
      </c>
      <c r="E518" s="826" t="str">
        <f>'1A'!E1134</f>
        <v>-</v>
      </c>
      <c r="F518" s="827" t="str">
        <f>'1A'!F1134</f>
        <v xml:space="preserve"> </v>
      </c>
      <c r="G518" s="828" t="str">
        <f>'1A'!G1134</f>
        <v xml:space="preserve"> </v>
      </c>
      <c r="H518" s="826">
        <f>'1A'!H1134</f>
        <v>0</v>
      </c>
      <c r="I518" s="827">
        <f>'1A'!I1134</f>
        <v>0</v>
      </c>
      <c r="J518" s="828">
        <f>'1A'!J1134</f>
        <v>0</v>
      </c>
      <c r="K518" s="826">
        <f>'1A'!K1134</f>
        <v>0</v>
      </c>
      <c r="L518" s="827">
        <f>'1A'!L1134</f>
        <v>0</v>
      </c>
      <c r="M518" s="828">
        <f>'1A'!M1134</f>
        <v>0</v>
      </c>
      <c r="N518" s="603" t="str">
        <f>'1A'!N1134 &amp; ""</f>
        <v/>
      </c>
      <c r="O518" s="622" t="s">
        <v>960</v>
      </c>
    </row>
    <row r="519" spans="1:15" x14ac:dyDescent="0.3">
      <c r="A519" s="263" t="s">
        <v>173</v>
      </c>
      <c r="B519" s="824" t="str">
        <f>'1A'!B1135</f>
        <v>-</v>
      </c>
      <c r="C519" s="265">
        <f>'1A'!C1135</f>
        <v>0.31548168467985271</v>
      </c>
      <c r="D519" s="825">
        <f>'1A'!D1135</f>
        <v>-7.1858699368451309E-2</v>
      </c>
      <c r="E519" s="824" t="str">
        <f>'1A'!E1135</f>
        <v>-</v>
      </c>
      <c r="F519" s="265">
        <f>'1A'!F1135</f>
        <v>0.2781527714331386</v>
      </c>
      <c r="G519" s="825">
        <f>'1A'!G1135</f>
        <v>5.7481280966648736E-2</v>
      </c>
      <c r="H519" s="824">
        <f>'1A'!H1135</f>
        <v>0</v>
      </c>
      <c r="I519" s="265">
        <f>'1A'!I1135</f>
        <v>0</v>
      </c>
      <c r="J519" s="825">
        <f>'1A'!J1135</f>
        <v>0</v>
      </c>
      <c r="K519" s="824">
        <f>'1A'!K1135</f>
        <v>0</v>
      </c>
      <c r="L519" s="265">
        <f>'1A'!L1135</f>
        <v>0</v>
      </c>
      <c r="M519" s="825">
        <f>'1A'!M1135</f>
        <v>0</v>
      </c>
      <c r="N519" s="629" t="str">
        <f>'1A'!N1135 &amp; ""</f>
        <v/>
      </c>
      <c r="O519" s="622" t="s">
        <v>960</v>
      </c>
    </row>
    <row r="520" spans="1:15" ht="26" x14ac:dyDescent="0.3">
      <c r="A520" s="598" t="s">
        <v>856</v>
      </c>
      <c r="B520" s="250">
        <f>'1A'!B1136</f>
        <v>1.35135135135135E-2</v>
      </c>
      <c r="C520" s="251">
        <f>'1A'!C1136</f>
        <v>8.2901554404145095E-2</v>
      </c>
      <c r="D520" s="252">
        <f>'1A'!D1136</f>
        <v>9.5032397408207306E-2</v>
      </c>
      <c r="E520" s="250">
        <f>'1A'!E1136</f>
        <v>1.35135135135135E-2</v>
      </c>
      <c r="F520" s="251">
        <f>'1A'!F1136</f>
        <v>5.6818181818181802E-2</v>
      </c>
      <c r="G520" s="252">
        <f>'1A'!G1136</f>
        <v>6.9408740359897206E-2</v>
      </c>
      <c r="H520" s="250">
        <f>'1A'!H1136</f>
        <v>0</v>
      </c>
      <c r="I520" s="251">
        <f>'1A'!I1136</f>
        <v>0</v>
      </c>
      <c r="J520" s="252">
        <f>'1A'!J1136</f>
        <v>0</v>
      </c>
      <c r="K520" s="250">
        <f>'1A'!K1136</f>
        <v>0</v>
      </c>
      <c r="L520" s="251">
        <f>'1A'!L1136</f>
        <v>0</v>
      </c>
      <c r="M520" s="252">
        <f>'1A'!M1136</f>
        <v>0</v>
      </c>
      <c r="N520" s="599" t="str">
        <f>'1A'!N1136 &amp; ""</f>
        <v/>
      </c>
      <c r="O520" s="622" t="s">
        <v>960</v>
      </c>
    </row>
    <row r="521" spans="1:15" x14ac:dyDescent="0.3">
      <c r="A521" s="216">
        <v>6</v>
      </c>
      <c r="B521" s="250">
        <f>'1A'!B1137</f>
        <v>5.4054054054054099E-2</v>
      </c>
      <c r="C521" s="251">
        <f>'1A'!C1137</f>
        <v>6.21761658031088E-2</v>
      </c>
      <c r="D521" s="252">
        <f>'1A'!D1137</f>
        <v>9.6112311015118801E-2</v>
      </c>
      <c r="E521" s="250">
        <f>'1A'!E1137</f>
        <v>5.4054054054054099E-2</v>
      </c>
      <c r="F521" s="251">
        <f>'1A'!F1137</f>
        <v>6.25E-2</v>
      </c>
      <c r="G521" s="252">
        <f>'1A'!G1137</f>
        <v>8.9974293059126006E-2</v>
      </c>
      <c r="H521" s="250">
        <f>'1A'!H1137</f>
        <v>0</v>
      </c>
      <c r="I521" s="251">
        <f>'1A'!I1137</f>
        <v>0</v>
      </c>
      <c r="J521" s="252">
        <f>'1A'!J1137</f>
        <v>0</v>
      </c>
      <c r="K521" s="250">
        <f>'1A'!K1137</f>
        <v>0</v>
      </c>
      <c r="L521" s="251">
        <f>'1A'!L1137</f>
        <v>0</v>
      </c>
      <c r="M521" s="252">
        <f>'1A'!M1137</f>
        <v>0</v>
      </c>
      <c r="N521" s="600" t="str">
        <f>'1A'!N1137 &amp; ""</f>
        <v/>
      </c>
      <c r="O521" s="622" t="s">
        <v>960</v>
      </c>
    </row>
    <row r="522" spans="1:15" x14ac:dyDescent="0.3">
      <c r="A522" s="216">
        <v>5</v>
      </c>
      <c r="B522" s="250">
        <f>'1A'!B1138</f>
        <v>1.35135135135135E-2</v>
      </c>
      <c r="C522" s="251">
        <f>'1A'!C1138</f>
        <v>9.0673575129533696E-2</v>
      </c>
      <c r="D522" s="252">
        <f>'1A'!D1138</f>
        <v>9.3952483801295894E-2</v>
      </c>
      <c r="E522" s="250">
        <f>'1A'!E1138</f>
        <v>1.35135135135135E-2</v>
      </c>
      <c r="F522" s="251">
        <f>'1A'!F1138</f>
        <v>6.25E-2</v>
      </c>
      <c r="G522" s="252">
        <f>'1A'!G1138</f>
        <v>7.7120822622107996E-2</v>
      </c>
      <c r="H522" s="250">
        <f>'1A'!H1138</f>
        <v>0</v>
      </c>
      <c r="I522" s="251">
        <f>'1A'!I1138</f>
        <v>0</v>
      </c>
      <c r="J522" s="252">
        <f>'1A'!J1138</f>
        <v>0</v>
      </c>
      <c r="K522" s="250">
        <f>'1A'!K1138</f>
        <v>0</v>
      </c>
      <c r="L522" s="251">
        <f>'1A'!L1138</f>
        <v>0</v>
      </c>
      <c r="M522" s="252">
        <f>'1A'!M1138</f>
        <v>0</v>
      </c>
      <c r="N522" s="600" t="str">
        <f>'1A'!N1138 &amp; ""</f>
        <v/>
      </c>
      <c r="O522" s="622" t="s">
        <v>960</v>
      </c>
    </row>
    <row r="523" spans="1:15" x14ac:dyDescent="0.3">
      <c r="A523" s="216" t="s">
        <v>838</v>
      </c>
      <c r="B523" s="250">
        <f>'1A'!B1139</f>
        <v>8.1081081081081099E-2</v>
      </c>
      <c r="C523" s="251">
        <f>'1A'!C1139</f>
        <v>0.113989637305699</v>
      </c>
      <c r="D523" s="252">
        <f>'1A'!D1139</f>
        <v>0.150107991360691</v>
      </c>
      <c r="E523" s="250">
        <f>'1A'!E1139</f>
        <v>8.1081081081081099E-2</v>
      </c>
      <c r="F523" s="251">
        <f>'1A'!F1139</f>
        <v>0.107954545454545</v>
      </c>
      <c r="G523" s="252">
        <f>'1A'!G1139</f>
        <v>0.17480719794344499</v>
      </c>
      <c r="H523" s="250">
        <f>'1A'!H1139</f>
        <v>0</v>
      </c>
      <c r="I523" s="251">
        <f>'1A'!I1139</f>
        <v>0</v>
      </c>
      <c r="J523" s="252">
        <f>'1A'!J1139</f>
        <v>0</v>
      </c>
      <c r="K523" s="250">
        <f>'1A'!K1139</f>
        <v>0</v>
      </c>
      <c r="L523" s="251">
        <f>'1A'!L1139</f>
        <v>0</v>
      </c>
      <c r="M523" s="252">
        <f>'1A'!M1139</f>
        <v>0</v>
      </c>
      <c r="N523" s="600" t="str">
        <f>'1A'!N1139 &amp; ""</f>
        <v/>
      </c>
      <c r="O523" s="622" t="s">
        <v>960</v>
      </c>
    </row>
    <row r="524" spans="1:15" x14ac:dyDescent="0.3">
      <c r="A524" s="216">
        <v>3</v>
      </c>
      <c r="B524" s="250">
        <f>'1A'!B1140</f>
        <v>9.45945945945946E-2</v>
      </c>
      <c r="C524" s="251">
        <f>'1A'!C1140</f>
        <v>8.0310880829015593E-2</v>
      </c>
      <c r="D524" s="252">
        <f>'1A'!D1140</f>
        <v>8.5313174946004294E-2</v>
      </c>
      <c r="E524" s="250">
        <f>'1A'!E1140</f>
        <v>9.45945945945946E-2</v>
      </c>
      <c r="F524" s="251">
        <f>'1A'!F1140</f>
        <v>8.5227272727272693E-2</v>
      </c>
      <c r="G524" s="252">
        <f>'1A'!G1140</f>
        <v>7.7120822622107996E-2</v>
      </c>
      <c r="H524" s="250">
        <f>'1A'!H1140</f>
        <v>0</v>
      </c>
      <c r="I524" s="251">
        <f>'1A'!I1140</f>
        <v>0</v>
      </c>
      <c r="J524" s="252">
        <f>'1A'!J1140</f>
        <v>0</v>
      </c>
      <c r="K524" s="250">
        <f>'1A'!K1140</f>
        <v>0</v>
      </c>
      <c r="L524" s="251">
        <f>'1A'!L1140</f>
        <v>0</v>
      </c>
      <c r="M524" s="252">
        <f>'1A'!M1140</f>
        <v>0</v>
      </c>
      <c r="N524" s="600" t="str">
        <f>'1A'!N1140 &amp; ""</f>
        <v/>
      </c>
      <c r="O524" s="622" t="s">
        <v>960</v>
      </c>
    </row>
    <row r="525" spans="1:15" x14ac:dyDescent="0.3">
      <c r="A525" s="216">
        <v>2</v>
      </c>
      <c r="B525" s="250">
        <f>'1A'!B1141</f>
        <v>0.21621621621621601</v>
      </c>
      <c r="C525" s="251">
        <f>'1A'!C1141</f>
        <v>0.15025906735751299</v>
      </c>
      <c r="D525" s="252">
        <f>'1A'!D1141</f>
        <v>0.123110151187905</v>
      </c>
      <c r="E525" s="250">
        <f>'1A'!E1141</f>
        <v>0.21621621621621601</v>
      </c>
      <c r="F525" s="251">
        <f>'1A'!F1141</f>
        <v>0.15340909090909099</v>
      </c>
      <c r="G525" s="252">
        <f>'1A'!G1141</f>
        <v>0.13110539845758401</v>
      </c>
      <c r="H525" s="250">
        <f>'1A'!H1141</f>
        <v>0</v>
      </c>
      <c r="I525" s="251">
        <f>'1A'!I1141</f>
        <v>0</v>
      </c>
      <c r="J525" s="252">
        <f>'1A'!J1141</f>
        <v>0</v>
      </c>
      <c r="K525" s="250">
        <f>'1A'!K1141</f>
        <v>0</v>
      </c>
      <c r="L525" s="251">
        <f>'1A'!L1141</f>
        <v>0</v>
      </c>
      <c r="M525" s="252">
        <f>'1A'!M1141</f>
        <v>0</v>
      </c>
      <c r="N525" s="600" t="str">
        <f>'1A'!N1141 &amp; ""</f>
        <v/>
      </c>
      <c r="O525" s="622" t="s">
        <v>960</v>
      </c>
    </row>
    <row r="526" spans="1:15" x14ac:dyDescent="0.3">
      <c r="A526" s="216" t="s">
        <v>839</v>
      </c>
      <c r="B526" s="250">
        <f>'1A'!B1142</f>
        <v>0.52702702702702697</v>
      </c>
      <c r="C526" s="251">
        <f>'1A'!C1142</f>
        <v>0.419689119170984</v>
      </c>
      <c r="D526" s="252">
        <f>'1A'!D1142</f>
        <v>0.35637149028077802</v>
      </c>
      <c r="E526" s="250">
        <f>'1A'!E1142</f>
        <v>0.52702702702702697</v>
      </c>
      <c r="F526" s="251">
        <f>'1A'!F1142</f>
        <v>0.47159090909090901</v>
      </c>
      <c r="G526" s="252">
        <f>'1A'!G1142</f>
        <v>0.38046272493573302</v>
      </c>
      <c r="H526" s="250">
        <f>'1A'!H1142</f>
        <v>0</v>
      </c>
      <c r="I526" s="251">
        <f>'1A'!I1142</f>
        <v>0</v>
      </c>
      <c r="J526" s="252">
        <f>'1A'!J1142</f>
        <v>0</v>
      </c>
      <c r="K526" s="250">
        <f>'1A'!K1142</f>
        <v>0</v>
      </c>
      <c r="L526" s="251">
        <f>'1A'!L1142</f>
        <v>0</v>
      </c>
      <c r="M526" s="252">
        <f>'1A'!M1142</f>
        <v>0</v>
      </c>
      <c r="N526" s="603" t="str">
        <f>'1A'!N1142 &amp; ""</f>
        <v/>
      </c>
      <c r="O526" s="622" t="s">
        <v>960</v>
      </c>
    </row>
    <row r="527" spans="1:15" x14ac:dyDescent="0.3">
      <c r="A527" s="253" t="s">
        <v>259</v>
      </c>
      <c r="B527" s="821">
        <f>'1A'!B1143</f>
        <v>74</v>
      </c>
      <c r="C527" s="822">
        <f>'1A'!C1143</f>
        <v>386</v>
      </c>
      <c r="D527" s="823">
        <f>'1A'!D1143</f>
        <v>926</v>
      </c>
      <c r="E527" s="821">
        <f>'1A'!E1143</f>
        <v>74</v>
      </c>
      <c r="F527" s="822">
        <f>'1A'!F1143</f>
        <v>176</v>
      </c>
      <c r="G527" s="823">
        <f>'1A'!G1143</f>
        <v>389</v>
      </c>
      <c r="H527" s="821">
        <f>'1A'!H1143</f>
        <v>0</v>
      </c>
      <c r="I527" s="822">
        <f>'1A'!I1143</f>
        <v>0</v>
      </c>
      <c r="J527" s="823">
        <f>'1A'!J1143</f>
        <v>0</v>
      </c>
      <c r="K527" s="821">
        <f>'1A'!K1143</f>
        <v>0</v>
      </c>
      <c r="L527" s="822">
        <f>'1A'!L1143</f>
        <v>0</v>
      </c>
      <c r="M527" s="823">
        <f>'1A'!M1143</f>
        <v>0</v>
      </c>
      <c r="N527" s="603" t="str">
        <f>'1A'!N1143 &amp; ""</f>
        <v/>
      </c>
      <c r="O527" s="622" t="s">
        <v>960</v>
      </c>
    </row>
    <row r="528" spans="1:15" x14ac:dyDescent="0.3">
      <c r="A528" s="216" t="s">
        <v>194</v>
      </c>
      <c r="B528" s="257">
        <f>'1A'!B1144</f>
        <v>2.0540540540540499</v>
      </c>
      <c r="C528" s="258">
        <f>'1A'!C1144</f>
        <v>2.8238341968911902</v>
      </c>
      <c r="D528" s="259">
        <f>'1A'!D1144</f>
        <v>3.17062634989201</v>
      </c>
      <c r="E528" s="257">
        <f>'1A'!E1144</f>
        <v>2.0540540540540499</v>
      </c>
      <c r="F528" s="258">
        <f>'1A'!F1144</f>
        <v>2.5511363636363602</v>
      </c>
      <c r="G528" s="259">
        <f>'1A'!G1144</f>
        <v>2.9845758354755798</v>
      </c>
      <c r="H528" s="257">
        <f>'1A'!H1144</f>
        <v>0</v>
      </c>
      <c r="I528" s="258">
        <f>'1A'!I1144</f>
        <v>0</v>
      </c>
      <c r="J528" s="259">
        <f>'1A'!J1144</f>
        <v>0</v>
      </c>
      <c r="K528" s="257">
        <f>'1A'!K1144</f>
        <v>0</v>
      </c>
      <c r="L528" s="258">
        <f>'1A'!L1144</f>
        <v>0</v>
      </c>
      <c r="M528" s="259">
        <f>'1A'!M1144</f>
        <v>0</v>
      </c>
      <c r="N528" s="603" t="str">
        <f>'1A'!N1144 &amp; ""</f>
        <v/>
      </c>
      <c r="O528" s="622" t="s">
        <v>960</v>
      </c>
    </row>
    <row r="529" spans="1:15" x14ac:dyDescent="0.3">
      <c r="A529" s="216" t="s">
        <v>174</v>
      </c>
      <c r="B529" s="257">
        <f>'1A'!B1145</f>
        <v>1.5160501301204199</v>
      </c>
      <c r="C529" s="258">
        <f>'1A'!C1145</f>
        <v>2.0424207214985701</v>
      </c>
      <c r="D529" s="259">
        <f>'1A'!D1145</f>
        <v>2.1061149160703798</v>
      </c>
      <c r="E529" s="257">
        <f>'1A'!E1145</f>
        <v>1.5160501301204199</v>
      </c>
      <c r="F529" s="258">
        <f>'1A'!F1145</f>
        <v>1.9206245602143901</v>
      </c>
      <c r="G529" s="259">
        <f>'1A'!G1145</f>
        <v>2.0166238596402302</v>
      </c>
      <c r="H529" s="257">
        <f>'1A'!H1145</f>
        <v>0</v>
      </c>
      <c r="I529" s="258">
        <f>'1A'!I1145</f>
        <v>0</v>
      </c>
      <c r="J529" s="259">
        <f>'1A'!J1145</f>
        <v>0</v>
      </c>
      <c r="K529" s="257">
        <f>'1A'!K1145</f>
        <v>0</v>
      </c>
      <c r="L529" s="258">
        <f>'1A'!L1145</f>
        <v>0</v>
      </c>
      <c r="M529" s="259">
        <f>'1A'!M1145</f>
        <v>0</v>
      </c>
      <c r="N529" s="603" t="str">
        <f>'1A'!N1145 &amp; ""</f>
        <v/>
      </c>
      <c r="O529" s="622" t="s">
        <v>960</v>
      </c>
    </row>
    <row r="530" spans="1:15" x14ac:dyDescent="0.3">
      <c r="A530" s="216" t="s">
        <v>260</v>
      </c>
      <c r="B530" s="826" t="str">
        <f>'1A'!B1146</f>
        <v>-</v>
      </c>
      <c r="C530" s="827" t="str">
        <f>'1A'!C1146</f>
        <v>**</v>
      </c>
      <c r="D530" s="828" t="str">
        <f>'1A'!D1146</f>
        <v>***</v>
      </c>
      <c r="E530" s="826" t="str">
        <f>'1A'!E1146</f>
        <v>-</v>
      </c>
      <c r="F530" s="827" t="str">
        <f>'1A'!F1146</f>
        <v>*</v>
      </c>
      <c r="G530" s="828" t="str">
        <f>'1A'!G1146</f>
        <v>***</v>
      </c>
      <c r="H530" s="826">
        <f>'1A'!H1146</f>
        <v>0</v>
      </c>
      <c r="I530" s="827">
        <f>'1A'!I1146</f>
        <v>0</v>
      </c>
      <c r="J530" s="828">
        <f>'1A'!J1146</f>
        <v>0</v>
      </c>
      <c r="K530" s="826">
        <f>'1A'!K1146</f>
        <v>0</v>
      </c>
      <c r="L530" s="827">
        <f>'1A'!L1146</f>
        <v>0</v>
      </c>
      <c r="M530" s="828">
        <f>'1A'!M1146</f>
        <v>0</v>
      </c>
      <c r="N530" s="603" t="str">
        <f>'1A'!N1146 &amp; ""</f>
        <v/>
      </c>
      <c r="O530" s="622" t="s">
        <v>960</v>
      </c>
    </row>
    <row r="531" spans="1:15" x14ac:dyDescent="0.3">
      <c r="A531" s="263" t="s">
        <v>173</v>
      </c>
      <c r="B531" s="824" t="str">
        <f>'1A'!B1147</f>
        <v>-</v>
      </c>
      <c r="C531" s="265">
        <f>'1A'!C1147</f>
        <v>-0.37689597188983431</v>
      </c>
      <c r="D531" s="825">
        <f>'1A'!D1147</f>
        <v>-0.5301573467421602</v>
      </c>
      <c r="E531" s="824" t="str">
        <f>'1A'!E1147</f>
        <v>-</v>
      </c>
      <c r="F531" s="265">
        <f>'1A'!F1147</f>
        <v>-0.25881284654967829</v>
      </c>
      <c r="G531" s="825">
        <f>'1A'!G1147</f>
        <v>-0.46142555388962664</v>
      </c>
      <c r="H531" s="824">
        <f>'1A'!H1147</f>
        <v>0</v>
      </c>
      <c r="I531" s="265">
        <f>'1A'!I1147</f>
        <v>0</v>
      </c>
      <c r="J531" s="825">
        <f>'1A'!J1147</f>
        <v>0</v>
      </c>
      <c r="K531" s="824">
        <f>'1A'!K1147</f>
        <v>0</v>
      </c>
      <c r="L531" s="265">
        <f>'1A'!L1147</f>
        <v>0</v>
      </c>
      <c r="M531" s="825">
        <f>'1A'!M1147</f>
        <v>0</v>
      </c>
      <c r="N531" s="629" t="str">
        <f>'1A'!N1147 &amp; ""</f>
        <v/>
      </c>
      <c r="O531" s="622" t="s">
        <v>960</v>
      </c>
    </row>
    <row r="532" spans="1:15" ht="26" x14ac:dyDescent="0.3">
      <c r="A532" s="598" t="s">
        <v>857</v>
      </c>
      <c r="B532" s="250">
        <f>'1A'!B1148</f>
        <v>0.121621621621622</v>
      </c>
      <c r="C532" s="251">
        <f>'1A'!C1148</f>
        <v>0.25581395348837199</v>
      </c>
      <c r="D532" s="252">
        <f>'1A'!D1148</f>
        <v>0.336569579288026</v>
      </c>
      <c r="E532" s="250">
        <f>'1A'!E1148</f>
        <v>0.121621621621622</v>
      </c>
      <c r="F532" s="251">
        <f>'1A'!F1148</f>
        <v>0.16477272727272699</v>
      </c>
      <c r="G532" s="252">
        <f>'1A'!G1148</f>
        <v>0.21025641025641001</v>
      </c>
      <c r="H532" s="250">
        <f>'1A'!H1148</f>
        <v>0</v>
      </c>
      <c r="I532" s="251">
        <f>'1A'!I1148</f>
        <v>0</v>
      </c>
      <c r="J532" s="252">
        <f>'1A'!J1148</f>
        <v>0</v>
      </c>
      <c r="K532" s="250">
        <f>'1A'!K1148</f>
        <v>0</v>
      </c>
      <c r="L532" s="251">
        <f>'1A'!L1148</f>
        <v>0</v>
      </c>
      <c r="M532" s="252">
        <f>'1A'!M1148</f>
        <v>0</v>
      </c>
      <c r="N532" s="599" t="str">
        <f>'1A'!N1148 &amp; ""</f>
        <v/>
      </c>
      <c r="O532" s="622" t="s">
        <v>960</v>
      </c>
    </row>
    <row r="533" spans="1:15" x14ac:dyDescent="0.3">
      <c r="A533" s="216">
        <v>6</v>
      </c>
      <c r="B533" s="250">
        <f>'1A'!B1149</f>
        <v>0.108108108108108</v>
      </c>
      <c r="C533" s="251">
        <f>'1A'!C1149</f>
        <v>0.15503875968992201</v>
      </c>
      <c r="D533" s="252">
        <f>'1A'!D1149</f>
        <v>0.17691477885652601</v>
      </c>
      <c r="E533" s="250">
        <f>'1A'!E1149</f>
        <v>0.108108108108108</v>
      </c>
      <c r="F533" s="251">
        <f>'1A'!F1149</f>
        <v>0.15340909090909099</v>
      </c>
      <c r="G533" s="252">
        <f>'1A'!G1149</f>
        <v>0.18205128205128199</v>
      </c>
      <c r="H533" s="250">
        <f>'1A'!H1149</f>
        <v>0</v>
      </c>
      <c r="I533" s="251">
        <f>'1A'!I1149</f>
        <v>0</v>
      </c>
      <c r="J533" s="252">
        <f>'1A'!J1149</f>
        <v>0</v>
      </c>
      <c r="K533" s="250">
        <f>'1A'!K1149</f>
        <v>0</v>
      </c>
      <c r="L533" s="251">
        <f>'1A'!L1149</f>
        <v>0</v>
      </c>
      <c r="M533" s="252">
        <f>'1A'!M1149</f>
        <v>0</v>
      </c>
      <c r="N533" s="600" t="str">
        <f>'1A'!N1149 &amp; ""</f>
        <v/>
      </c>
      <c r="O533" s="622" t="s">
        <v>960</v>
      </c>
    </row>
    <row r="534" spans="1:15" x14ac:dyDescent="0.3">
      <c r="A534" s="216">
        <v>5</v>
      </c>
      <c r="B534" s="250">
        <f>'1A'!B1150</f>
        <v>0.121621621621622</v>
      </c>
      <c r="C534" s="251">
        <f>'1A'!C1150</f>
        <v>0.116279069767442</v>
      </c>
      <c r="D534" s="252">
        <f>'1A'!D1150</f>
        <v>0.10571736785329</v>
      </c>
      <c r="E534" s="250">
        <f>'1A'!E1150</f>
        <v>0.121621621621622</v>
      </c>
      <c r="F534" s="251">
        <f>'1A'!F1150</f>
        <v>0.11363636363636399</v>
      </c>
      <c r="G534" s="252">
        <f>'1A'!G1150</f>
        <v>0.117948717948718</v>
      </c>
      <c r="H534" s="250">
        <f>'1A'!H1150</f>
        <v>0</v>
      </c>
      <c r="I534" s="251">
        <f>'1A'!I1150</f>
        <v>0</v>
      </c>
      <c r="J534" s="252">
        <f>'1A'!J1150</f>
        <v>0</v>
      </c>
      <c r="K534" s="250">
        <f>'1A'!K1150</f>
        <v>0</v>
      </c>
      <c r="L534" s="251">
        <f>'1A'!L1150</f>
        <v>0</v>
      </c>
      <c r="M534" s="252">
        <f>'1A'!M1150</f>
        <v>0</v>
      </c>
      <c r="N534" s="600" t="str">
        <f>'1A'!N1150 &amp; ""</f>
        <v/>
      </c>
      <c r="O534" s="622" t="s">
        <v>960</v>
      </c>
    </row>
    <row r="535" spans="1:15" x14ac:dyDescent="0.3">
      <c r="A535" s="216" t="s">
        <v>838</v>
      </c>
      <c r="B535" s="250">
        <f>'1A'!B1151</f>
        <v>0.135135135135135</v>
      </c>
      <c r="C535" s="251">
        <f>'1A'!C1151</f>
        <v>0.116279069767442</v>
      </c>
      <c r="D535" s="252">
        <f>'1A'!D1151</f>
        <v>0.13376483279395901</v>
      </c>
      <c r="E535" s="250">
        <f>'1A'!E1151</f>
        <v>0.135135135135135</v>
      </c>
      <c r="F535" s="251">
        <f>'1A'!F1151</f>
        <v>0.119318181818182</v>
      </c>
      <c r="G535" s="252">
        <f>'1A'!G1151</f>
        <v>0.16923076923076899</v>
      </c>
      <c r="H535" s="250">
        <f>'1A'!H1151</f>
        <v>0</v>
      </c>
      <c r="I535" s="251">
        <f>'1A'!I1151</f>
        <v>0</v>
      </c>
      <c r="J535" s="252">
        <f>'1A'!J1151</f>
        <v>0</v>
      </c>
      <c r="K535" s="250">
        <f>'1A'!K1151</f>
        <v>0</v>
      </c>
      <c r="L535" s="251">
        <f>'1A'!L1151</f>
        <v>0</v>
      </c>
      <c r="M535" s="252">
        <f>'1A'!M1151</f>
        <v>0</v>
      </c>
      <c r="N535" s="600" t="str">
        <f>'1A'!N1151 &amp; ""</f>
        <v/>
      </c>
      <c r="O535" s="622" t="s">
        <v>960</v>
      </c>
    </row>
    <row r="536" spans="1:15" x14ac:dyDescent="0.3">
      <c r="A536" s="216">
        <v>3</v>
      </c>
      <c r="B536" s="250">
        <f>'1A'!B1152</f>
        <v>4.0540540540540501E-2</v>
      </c>
      <c r="C536" s="251">
        <f>'1A'!C1152</f>
        <v>9.0439276485788103E-2</v>
      </c>
      <c r="D536" s="252">
        <f>'1A'!D1152</f>
        <v>6.4724919093851099E-2</v>
      </c>
      <c r="E536" s="250">
        <f>'1A'!E1152</f>
        <v>4.0540540540540501E-2</v>
      </c>
      <c r="F536" s="251">
        <f>'1A'!F1152</f>
        <v>5.6818181818181802E-2</v>
      </c>
      <c r="G536" s="252">
        <f>'1A'!G1152</f>
        <v>6.4102564102564097E-2</v>
      </c>
      <c r="H536" s="250">
        <f>'1A'!H1152</f>
        <v>0</v>
      </c>
      <c r="I536" s="251">
        <f>'1A'!I1152</f>
        <v>0</v>
      </c>
      <c r="J536" s="252">
        <f>'1A'!J1152</f>
        <v>0</v>
      </c>
      <c r="K536" s="250">
        <f>'1A'!K1152</f>
        <v>0</v>
      </c>
      <c r="L536" s="251">
        <f>'1A'!L1152</f>
        <v>0</v>
      </c>
      <c r="M536" s="252">
        <f>'1A'!M1152</f>
        <v>0</v>
      </c>
      <c r="N536" s="600" t="str">
        <f>'1A'!N1152 &amp; ""</f>
        <v/>
      </c>
      <c r="O536" s="622" t="s">
        <v>960</v>
      </c>
    </row>
    <row r="537" spans="1:15" x14ac:dyDescent="0.3">
      <c r="A537" s="216">
        <v>2</v>
      </c>
      <c r="B537" s="250">
        <f>'1A'!B1153</f>
        <v>0.108108108108108</v>
      </c>
      <c r="C537" s="251">
        <f>'1A'!C1153</f>
        <v>6.2015503875968998E-2</v>
      </c>
      <c r="D537" s="252">
        <f>'1A'!D1153</f>
        <v>4.42286947141316E-2</v>
      </c>
      <c r="E537" s="250">
        <f>'1A'!E1153</f>
        <v>0.108108108108108</v>
      </c>
      <c r="F537" s="251">
        <f>'1A'!F1153</f>
        <v>8.5227272727272693E-2</v>
      </c>
      <c r="G537" s="252">
        <f>'1A'!G1153</f>
        <v>5.8974358974359001E-2</v>
      </c>
      <c r="H537" s="250">
        <f>'1A'!H1153</f>
        <v>0</v>
      </c>
      <c r="I537" s="251">
        <f>'1A'!I1153</f>
        <v>0</v>
      </c>
      <c r="J537" s="252">
        <f>'1A'!J1153</f>
        <v>0</v>
      </c>
      <c r="K537" s="250">
        <f>'1A'!K1153</f>
        <v>0</v>
      </c>
      <c r="L537" s="251">
        <f>'1A'!L1153</f>
        <v>0</v>
      </c>
      <c r="M537" s="252">
        <f>'1A'!M1153</f>
        <v>0</v>
      </c>
      <c r="N537" s="600" t="str">
        <f>'1A'!N1153 &amp; ""</f>
        <v/>
      </c>
      <c r="O537" s="622" t="s">
        <v>960</v>
      </c>
    </row>
    <row r="538" spans="1:15" x14ac:dyDescent="0.3">
      <c r="A538" s="216" t="s">
        <v>839</v>
      </c>
      <c r="B538" s="250">
        <f>'1A'!B1154</f>
        <v>0.36486486486486502</v>
      </c>
      <c r="C538" s="251">
        <f>'1A'!C1154</f>
        <v>0.20413436692506501</v>
      </c>
      <c r="D538" s="252">
        <f>'1A'!D1154</f>
        <v>0.13807982740021599</v>
      </c>
      <c r="E538" s="250">
        <f>'1A'!E1154</f>
        <v>0.36486486486486502</v>
      </c>
      <c r="F538" s="251">
        <f>'1A'!F1154</f>
        <v>0.30681818181818199</v>
      </c>
      <c r="G538" s="252">
        <f>'1A'!G1154</f>
        <v>0.19743589743589701</v>
      </c>
      <c r="H538" s="250">
        <f>'1A'!H1154</f>
        <v>0</v>
      </c>
      <c r="I538" s="251">
        <f>'1A'!I1154</f>
        <v>0</v>
      </c>
      <c r="J538" s="252">
        <f>'1A'!J1154</f>
        <v>0</v>
      </c>
      <c r="K538" s="250">
        <f>'1A'!K1154</f>
        <v>0</v>
      </c>
      <c r="L538" s="251">
        <f>'1A'!L1154</f>
        <v>0</v>
      </c>
      <c r="M538" s="252">
        <f>'1A'!M1154</f>
        <v>0</v>
      </c>
      <c r="N538" s="603" t="str">
        <f>'1A'!N1154 &amp; ""</f>
        <v/>
      </c>
      <c r="O538" s="622" t="s">
        <v>960</v>
      </c>
    </row>
    <row r="539" spans="1:15" x14ac:dyDescent="0.3">
      <c r="A539" s="253" t="s">
        <v>259</v>
      </c>
      <c r="B539" s="821">
        <f>'1A'!B1155</f>
        <v>74</v>
      </c>
      <c r="C539" s="822">
        <f>'1A'!C1155</f>
        <v>387</v>
      </c>
      <c r="D539" s="823">
        <f>'1A'!D1155</f>
        <v>927</v>
      </c>
      <c r="E539" s="821">
        <f>'1A'!E1155</f>
        <v>74</v>
      </c>
      <c r="F539" s="822">
        <f>'1A'!F1155</f>
        <v>176</v>
      </c>
      <c r="G539" s="823">
        <f>'1A'!G1155</f>
        <v>390</v>
      </c>
      <c r="H539" s="821">
        <f>'1A'!H1155</f>
        <v>0</v>
      </c>
      <c r="I539" s="822">
        <f>'1A'!I1155</f>
        <v>0</v>
      </c>
      <c r="J539" s="823">
        <f>'1A'!J1155</f>
        <v>0</v>
      </c>
      <c r="K539" s="821">
        <f>'1A'!K1155</f>
        <v>0</v>
      </c>
      <c r="L539" s="822">
        <f>'1A'!L1155</f>
        <v>0</v>
      </c>
      <c r="M539" s="823">
        <f>'1A'!M1155</f>
        <v>0</v>
      </c>
      <c r="N539" s="603" t="str">
        <f>'1A'!N1155 &amp; ""</f>
        <v/>
      </c>
      <c r="O539" s="622" t="s">
        <v>960</v>
      </c>
    </row>
    <row r="540" spans="1:15" x14ac:dyDescent="0.3">
      <c r="A540" s="216" t="s">
        <v>194</v>
      </c>
      <c r="B540" s="257">
        <f>'1A'!B1156</f>
        <v>3.35135135135135</v>
      </c>
      <c r="C540" s="258">
        <f>'1A'!C1156</f>
        <v>4.3669250645994797</v>
      </c>
      <c r="D540" s="259">
        <f>'1A'!D1156</f>
        <v>4.90183387270765</v>
      </c>
      <c r="E540" s="257">
        <f>'1A'!E1156</f>
        <v>3.35135135135135</v>
      </c>
      <c r="F540" s="258">
        <f>'1A'!F1156</f>
        <v>3.7670454545454501</v>
      </c>
      <c r="G540" s="259">
        <f>'1A'!G1156</f>
        <v>4.3384615384615399</v>
      </c>
      <c r="H540" s="257">
        <f>'1A'!H1156</f>
        <v>0</v>
      </c>
      <c r="I540" s="258">
        <f>'1A'!I1156</f>
        <v>0</v>
      </c>
      <c r="J540" s="259">
        <f>'1A'!J1156</f>
        <v>0</v>
      </c>
      <c r="K540" s="257">
        <f>'1A'!K1156</f>
        <v>0</v>
      </c>
      <c r="L540" s="258">
        <f>'1A'!L1156</f>
        <v>0</v>
      </c>
      <c r="M540" s="259">
        <f>'1A'!M1156</f>
        <v>0</v>
      </c>
      <c r="N540" s="603" t="str">
        <f>'1A'!N1156 &amp; ""</f>
        <v/>
      </c>
      <c r="O540" s="622" t="s">
        <v>960</v>
      </c>
    </row>
    <row r="541" spans="1:15" x14ac:dyDescent="0.3">
      <c r="A541" s="216" t="s">
        <v>174</v>
      </c>
      <c r="B541" s="257">
        <f>'1A'!B1157</f>
        <v>2.2478752977674801</v>
      </c>
      <c r="C541" s="258">
        <f>'1A'!C1157</f>
        <v>2.2567668197724999</v>
      </c>
      <c r="D541" s="259">
        <f>'1A'!D1157</f>
        <v>2.1256600759644102</v>
      </c>
      <c r="E541" s="257">
        <f>'1A'!E1157</f>
        <v>2.2478752977674801</v>
      </c>
      <c r="F541" s="258">
        <f>'1A'!F1157</f>
        <v>2.3120168853021101</v>
      </c>
      <c r="G541" s="259">
        <f>'1A'!G1157</f>
        <v>2.1709244100490301</v>
      </c>
      <c r="H541" s="257">
        <f>'1A'!H1157</f>
        <v>0</v>
      </c>
      <c r="I541" s="258">
        <f>'1A'!I1157</f>
        <v>0</v>
      </c>
      <c r="J541" s="259">
        <f>'1A'!J1157</f>
        <v>0</v>
      </c>
      <c r="K541" s="257">
        <f>'1A'!K1157</f>
        <v>0</v>
      </c>
      <c r="L541" s="258">
        <f>'1A'!L1157</f>
        <v>0</v>
      </c>
      <c r="M541" s="259">
        <f>'1A'!M1157</f>
        <v>0</v>
      </c>
      <c r="N541" s="603" t="str">
        <f>'1A'!N1157 &amp; ""</f>
        <v/>
      </c>
      <c r="O541" s="622" t="s">
        <v>960</v>
      </c>
    </row>
    <row r="542" spans="1:15" x14ac:dyDescent="0.3">
      <c r="A542" s="216" t="s">
        <v>260</v>
      </c>
      <c r="B542" s="826" t="str">
        <f>'1A'!B1158</f>
        <v>-</v>
      </c>
      <c r="C542" s="827" t="str">
        <f>'1A'!C1158</f>
        <v>***</v>
      </c>
      <c r="D542" s="828" t="str">
        <f>'1A'!D1158</f>
        <v>***</v>
      </c>
      <c r="E542" s="826" t="str">
        <f>'1A'!E1158</f>
        <v>-</v>
      </c>
      <c r="F542" s="827" t="str">
        <f>'1A'!F1158</f>
        <v xml:space="preserve"> </v>
      </c>
      <c r="G542" s="828" t="str">
        <f>'1A'!G1158</f>
        <v>***</v>
      </c>
      <c r="H542" s="826">
        <f>'1A'!H1158</f>
        <v>0</v>
      </c>
      <c r="I542" s="827">
        <f>'1A'!I1158</f>
        <v>0</v>
      </c>
      <c r="J542" s="828">
        <f>'1A'!J1158</f>
        <v>0</v>
      </c>
      <c r="K542" s="826">
        <f>'1A'!K1158</f>
        <v>0</v>
      </c>
      <c r="L542" s="827">
        <f>'1A'!L1158</f>
        <v>0</v>
      </c>
      <c r="M542" s="828">
        <f>'1A'!M1158</f>
        <v>0</v>
      </c>
      <c r="N542" s="603" t="str">
        <f>'1A'!N1158 &amp; ""</f>
        <v/>
      </c>
      <c r="O542" s="622" t="s">
        <v>960</v>
      </c>
    </row>
    <row r="543" spans="1:15" x14ac:dyDescent="0.3">
      <c r="A543" s="263" t="s">
        <v>173</v>
      </c>
      <c r="B543" s="824" t="str">
        <f>'1A'!B1159</f>
        <v>-</v>
      </c>
      <c r="C543" s="265">
        <f>'1A'!C1159</f>
        <v>-0.45001269264961441</v>
      </c>
      <c r="D543" s="825">
        <f>'1A'!D1159</f>
        <v>-0.72941226063760334</v>
      </c>
      <c r="E543" s="824" t="str">
        <f>'1A'!E1159</f>
        <v>-</v>
      </c>
      <c r="F543" s="265">
        <f>'1A'!F1159</f>
        <v>-0.1797971744223579</v>
      </c>
      <c r="G543" s="825">
        <f>'1A'!G1159</f>
        <v>-0.45469578882661149</v>
      </c>
      <c r="H543" s="824">
        <f>'1A'!H1159</f>
        <v>0</v>
      </c>
      <c r="I543" s="265">
        <f>'1A'!I1159</f>
        <v>0</v>
      </c>
      <c r="J543" s="825">
        <f>'1A'!J1159</f>
        <v>0</v>
      </c>
      <c r="K543" s="824">
        <f>'1A'!K1159</f>
        <v>0</v>
      </c>
      <c r="L543" s="265">
        <f>'1A'!L1159</f>
        <v>0</v>
      </c>
      <c r="M543" s="825">
        <f>'1A'!M1159</f>
        <v>0</v>
      </c>
      <c r="N543" s="629" t="str">
        <f>'1A'!N1159 &amp; ""</f>
        <v/>
      </c>
      <c r="O543" s="622" t="s">
        <v>960</v>
      </c>
    </row>
    <row r="544" spans="1:15" ht="26" x14ac:dyDescent="0.3">
      <c r="A544" s="12" t="s">
        <v>599</v>
      </c>
      <c r="B544" s="312">
        <f>'1A'!B1173</f>
        <v>0</v>
      </c>
      <c r="C544" s="313">
        <f>'1A'!C1173</f>
        <v>8.0645161290322596E-3</v>
      </c>
      <c r="D544" s="314">
        <f>'1A'!D1173</f>
        <v>9.9447513812154706E-3</v>
      </c>
      <c r="E544" s="312">
        <f>'1A'!E1173</f>
        <v>0</v>
      </c>
      <c r="F544" s="313">
        <f>'1A'!F1173</f>
        <v>5.8479532163742704E-3</v>
      </c>
      <c r="G544" s="314">
        <f>'1A'!G1173</f>
        <v>7.8328981723237608E-3</v>
      </c>
      <c r="H544" s="312">
        <f>'1A'!H1173</f>
        <v>0</v>
      </c>
      <c r="I544" s="313">
        <f>'1A'!I1173</f>
        <v>0</v>
      </c>
      <c r="J544" s="314">
        <f>'1A'!J1173</f>
        <v>0</v>
      </c>
      <c r="K544" s="312">
        <f>'1A'!K1173</f>
        <v>0</v>
      </c>
      <c r="L544" s="313">
        <f>'1A'!L1173</f>
        <v>0</v>
      </c>
      <c r="M544" s="314">
        <f>'1A'!M1173</f>
        <v>0</v>
      </c>
      <c r="N544" s="545" t="str">
        <f>'1A'!N1173 &amp;""</f>
        <v/>
      </c>
      <c r="O544" s="622" t="s">
        <v>691</v>
      </c>
    </row>
    <row r="545" spans="1:15" x14ac:dyDescent="0.3">
      <c r="A545" s="65" t="s">
        <v>111</v>
      </c>
      <c r="B545" s="193">
        <f>'1A'!B1174</f>
        <v>0</v>
      </c>
      <c r="C545" s="194">
        <f>'1A'!C1174</f>
        <v>1.34408602150538E-2</v>
      </c>
      <c r="D545" s="195">
        <f>'1A'!D1174</f>
        <v>8.8397790055248608E-3</v>
      </c>
      <c r="E545" s="193">
        <f>'1A'!E1174</f>
        <v>0</v>
      </c>
      <c r="F545" s="194">
        <f>'1A'!F1174</f>
        <v>1.7543859649122799E-2</v>
      </c>
      <c r="G545" s="195">
        <f>'1A'!G1174</f>
        <v>1.0443864229764999E-2</v>
      </c>
      <c r="H545" s="193">
        <f>'1A'!H1174</f>
        <v>0</v>
      </c>
      <c r="I545" s="194">
        <f>'1A'!I1174</f>
        <v>0</v>
      </c>
      <c r="J545" s="195">
        <f>'1A'!J1174</f>
        <v>0</v>
      </c>
      <c r="K545" s="193">
        <f>'1A'!K1174</f>
        <v>0</v>
      </c>
      <c r="L545" s="194">
        <f>'1A'!L1174</f>
        <v>0</v>
      </c>
      <c r="M545" s="195">
        <f>'1A'!M1174</f>
        <v>0</v>
      </c>
      <c r="N545" s="546" t="str">
        <f>'1A'!N1174 &amp;""</f>
        <v/>
      </c>
      <c r="O545" s="622" t="s">
        <v>691</v>
      </c>
    </row>
    <row r="546" spans="1:15" x14ac:dyDescent="0.3">
      <c r="A546" s="65" t="s">
        <v>110</v>
      </c>
      <c r="B546" s="193">
        <f>'1A'!B1175</f>
        <v>4.1095890410958902E-2</v>
      </c>
      <c r="C546" s="194">
        <f>'1A'!C1175</f>
        <v>4.5698924731182797E-2</v>
      </c>
      <c r="D546" s="195">
        <f>'1A'!D1175</f>
        <v>3.4254143646408802E-2</v>
      </c>
      <c r="E546" s="193">
        <f>'1A'!E1175</f>
        <v>4.1095890410958902E-2</v>
      </c>
      <c r="F546" s="194">
        <f>'1A'!F1175</f>
        <v>7.6023391812865507E-2</v>
      </c>
      <c r="G546" s="195">
        <f>'1A'!G1175</f>
        <v>4.4386422976501298E-2</v>
      </c>
      <c r="H546" s="193">
        <f>'1A'!H1175</f>
        <v>0</v>
      </c>
      <c r="I546" s="194">
        <f>'1A'!I1175</f>
        <v>0</v>
      </c>
      <c r="J546" s="195">
        <f>'1A'!J1175</f>
        <v>0</v>
      </c>
      <c r="K546" s="193">
        <f>'1A'!K1175</f>
        <v>0</v>
      </c>
      <c r="L546" s="194">
        <f>'1A'!L1175</f>
        <v>0</v>
      </c>
      <c r="M546" s="195">
        <f>'1A'!M1175</f>
        <v>0</v>
      </c>
      <c r="N546" s="546" t="str">
        <f>'1A'!N1175 &amp;""</f>
        <v/>
      </c>
      <c r="O546" s="622" t="s">
        <v>691</v>
      </c>
    </row>
    <row r="547" spans="1:15" x14ac:dyDescent="0.3">
      <c r="A547" s="65" t="s">
        <v>109</v>
      </c>
      <c r="B547" s="193">
        <f>'1A'!B1176</f>
        <v>2.7397260273972601E-2</v>
      </c>
      <c r="C547" s="194">
        <f>'1A'!C1176</f>
        <v>0.10752688172043</v>
      </c>
      <c r="D547" s="195">
        <f>'1A'!D1176</f>
        <v>8.6187845303867403E-2</v>
      </c>
      <c r="E547" s="193">
        <f>'1A'!E1176</f>
        <v>2.7397260273972601E-2</v>
      </c>
      <c r="F547" s="194">
        <f>'1A'!F1176</f>
        <v>0.105263157894737</v>
      </c>
      <c r="G547" s="195">
        <f>'1A'!G1176</f>
        <v>7.5718015665796307E-2</v>
      </c>
      <c r="H547" s="193">
        <f>'1A'!H1176</f>
        <v>0</v>
      </c>
      <c r="I547" s="194">
        <f>'1A'!I1176</f>
        <v>0</v>
      </c>
      <c r="J547" s="195">
        <f>'1A'!J1176</f>
        <v>0</v>
      </c>
      <c r="K547" s="193">
        <f>'1A'!K1176</f>
        <v>0</v>
      </c>
      <c r="L547" s="194">
        <f>'1A'!L1176</f>
        <v>0</v>
      </c>
      <c r="M547" s="195">
        <f>'1A'!M1176</f>
        <v>0</v>
      </c>
      <c r="N547" s="546" t="str">
        <f>'1A'!N1176 &amp;""</f>
        <v/>
      </c>
      <c r="O547" s="622" t="s">
        <v>691</v>
      </c>
    </row>
    <row r="548" spans="1:15" x14ac:dyDescent="0.3">
      <c r="A548" s="65" t="s">
        <v>108</v>
      </c>
      <c r="B548" s="193">
        <f>'1A'!B1177</f>
        <v>0.150684931506849</v>
      </c>
      <c r="C548" s="194">
        <f>'1A'!C1177</f>
        <v>0.212365591397849</v>
      </c>
      <c r="D548" s="195">
        <f>'1A'!D1177</f>
        <v>0.214364640883978</v>
      </c>
      <c r="E548" s="193">
        <f>'1A'!E1177</f>
        <v>0.150684931506849</v>
      </c>
      <c r="F548" s="194">
        <f>'1A'!F1177</f>
        <v>0.18713450292397699</v>
      </c>
      <c r="G548" s="195">
        <f>'1A'!G1177</f>
        <v>0.20626631853785901</v>
      </c>
      <c r="H548" s="193">
        <f>'1A'!H1177</f>
        <v>0</v>
      </c>
      <c r="I548" s="194">
        <f>'1A'!I1177</f>
        <v>0</v>
      </c>
      <c r="J548" s="195">
        <f>'1A'!J1177</f>
        <v>0</v>
      </c>
      <c r="K548" s="193">
        <f>'1A'!K1177</f>
        <v>0</v>
      </c>
      <c r="L548" s="194">
        <f>'1A'!L1177</f>
        <v>0</v>
      </c>
      <c r="M548" s="195">
        <f>'1A'!M1177</f>
        <v>0</v>
      </c>
      <c r="N548" s="546" t="str">
        <f>'1A'!N1177 &amp;""</f>
        <v/>
      </c>
      <c r="O548" s="622" t="s">
        <v>691</v>
      </c>
    </row>
    <row r="549" spans="1:15" x14ac:dyDescent="0.3">
      <c r="A549" s="65" t="s">
        <v>107</v>
      </c>
      <c r="B549" s="193">
        <f>'1A'!B1178</f>
        <v>0.397260273972603</v>
      </c>
      <c r="C549" s="194">
        <f>'1A'!C1178</f>
        <v>0.271505376344086</v>
      </c>
      <c r="D549" s="195">
        <f>'1A'!D1178</f>
        <v>0.310497237569061</v>
      </c>
      <c r="E549" s="193">
        <f>'1A'!E1178</f>
        <v>0.397260273972603</v>
      </c>
      <c r="F549" s="194">
        <f>'1A'!F1178</f>
        <v>0.27485380116959102</v>
      </c>
      <c r="G549" s="195">
        <f>'1A'!G1178</f>
        <v>0.31331592689295001</v>
      </c>
      <c r="H549" s="193">
        <f>'1A'!H1178</f>
        <v>0</v>
      </c>
      <c r="I549" s="194">
        <f>'1A'!I1178</f>
        <v>0</v>
      </c>
      <c r="J549" s="195">
        <f>'1A'!J1178</f>
        <v>0</v>
      </c>
      <c r="K549" s="193">
        <f>'1A'!K1178</f>
        <v>0</v>
      </c>
      <c r="L549" s="194">
        <f>'1A'!L1178</f>
        <v>0</v>
      </c>
      <c r="M549" s="195">
        <f>'1A'!M1178</f>
        <v>0</v>
      </c>
      <c r="N549" s="546" t="str">
        <f>'1A'!N1178 &amp;""</f>
        <v/>
      </c>
      <c r="O549" s="622" t="s">
        <v>691</v>
      </c>
    </row>
    <row r="550" spans="1:15" x14ac:dyDescent="0.3">
      <c r="A550" s="65" t="s">
        <v>106</v>
      </c>
      <c r="B550" s="193">
        <f>'1A'!B1179</f>
        <v>0.34246575342465801</v>
      </c>
      <c r="C550" s="194">
        <f>'1A'!C1179</f>
        <v>0.225806451612903</v>
      </c>
      <c r="D550" s="195">
        <f>'1A'!D1179</f>
        <v>0.24198895027624301</v>
      </c>
      <c r="E550" s="193">
        <f>'1A'!E1179</f>
        <v>0.34246575342465801</v>
      </c>
      <c r="F550" s="194">
        <f>'1A'!F1179</f>
        <v>0.233918128654971</v>
      </c>
      <c r="G550" s="195">
        <f>'1A'!G1179</f>
        <v>0.25848563968668398</v>
      </c>
      <c r="H550" s="193">
        <f>'1A'!H1179</f>
        <v>0</v>
      </c>
      <c r="I550" s="194">
        <f>'1A'!I1179</f>
        <v>0</v>
      </c>
      <c r="J550" s="195">
        <f>'1A'!J1179</f>
        <v>0</v>
      </c>
      <c r="K550" s="193">
        <f>'1A'!K1179</f>
        <v>0</v>
      </c>
      <c r="L550" s="194">
        <f>'1A'!L1179</f>
        <v>0</v>
      </c>
      <c r="M550" s="195">
        <f>'1A'!M1179</f>
        <v>0</v>
      </c>
      <c r="N550" s="546" t="str">
        <f>'1A'!N1179 &amp;""</f>
        <v/>
      </c>
      <c r="O550" s="622" t="s">
        <v>691</v>
      </c>
    </row>
    <row r="551" spans="1:15" x14ac:dyDescent="0.3">
      <c r="A551" s="65" t="s">
        <v>103</v>
      </c>
      <c r="B551" s="193">
        <f>'1A'!B1180</f>
        <v>4.1095890410958902E-2</v>
      </c>
      <c r="C551" s="194">
        <f>'1A'!C1180</f>
        <v>0.115591397849462</v>
      </c>
      <c r="D551" s="195">
        <f>'1A'!D1180</f>
        <v>9.3922651933701695E-2</v>
      </c>
      <c r="E551" s="193">
        <f>'1A'!E1180</f>
        <v>4.1095890410958902E-2</v>
      </c>
      <c r="F551" s="194">
        <f>'1A'!F1180</f>
        <v>9.9415204678362595E-2</v>
      </c>
      <c r="G551" s="195">
        <f>'1A'!G1180</f>
        <v>8.3550913838120106E-2</v>
      </c>
      <c r="H551" s="193">
        <f>'1A'!H1180</f>
        <v>0</v>
      </c>
      <c r="I551" s="194">
        <f>'1A'!I1180</f>
        <v>0</v>
      </c>
      <c r="J551" s="195">
        <f>'1A'!J1180</f>
        <v>0</v>
      </c>
      <c r="K551" s="193">
        <f>'1A'!K1180</f>
        <v>0</v>
      </c>
      <c r="L551" s="194">
        <f>'1A'!L1180</f>
        <v>0</v>
      </c>
      <c r="M551" s="195">
        <f>'1A'!M1180</f>
        <v>0</v>
      </c>
      <c r="N551" s="546" t="str">
        <f>'1A'!N1180 &amp;""</f>
        <v/>
      </c>
      <c r="O551" s="622" t="s">
        <v>691</v>
      </c>
    </row>
    <row r="552" spans="1:15" x14ac:dyDescent="0.3">
      <c r="A552" s="136" t="s">
        <v>259</v>
      </c>
      <c r="B552" s="317">
        <f>'1A'!B1181</f>
        <v>73</v>
      </c>
      <c r="C552" s="318">
        <f>'1A'!C1181</f>
        <v>372</v>
      </c>
      <c r="D552" s="319">
        <f>'1A'!D1181</f>
        <v>905</v>
      </c>
      <c r="E552" s="317">
        <f>'1A'!E1181</f>
        <v>73</v>
      </c>
      <c r="F552" s="318">
        <f>'1A'!F1181</f>
        <v>171</v>
      </c>
      <c r="G552" s="319">
        <f>'1A'!G1181</f>
        <v>383</v>
      </c>
      <c r="H552" s="317">
        <f>'1A'!H1181</f>
        <v>0</v>
      </c>
      <c r="I552" s="318">
        <f>'1A'!I1181</f>
        <v>0</v>
      </c>
      <c r="J552" s="319">
        <f>'1A'!J1181</f>
        <v>0</v>
      </c>
      <c r="K552" s="317">
        <f>'1A'!K1181</f>
        <v>0</v>
      </c>
      <c r="L552" s="318">
        <f>'1A'!L1181</f>
        <v>0</v>
      </c>
      <c r="M552" s="319">
        <f>'1A'!M1181</f>
        <v>0</v>
      </c>
      <c r="N552" s="388" t="str">
        <f>'1A'!N1181 &amp;""</f>
        <v/>
      </c>
      <c r="O552" s="622" t="s">
        <v>691</v>
      </c>
    </row>
    <row r="553" spans="1:15" x14ac:dyDescent="0.3">
      <c r="A553" s="65" t="s">
        <v>194</v>
      </c>
      <c r="B553" s="320">
        <f>'1A'!B1182</f>
        <v>2.9041095890410999</v>
      </c>
      <c r="C553" s="321">
        <f>'1A'!C1182</f>
        <v>3.2016129032257998</v>
      </c>
      <c r="D553" s="322">
        <f>'1A'!D1182</f>
        <v>3.1447513812154702</v>
      </c>
      <c r="E553" s="320">
        <f>'1A'!E1182</f>
        <v>2.9041095890410999</v>
      </c>
      <c r="F553" s="321">
        <f>'1A'!F1182</f>
        <v>3.2923976608187102</v>
      </c>
      <c r="G553" s="322">
        <f>'1A'!G1182</f>
        <v>3.14621409921671</v>
      </c>
      <c r="H553" s="320">
        <f>'1A'!H1182</f>
        <v>0</v>
      </c>
      <c r="I553" s="321">
        <f>'1A'!I1182</f>
        <v>0</v>
      </c>
      <c r="J553" s="322">
        <f>'1A'!J1182</f>
        <v>0</v>
      </c>
      <c r="K553" s="320">
        <f>'1A'!K1182</f>
        <v>0</v>
      </c>
      <c r="L553" s="321">
        <f>'1A'!L1182</f>
        <v>0</v>
      </c>
      <c r="M553" s="322">
        <f>'1A'!M1182</f>
        <v>0</v>
      </c>
      <c r="N553" s="388" t="str">
        <f>'1A'!N1182 &amp;""</f>
        <v/>
      </c>
      <c r="O553" s="622" t="s">
        <v>691</v>
      </c>
    </row>
    <row r="554" spans="1:15" x14ac:dyDescent="0.3">
      <c r="A554" s="65" t="s">
        <v>174</v>
      </c>
      <c r="B554" s="320">
        <f>'1A'!B1183</f>
        <v>1.0693245994245899</v>
      </c>
      <c r="C554" s="321">
        <f>'1A'!C1183</f>
        <v>1.4572793691414301</v>
      </c>
      <c r="D554" s="322">
        <f>'1A'!D1183</f>
        <v>1.3624376128693101</v>
      </c>
      <c r="E554" s="320">
        <f>'1A'!E1183</f>
        <v>1.0693245994245899</v>
      </c>
      <c r="F554" s="321">
        <f>'1A'!F1183</f>
        <v>1.5095385289377099</v>
      </c>
      <c r="G554" s="322">
        <f>'1A'!G1183</f>
        <v>1.3592922496689599</v>
      </c>
      <c r="H554" s="320">
        <f>'1A'!H1183</f>
        <v>0</v>
      </c>
      <c r="I554" s="321">
        <f>'1A'!I1183</f>
        <v>0</v>
      </c>
      <c r="J554" s="322">
        <f>'1A'!J1183</f>
        <v>0</v>
      </c>
      <c r="K554" s="320">
        <f>'1A'!K1183</f>
        <v>0</v>
      </c>
      <c r="L554" s="321">
        <f>'1A'!L1183</f>
        <v>0</v>
      </c>
      <c r="M554" s="322">
        <f>'1A'!M1183</f>
        <v>0</v>
      </c>
      <c r="N554" s="388" t="str">
        <f>'1A'!N1183 &amp;""</f>
        <v/>
      </c>
      <c r="O554" s="622" t="s">
        <v>691</v>
      </c>
    </row>
    <row r="555" spans="1:15" x14ac:dyDescent="0.3">
      <c r="A555" s="65" t="s">
        <v>260</v>
      </c>
      <c r="B555" s="323" t="str">
        <f>'1A'!B1184</f>
        <v>-</v>
      </c>
      <c r="C555" s="321" t="str">
        <f>'1A'!C1184</f>
        <v xml:space="preserve"> </v>
      </c>
      <c r="D555" s="322" t="str">
        <f>'1A'!D1184</f>
        <v xml:space="preserve"> </v>
      </c>
      <c r="E555" s="323" t="str">
        <f>'1A'!E1184</f>
        <v>-</v>
      </c>
      <c r="F555" s="321" t="str">
        <f>'1A'!F1184</f>
        <v>*</v>
      </c>
      <c r="G555" s="322" t="str">
        <f>'1A'!G1184</f>
        <v xml:space="preserve"> </v>
      </c>
      <c r="H555" s="323">
        <f>'1A'!H1184</f>
        <v>0</v>
      </c>
      <c r="I555" s="321">
        <f>'1A'!I1184</f>
        <v>0</v>
      </c>
      <c r="J555" s="322">
        <f>'1A'!J1184</f>
        <v>0</v>
      </c>
      <c r="K555" s="323">
        <f>'1A'!K1184</f>
        <v>0</v>
      </c>
      <c r="L555" s="321">
        <f>'1A'!L1184</f>
        <v>0</v>
      </c>
      <c r="M555" s="322">
        <f>'1A'!M1184</f>
        <v>0</v>
      </c>
      <c r="N555" s="388" t="str">
        <f>'1A'!N1184 &amp;""</f>
        <v/>
      </c>
      <c r="O555" s="622" t="s">
        <v>691</v>
      </c>
    </row>
    <row r="556" spans="1:15" x14ac:dyDescent="0.3">
      <c r="A556" s="137" t="s">
        <v>173</v>
      </c>
      <c r="B556" s="196" t="str">
        <f>'1A'!B1185</f>
        <v>-</v>
      </c>
      <c r="C556" s="197">
        <f>'1A'!C1185</f>
        <v>-0.204149815391936</v>
      </c>
      <c r="D556" s="198">
        <f>'1A'!D1185</f>
        <v>-0.17662591659340326</v>
      </c>
      <c r="E556" s="196" t="str">
        <f>'1A'!E1185</f>
        <v>-</v>
      </c>
      <c r="F556" s="197">
        <f>'1A'!F1185</f>
        <v>-0.25722302831902921</v>
      </c>
      <c r="G556" s="198">
        <f>'1A'!G1185</f>
        <v>-0.17811071183152252</v>
      </c>
      <c r="H556" s="196">
        <f>'1A'!H1185</f>
        <v>0</v>
      </c>
      <c r="I556" s="197">
        <f>'1A'!I1185</f>
        <v>0</v>
      </c>
      <c r="J556" s="198">
        <f>'1A'!J1185</f>
        <v>0</v>
      </c>
      <c r="K556" s="196">
        <f>'1A'!K1185</f>
        <v>0</v>
      </c>
      <c r="L556" s="197">
        <f>'1A'!L1185</f>
        <v>0</v>
      </c>
      <c r="M556" s="198">
        <f>'1A'!M1185</f>
        <v>0</v>
      </c>
      <c r="N556" s="389" t="str">
        <f>'1A'!N1185 &amp;""</f>
        <v/>
      </c>
      <c r="O556" s="622" t="s">
        <v>691</v>
      </c>
    </row>
    <row r="557" spans="1:15" ht="52" x14ac:dyDescent="0.3">
      <c r="A557" s="12" t="s">
        <v>911</v>
      </c>
      <c r="B557" s="312">
        <f>'1A'!B1277</f>
        <v>0</v>
      </c>
      <c r="C557" s="313">
        <f>'1A'!C1277</f>
        <v>0</v>
      </c>
      <c r="D557" s="314">
        <f>'1A'!D1277</f>
        <v>5.5187637969094901E-3</v>
      </c>
      <c r="E557" s="312">
        <f>'1A'!E1277</f>
        <v>0</v>
      </c>
      <c r="F557" s="313">
        <f>'1A'!F1277</f>
        <v>0</v>
      </c>
      <c r="G557" s="314">
        <f>'1A'!G1277</f>
        <v>1.0416666666666701E-2</v>
      </c>
      <c r="H557" s="312">
        <f>'1A'!H1277</f>
        <v>0</v>
      </c>
      <c r="I557" s="313">
        <f>'1A'!I1277</f>
        <v>0</v>
      </c>
      <c r="J557" s="314">
        <f>'1A'!J1277</f>
        <v>0</v>
      </c>
      <c r="K557" s="312">
        <f>'1A'!K1277</f>
        <v>0</v>
      </c>
      <c r="L557" s="313">
        <f>'1A'!L1277</f>
        <v>0</v>
      </c>
      <c r="M557" s="314">
        <f>'1A'!M1277</f>
        <v>0</v>
      </c>
      <c r="N557" s="545" t="str">
        <f>'1A'!N1277 &amp;""</f>
        <v/>
      </c>
      <c r="O557" s="391" t="s">
        <v>697</v>
      </c>
    </row>
    <row r="558" spans="1:15" x14ac:dyDescent="0.3">
      <c r="A558" s="65" t="s">
        <v>111</v>
      </c>
      <c r="B558" s="193">
        <f>'1A'!B1278</f>
        <v>1.3698630136986301E-2</v>
      </c>
      <c r="C558" s="194">
        <f>'1A'!C1278</f>
        <v>2.6881720430107499E-3</v>
      </c>
      <c r="D558" s="195">
        <f>'1A'!D1278</f>
        <v>2.2075055187637999E-3</v>
      </c>
      <c r="E558" s="193">
        <f>'1A'!E1278</f>
        <v>1.3698630136986301E-2</v>
      </c>
      <c r="F558" s="194">
        <f>'1A'!F1278</f>
        <v>5.8479532163742704E-3</v>
      </c>
      <c r="G558" s="195">
        <f>'1A'!G1278</f>
        <v>5.2083333333333296E-3</v>
      </c>
      <c r="H558" s="193">
        <f>'1A'!H1278</f>
        <v>0</v>
      </c>
      <c r="I558" s="194">
        <f>'1A'!I1278</f>
        <v>0</v>
      </c>
      <c r="J558" s="195">
        <f>'1A'!J1278</f>
        <v>0</v>
      </c>
      <c r="K558" s="193">
        <f>'1A'!K1278</f>
        <v>0</v>
      </c>
      <c r="L558" s="194">
        <f>'1A'!L1278</f>
        <v>0</v>
      </c>
      <c r="M558" s="195">
        <f>'1A'!M1278</f>
        <v>0</v>
      </c>
      <c r="N558" s="546" t="str">
        <f>'1A'!N1278 &amp;""</f>
        <v/>
      </c>
      <c r="O558" s="391" t="s">
        <v>697</v>
      </c>
    </row>
    <row r="559" spans="1:15" x14ac:dyDescent="0.3">
      <c r="A559" s="65" t="s">
        <v>110</v>
      </c>
      <c r="B559" s="193">
        <f>'1A'!B1279</f>
        <v>1.3698630136986301E-2</v>
      </c>
      <c r="C559" s="194">
        <f>'1A'!C1279</f>
        <v>2.6881720430107499E-3</v>
      </c>
      <c r="D559" s="195">
        <f>'1A'!D1279</f>
        <v>1.4348785871964699E-2</v>
      </c>
      <c r="E559" s="193">
        <f>'1A'!E1279</f>
        <v>1.3698630136986301E-2</v>
      </c>
      <c r="F559" s="194">
        <f>'1A'!F1279</f>
        <v>5.8479532163742704E-3</v>
      </c>
      <c r="G559" s="195">
        <f>'1A'!G1279</f>
        <v>2.34375E-2</v>
      </c>
      <c r="H559" s="193">
        <f>'1A'!H1279</f>
        <v>0</v>
      </c>
      <c r="I559" s="194">
        <f>'1A'!I1279</f>
        <v>0</v>
      </c>
      <c r="J559" s="195">
        <f>'1A'!J1279</f>
        <v>0</v>
      </c>
      <c r="K559" s="193">
        <f>'1A'!K1279</f>
        <v>0</v>
      </c>
      <c r="L559" s="194">
        <f>'1A'!L1279</f>
        <v>0</v>
      </c>
      <c r="M559" s="195">
        <f>'1A'!M1279</f>
        <v>0</v>
      </c>
      <c r="N559" s="546" t="str">
        <f>'1A'!N1279 &amp;""</f>
        <v/>
      </c>
      <c r="O559" s="391" t="s">
        <v>697</v>
      </c>
    </row>
    <row r="560" spans="1:15" x14ac:dyDescent="0.3">
      <c r="A560" s="65" t="s">
        <v>109</v>
      </c>
      <c r="B560" s="193">
        <f>'1A'!B1280</f>
        <v>1.3698630136986301E-2</v>
      </c>
      <c r="C560" s="194">
        <f>'1A'!C1280</f>
        <v>8.0645161290322596E-3</v>
      </c>
      <c r="D560" s="195">
        <f>'1A'!D1280</f>
        <v>3.2008830022075101E-2</v>
      </c>
      <c r="E560" s="193">
        <f>'1A'!E1280</f>
        <v>1.3698630136986301E-2</v>
      </c>
      <c r="F560" s="194">
        <f>'1A'!F1280</f>
        <v>5.8479532163742704E-3</v>
      </c>
      <c r="G560" s="195">
        <f>'1A'!G1280</f>
        <v>3.3854166666666699E-2</v>
      </c>
      <c r="H560" s="193">
        <f>'1A'!H1280</f>
        <v>0</v>
      </c>
      <c r="I560" s="194">
        <f>'1A'!I1280</f>
        <v>0</v>
      </c>
      <c r="J560" s="195">
        <f>'1A'!J1280</f>
        <v>0</v>
      </c>
      <c r="K560" s="193">
        <f>'1A'!K1280</f>
        <v>0</v>
      </c>
      <c r="L560" s="194">
        <f>'1A'!L1280</f>
        <v>0</v>
      </c>
      <c r="M560" s="195">
        <f>'1A'!M1280</f>
        <v>0</v>
      </c>
      <c r="N560" s="546" t="str">
        <f>'1A'!N1280 &amp;""</f>
        <v/>
      </c>
      <c r="O560" s="391" t="s">
        <v>697</v>
      </c>
    </row>
    <row r="561" spans="1:15" x14ac:dyDescent="0.3">
      <c r="A561" s="65" t="s">
        <v>108</v>
      </c>
      <c r="B561" s="193">
        <f>'1A'!B1281</f>
        <v>0.219178082191781</v>
      </c>
      <c r="C561" s="194">
        <f>'1A'!C1281</f>
        <v>9.4086021505376302E-2</v>
      </c>
      <c r="D561" s="195">
        <f>'1A'!D1281</f>
        <v>9.6026490066225198E-2</v>
      </c>
      <c r="E561" s="193">
        <f>'1A'!E1281</f>
        <v>0.219178082191781</v>
      </c>
      <c r="F561" s="194">
        <f>'1A'!F1281</f>
        <v>0.15204678362573101</v>
      </c>
      <c r="G561" s="195">
        <f>'1A'!G1281</f>
        <v>0.12760416666666699</v>
      </c>
      <c r="H561" s="193">
        <f>'1A'!H1281</f>
        <v>0</v>
      </c>
      <c r="I561" s="194">
        <f>'1A'!I1281</f>
        <v>0</v>
      </c>
      <c r="J561" s="195">
        <f>'1A'!J1281</f>
        <v>0</v>
      </c>
      <c r="K561" s="193">
        <f>'1A'!K1281</f>
        <v>0</v>
      </c>
      <c r="L561" s="194">
        <f>'1A'!L1281</f>
        <v>0</v>
      </c>
      <c r="M561" s="195">
        <f>'1A'!M1281</f>
        <v>0</v>
      </c>
      <c r="N561" s="546" t="str">
        <f>'1A'!N1281 &amp;""</f>
        <v/>
      </c>
      <c r="O561" s="391" t="s">
        <v>697</v>
      </c>
    </row>
    <row r="562" spans="1:15" x14ac:dyDescent="0.3">
      <c r="A562" s="65" t="s">
        <v>107</v>
      </c>
      <c r="B562" s="193">
        <f>'1A'!B1282</f>
        <v>0.20547945205479501</v>
      </c>
      <c r="C562" s="194">
        <f>'1A'!C1282</f>
        <v>0.204301075268817</v>
      </c>
      <c r="D562" s="195">
        <f>'1A'!D1282</f>
        <v>0.20419426048565101</v>
      </c>
      <c r="E562" s="193">
        <f>'1A'!E1282</f>
        <v>0.20547945205479501</v>
      </c>
      <c r="F562" s="194">
        <f>'1A'!F1282</f>
        <v>0.20467836257309899</v>
      </c>
      <c r="G562" s="195">
        <f>'1A'!G1282</f>
        <v>0.20052083333333301</v>
      </c>
      <c r="H562" s="193">
        <f>'1A'!H1282</f>
        <v>0</v>
      </c>
      <c r="I562" s="194">
        <f>'1A'!I1282</f>
        <v>0</v>
      </c>
      <c r="J562" s="195">
        <f>'1A'!J1282</f>
        <v>0</v>
      </c>
      <c r="K562" s="193">
        <f>'1A'!K1282</f>
        <v>0</v>
      </c>
      <c r="L562" s="194">
        <f>'1A'!L1282</f>
        <v>0</v>
      </c>
      <c r="M562" s="195">
        <f>'1A'!M1282</f>
        <v>0</v>
      </c>
      <c r="N562" s="546" t="str">
        <f>'1A'!N1282 &amp;""</f>
        <v/>
      </c>
      <c r="O562" s="391" t="s">
        <v>697</v>
      </c>
    </row>
    <row r="563" spans="1:15" x14ac:dyDescent="0.3">
      <c r="A563" s="65" t="s">
        <v>106</v>
      </c>
      <c r="B563" s="193">
        <f>'1A'!B1283</f>
        <v>0.24657534246575299</v>
      </c>
      <c r="C563" s="194">
        <f>'1A'!C1283</f>
        <v>0.30645161290322598</v>
      </c>
      <c r="D563" s="195">
        <f>'1A'!D1283</f>
        <v>0.30684326710816801</v>
      </c>
      <c r="E563" s="193">
        <f>'1A'!E1283</f>
        <v>0.24657534246575299</v>
      </c>
      <c r="F563" s="194">
        <f>'1A'!F1283</f>
        <v>0.25730994152046799</v>
      </c>
      <c r="G563" s="195">
        <f>'1A'!G1283</f>
        <v>0.26041666666666702</v>
      </c>
      <c r="H563" s="193">
        <f>'1A'!H1283</f>
        <v>0</v>
      </c>
      <c r="I563" s="194">
        <f>'1A'!I1283</f>
        <v>0</v>
      </c>
      <c r="J563" s="195">
        <f>'1A'!J1283</f>
        <v>0</v>
      </c>
      <c r="K563" s="193">
        <f>'1A'!K1283</f>
        <v>0</v>
      </c>
      <c r="L563" s="194">
        <f>'1A'!L1283</f>
        <v>0</v>
      </c>
      <c r="M563" s="195">
        <f>'1A'!M1283</f>
        <v>0</v>
      </c>
      <c r="N563" s="546" t="str">
        <f>'1A'!N1283 &amp;""</f>
        <v/>
      </c>
      <c r="O563" s="391" t="s">
        <v>697</v>
      </c>
    </row>
    <row r="564" spans="1:15" x14ac:dyDescent="0.3">
      <c r="A564" s="65" t="s">
        <v>103</v>
      </c>
      <c r="B564" s="193">
        <f>'1A'!B1284</f>
        <v>0.28767123287671198</v>
      </c>
      <c r="C564" s="194">
        <f>'1A'!C1284</f>
        <v>0.38172043010752699</v>
      </c>
      <c r="D564" s="195">
        <f>'1A'!D1284</f>
        <v>0.338852097130243</v>
      </c>
      <c r="E564" s="193">
        <f>'1A'!E1284</f>
        <v>0.28767123287671198</v>
      </c>
      <c r="F564" s="194">
        <f>'1A'!F1284</f>
        <v>0.36842105263157898</v>
      </c>
      <c r="G564" s="195">
        <f>'1A'!G1284</f>
        <v>0.33854166666666702</v>
      </c>
      <c r="H564" s="193">
        <f>'1A'!H1284</f>
        <v>0</v>
      </c>
      <c r="I564" s="194">
        <f>'1A'!I1284</f>
        <v>0</v>
      </c>
      <c r="J564" s="195">
        <f>'1A'!J1284</f>
        <v>0</v>
      </c>
      <c r="K564" s="193">
        <f>'1A'!K1284</f>
        <v>0</v>
      </c>
      <c r="L564" s="194">
        <f>'1A'!L1284</f>
        <v>0</v>
      </c>
      <c r="M564" s="195">
        <f>'1A'!M1284</f>
        <v>0</v>
      </c>
      <c r="N564" s="546" t="str">
        <f>'1A'!N1284 &amp;""</f>
        <v/>
      </c>
      <c r="O564" s="391" t="s">
        <v>697</v>
      </c>
    </row>
    <row r="565" spans="1:15" x14ac:dyDescent="0.3">
      <c r="A565" s="136" t="s">
        <v>259</v>
      </c>
      <c r="B565" s="317">
        <f>'1A'!B1285</f>
        <v>73</v>
      </c>
      <c r="C565" s="318">
        <f>'1A'!C1285</f>
        <v>372</v>
      </c>
      <c r="D565" s="319">
        <f>'1A'!D1285</f>
        <v>906</v>
      </c>
      <c r="E565" s="317">
        <f>'1A'!E1285</f>
        <v>73</v>
      </c>
      <c r="F565" s="318">
        <f>'1A'!F1285</f>
        <v>171</v>
      </c>
      <c r="G565" s="319">
        <f>'1A'!G1285</f>
        <v>384</v>
      </c>
      <c r="H565" s="317">
        <f>'1A'!H1285</f>
        <v>0</v>
      </c>
      <c r="I565" s="318">
        <f>'1A'!I1285</f>
        <v>0</v>
      </c>
      <c r="J565" s="319">
        <f>'1A'!J1285</f>
        <v>0</v>
      </c>
      <c r="K565" s="317">
        <f>'1A'!K1285</f>
        <v>0</v>
      </c>
      <c r="L565" s="318">
        <f>'1A'!L1285</f>
        <v>0</v>
      </c>
      <c r="M565" s="319">
        <f>'1A'!M1285</f>
        <v>0</v>
      </c>
      <c r="N565" s="388" t="str">
        <f>'1A'!N1285 &amp;""</f>
        <v/>
      </c>
      <c r="O565" s="391" t="s">
        <v>697</v>
      </c>
    </row>
    <row r="566" spans="1:15" x14ac:dyDescent="0.3">
      <c r="A566" s="65" t="s">
        <v>194</v>
      </c>
      <c r="B566" s="320">
        <f>'1A'!B1286</f>
        <v>2.5205479452054802</v>
      </c>
      <c r="C566" s="321">
        <f>'1A'!C1286</f>
        <v>2.0591397849462401</v>
      </c>
      <c r="D566" s="322">
        <f>'1A'!D1286</f>
        <v>2.2549668874172202</v>
      </c>
      <c r="E566" s="320">
        <f>'1A'!E1286</f>
        <v>2.5205479452054802</v>
      </c>
      <c r="F566" s="321">
        <f>'1A'!F1286</f>
        <v>2.2105263157894699</v>
      </c>
      <c r="G566" s="322">
        <f>'1A'!G1286</f>
        <v>2.4010416666666599</v>
      </c>
      <c r="H566" s="320">
        <f>'1A'!H1286</f>
        <v>0</v>
      </c>
      <c r="I566" s="321">
        <f>'1A'!I1286</f>
        <v>0</v>
      </c>
      <c r="J566" s="322">
        <f>'1A'!J1286</f>
        <v>0</v>
      </c>
      <c r="K566" s="320">
        <f>'1A'!K1286</f>
        <v>0</v>
      </c>
      <c r="L566" s="321">
        <f>'1A'!L1286</f>
        <v>0</v>
      </c>
      <c r="M566" s="322">
        <f>'1A'!M1286</f>
        <v>0</v>
      </c>
      <c r="N566" s="388" t="str">
        <f>'1A'!N1286 &amp;""</f>
        <v/>
      </c>
      <c r="O566" s="391" t="s">
        <v>697</v>
      </c>
    </row>
    <row r="567" spans="1:15" x14ac:dyDescent="0.3">
      <c r="A567" s="65" t="s">
        <v>174</v>
      </c>
      <c r="B567" s="320">
        <f>'1A'!B1287</f>
        <v>1.3448418849760699</v>
      </c>
      <c r="C567" s="321">
        <f>'1A'!C1287</f>
        <v>1.06992571565099</v>
      </c>
      <c r="D567" s="322">
        <f>'1A'!D1287</f>
        <v>1.2788559497999801</v>
      </c>
      <c r="E567" s="320">
        <f>'1A'!E1287</f>
        <v>1.3448418849760699</v>
      </c>
      <c r="F567" s="321">
        <f>'1A'!F1287</f>
        <v>1.19907084771202</v>
      </c>
      <c r="G567" s="322">
        <f>'1A'!G1287</f>
        <v>1.4418580116205999</v>
      </c>
      <c r="H567" s="320">
        <f>'1A'!H1287</f>
        <v>0</v>
      </c>
      <c r="I567" s="321">
        <f>'1A'!I1287</f>
        <v>0</v>
      </c>
      <c r="J567" s="322">
        <f>'1A'!J1287</f>
        <v>0</v>
      </c>
      <c r="K567" s="320">
        <f>'1A'!K1287</f>
        <v>0</v>
      </c>
      <c r="L567" s="321">
        <f>'1A'!L1287</f>
        <v>0</v>
      </c>
      <c r="M567" s="322">
        <f>'1A'!M1287</f>
        <v>0</v>
      </c>
      <c r="N567" s="388" t="str">
        <f>'1A'!N1287 &amp;""</f>
        <v/>
      </c>
      <c r="O567" s="391" t="s">
        <v>697</v>
      </c>
    </row>
    <row r="568" spans="1:15" x14ac:dyDescent="0.3">
      <c r="A568" s="65" t="s">
        <v>260</v>
      </c>
      <c r="B568" s="323" t="str">
        <f>'1A'!B1288</f>
        <v>-</v>
      </c>
      <c r="C568" s="321" t="str">
        <f>'1A'!C1288</f>
        <v>**</v>
      </c>
      <c r="D568" s="322" t="str">
        <f>'1A'!D1288</f>
        <v xml:space="preserve"> </v>
      </c>
      <c r="E568" s="323" t="str">
        <f>'1A'!E1288</f>
        <v>-</v>
      </c>
      <c r="F568" s="321" t="str">
        <f>'1A'!F1288</f>
        <v xml:space="preserve"> </v>
      </c>
      <c r="G568" s="322" t="str">
        <f>'1A'!G1288</f>
        <v xml:space="preserve"> </v>
      </c>
      <c r="H568" s="323">
        <f>'1A'!H1288</f>
        <v>0</v>
      </c>
      <c r="I568" s="321">
        <f>'1A'!I1288</f>
        <v>0</v>
      </c>
      <c r="J568" s="322">
        <f>'1A'!J1288</f>
        <v>0</v>
      </c>
      <c r="K568" s="323">
        <f>'1A'!K1288</f>
        <v>0</v>
      </c>
      <c r="L568" s="321">
        <f>'1A'!L1288</f>
        <v>0</v>
      </c>
      <c r="M568" s="322">
        <f>'1A'!M1288</f>
        <v>0</v>
      </c>
      <c r="N568" s="388" t="str">
        <f>'1A'!N1288 &amp;""</f>
        <v/>
      </c>
      <c r="O568" s="391" t="s">
        <v>697</v>
      </c>
    </row>
    <row r="569" spans="1:15" x14ac:dyDescent="0.3">
      <c r="A569" s="137" t="s">
        <v>173</v>
      </c>
      <c r="B569" s="196" t="str">
        <f>'1A'!B1289</f>
        <v>-</v>
      </c>
      <c r="C569" s="197">
        <f>'1A'!C1289</f>
        <v>0.43125251922606517</v>
      </c>
      <c r="D569" s="198">
        <f>'1A'!D1289</f>
        <v>0.20767081533287493</v>
      </c>
      <c r="E569" s="196" t="str">
        <f>'1A'!E1289</f>
        <v>-</v>
      </c>
      <c r="F569" s="197">
        <f>'1A'!F1289</f>
        <v>0.25855155265226493</v>
      </c>
      <c r="G569" s="198">
        <f>'1A'!G1289</f>
        <v>8.2883527764637033E-2</v>
      </c>
      <c r="H569" s="196">
        <f>'1A'!H1289</f>
        <v>0</v>
      </c>
      <c r="I569" s="197">
        <f>'1A'!I1289</f>
        <v>0</v>
      </c>
      <c r="J569" s="198">
        <f>'1A'!J1289</f>
        <v>0</v>
      </c>
      <c r="K569" s="196">
        <f>'1A'!K1289</f>
        <v>0</v>
      </c>
      <c r="L569" s="197">
        <f>'1A'!L1289</f>
        <v>0</v>
      </c>
      <c r="M569" s="198">
        <f>'1A'!M1289</f>
        <v>0</v>
      </c>
      <c r="N569" s="389" t="str">
        <f>'1A'!N1289 &amp;""</f>
        <v/>
      </c>
      <c r="O569" s="391" t="s">
        <v>697</v>
      </c>
    </row>
    <row r="570" spans="1:15" ht="26" x14ac:dyDescent="0.3">
      <c r="A570" s="403" t="s">
        <v>677</v>
      </c>
      <c r="B570" s="312">
        <f>'1A'!B1225</f>
        <v>0.13888888888888901</v>
      </c>
      <c r="C570" s="313">
        <f>'1A'!C1225</f>
        <v>3.24324324324324E-2</v>
      </c>
      <c r="D570" s="314">
        <f>'1A'!D1225</f>
        <v>4.8943270300333699E-2</v>
      </c>
      <c r="E570" s="312">
        <f>'1A'!E1225</f>
        <v>0.13888888888888901</v>
      </c>
      <c r="F570" s="313">
        <f>'1A'!F1225</f>
        <v>6.5088757396449703E-2</v>
      </c>
      <c r="G570" s="314">
        <f>'1A'!G1225</f>
        <v>7.0866141732283505E-2</v>
      </c>
      <c r="H570" s="312">
        <f>'1A'!H1225</f>
        <v>0</v>
      </c>
      <c r="I570" s="313">
        <f>'1A'!I1225</f>
        <v>0</v>
      </c>
      <c r="J570" s="314">
        <f>'1A'!J1225</f>
        <v>0</v>
      </c>
      <c r="K570" s="312">
        <f>'1A'!K1225</f>
        <v>0</v>
      </c>
      <c r="L570" s="313">
        <f>'1A'!L1225</f>
        <v>0</v>
      </c>
      <c r="M570" s="314">
        <f>'1A'!M1225</f>
        <v>0</v>
      </c>
      <c r="N570" s="392" t="str">
        <f>'1A'!N1225 &amp; ""</f>
        <v/>
      </c>
      <c r="O570" s="391" t="s">
        <v>697</v>
      </c>
    </row>
    <row r="571" spans="1:15" x14ac:dyDescent="0.3">
      <c r="A571" s="404" t="s">
        <v>111</v>
      </c>
      <c r="B571" s="193">
        <f>'1A'!B1226</f>
        <v>0.15277777777777801</v>
      </c>
      <c r="C571" s="194">
        <f>'1A'!C1226</f>
        <v>3.5135135135135102E-2</v>
      </c>
      <c r="D571" s="195">
        <f>'1A'!D1226</f>
        <v>4.7830923248053402E-2</v>
      </c>
      <c r="E571" s="193">
        <f>'1A'!E1226</f>
        <v>0.15277777777777801</v>
      </c>
      <c r="F571" s="194">
        <f>'1A'!F1226</f>
        <v>7.69230769230769E-2</v>
      </c>
      <c r="G571" s="195">
        <f>'1A'!G1226</f>
        <v>6.8241469816273007E-2</v>
      </c>
      <c r="H571" s="193">
        <f>'1A'!H1226</f>
        <v>0</v>
      </c>
      <c r="I571" s="194">
        <f>'1A'!I1226</f>
        <v>0</v>
      </c>
      <c r="J571" s="195">
        <f>'1A'!J1226</f>
        <v>0</v>
      </c>
      <c r="K571" s="193">
        <f>'1A'!K1226</f>
        <v>0</v>
      </c>
      <c r="L571" s="194">
        <f>'1A'!L1226</f>
        <v>0</v>
      </c>
      <c r="M571" s="195">
        <f>'1A'!M1226</f>
        <v>0</v>
      </c>
      <c r="N571" s="393" t="str">
        <f>'1A'!N1226 &amp; ""</f>
        <v/>
      </c>
      <c r="O571" s="391" t="s">
        <v>697</v>
      </c>
    </row>
    <row r="572" spans="1:15" x14ac:dyDescent="0.3">
      <c r="A572" s="404" t="s">
        <v>110</v>
      </c>
      <c r="B572" s="193">
        <f>'1A'!B1227</f>
        <v>9.7222222222222196E-2</v>
      </c>
      <c r="C572" s="194">
        <f>'1A'!C1227</f>
        <v>3.7837837837837798E-2</v>
      </c>
      <c r="D572" s="195">
        <f>'1A'!D1227</f>
        <v>6.4516129032258104E-2</v>
      </c>
      <c r="E572" s="193">
        <f>'1A'!E1227</f>
        <v>9.7222222222222196E-2</v>
      </c>
      <c r="F572" s="194">
        <f>'1A'!F1227</f>
        <v>6.5088757396449703E-2</v>
      </c>
      <c r="G572" s="195">
        <f>'1A'!G1227</f>
        <v>8.1364829396325403E-2</v>
      </c>
      <c r="H572" s="193">
        <f>'1A'!H1227</f>
        <v>0</v>
      </c>
      <c r="I572" s="194">
        <f>'1A'!I1227</f>
        <v>0</v>
      </c>
      <c r="J572" s="195">
        <f>'1A'!J1227</f>
        <v>0</v>
      </c>
      <c r="K572" s="193">
        <f>'1A'!K1227</f>
        <v>0</v>
      </c>
      <c r="L572" s="194">
        <f>'1A'!L1227</f>
        <v>0</v>
      </c>
      <c r="M572" s="195">
        <f>'1A'!M1227</f>
        <v>0</v>
      </c>
      <c r="N572" s="393" t="str">
        <f>'1A'!N1227 &amp; ""</f>
        <v/>
      </c>
      <c r="O572" s="391" t="s">
        <v>697</v>
      </c>
    </row>
    <row r="573" spans="1:15" x14ac:dyDescent="0.3">
      <c r="A573" s="404" t="s">
        <v>109</v>
      </c>
      <c r="B573" s="193">
        <f>'1A'!B1228</f>
        <v>0.25</v>
      </c>
      <c r="C573" s="194">
        <f>'1A'!C1228</f>
        <v>0.159459459459459</v>
      </c>
      <c r="D573" s="195">
        <f>'1A'!D1228</f>
        <v>0.189098998887653</v>
      </c>
      <c r="E573" s="193">
        <f>'1A'!E1228</f>
        <v>0.25</v>
      </c>
      <c r="F573" s="194">
        <f>'1A'!F1228</f>
        <v>0.218934911242604</v>
      </c>
      <c r="G573" s="195">
        <f>'1A'!G1228</f>
        <v>0.244094488188976</v>
      </c>
      <c r="H573" s="193">
        <f>'1A'!H1228</f>
        <v>0</v>
      </c>
      <c r="I573" s="194">
        <f>'1A'!I1228</f>
        <v>0</v>
      </c>
      <c r="J573" s="195">
        <f>'1A'!J1228</f>
        <v>0</v>
      </c>
      <c r="K573" s="193">
        <f>'1A'!K1228</f>
        <v>0</v>
      </c>
      <c r="L573" s="194">
        <f>'1A'!L1228</f>
        <v>0</v>
      </c>
      <c r="M573" s="195">
        <f>'1A'!M1228</f>
        <v>0</v>
      </c>
      <c r="N573" s="393" t="str">
        <f>'1A'!N1228 &amp; ""</f>
        <v/>
      </c>
      <c r="O573" s="391" t="s">
        <v>697</v>
      </c>
    </row>
    <row r="574" spans="1:15" x14ac:dyDescent="0.3">
      <c r="A574" s="404" t="s">
        <v>108</v>
      </c>
      <c r="B574" s="193">
        <f>'1A'!B1229</f>
        <v>0.25</v>
      </c>
      <c r="C574" s="194">
        <f>'1A'!C1229</f>
        <v>0.31081081081081102</v>
      </c>
      <c r="D574" s="195">
        <f>'1A'!D1229</f>
        <v>0.28031145717463901</v>
      </c>
      <c r="E574" s="193">
        <f>'1A'!E1229</f>
        <v>0.25</v>
      </c>
      <c r="F574" s="194">
        <f>'1A'!F1229</f>
        <v>0.25443786982248501</v>
      </c>
      <c r="G574" s="195">
        <f>'1A'!G1229</f>
        <v>0.25459317585301799</v>
      </c>
      <c r="H574" s="193">
        <f>'1A'!H1229</f>
        <v>0</v>
      </c>
      <c r="I574" s="194">
        <f>'1A'!I1229</f>
        <v>0</v>
      </c>
      <c r="J574" s="195">
        <f>'1A'!J1229</f>
        <v>0</v>
      </c>
      <c r="K574" s="193">
        <f>'1A'!K1229</f>
        <v>0</v>
      </c>
      <c r="L574" s="194">
        <f>'1A'!L1229</f>
        <v>0</v>
      </c>
      <c r="M574" s="195">
        <f>'1A'!M1229</f>
        <v>0</v>
      </c>
      <c r="N574" s="393" t="str">
        <f>'1A'!N1229 &amp; ""</f>
        <v/>
      </c>
      <c r="O574" s="391" t="s">
        <v>697</v>
      </c>
    </row>
    <row r="575" spans="1:15" x14ac:dyDescent="0.3">
      <c r="A575" s="404" t="s">
        <v>107</v>
      </c>
      <c r="B575" s="193">
        <f>'1A'!B1230</f>
        <v>8.3333333333333301E-2</v>
      </c>
      <c r="C575" s="194">
        <f>'1A'!C1230</f>
        <v>0.197297297297297</v>
      </c>
      <c r="D575" s="195">
        <f>'1A'!D1230</f>
        <v>0.17463848720800901</v>
      </c>
      <c r="E575" s="193">
        <f>'1A'!E1230</f>
        <v>8.3333333333333301E-2</v>
      </c>
      <c r="F575" s="194">
        <f>'1A'!F1230</f>
        <v>0.15384615384615399</v>
      </c>
      <c r="G575" s="195">
        <f>'1A'!G1230</f>
        <v>0.13123359580052499</v>
      </c>
      <c r="H575" s="193">
        <f>'1A'!H1230</f>
        <v>0</v>
      </c>
      <c r="I575" s="194">
        <f>'1A'!I1230</f>
        <v>0</v>
      </c>
      <c r="J575" s="195">
        <f>'1A'!J1230</f>
        <v>0</v>
      </c>
      <c r="K575" s="193">
        <f>'1A'!K1230</f>
        <v>0</v>
      </c>
      <c r="L575" s="194">
        <f>'1A'!L1230</f>
        <v>0</v>
      </c>
      <c r="M575" s="195">
        <f>'1A'!M1230</f>
        <v>0</v>
      </c>
      <c r="N575" s="393" t="str">
        <f>'1A'!N1230 &amp; ""</f>
        <v/>
      </c>
      <c r="O575" s="391" t="s">
        <v>697</v>
      </c>
    </row>
    <row r="576" spans="1:15" x14ac:dyDescent="0.3">
      <c r="A576" s="404" t="s">
        <v>106</v>
      </c>
      <c r="B576" s="193">
        <f>'1A'!B1231</f>
        <v>2.7777777777777801E-2</v>
      </c>
      <c r="C576" s="194">
        <f>'1A'!C1231</f>
        <v>0.17027027027027</v>
      </c>
      <c r="D576" s="195">
        <f>'1A'!D1231</f>
        <v>0.13348164627363701</v>
      </c>
      <c r="E576" s="193">
        <f>'1A'!E1231</f>
        <v>2.7777777777777801E-2</v>
      </c>
      <c r="F576" s="194">
        <f>'1A'!F1231</f>
        <v>0.112426035502959</v>
      </c>
      <c r="G576" s="195">
        <f>'1A'!G1231</f>
        <v>9.7112860892388506E-2</v>
      </c>
      <c r="H576" s="193">
        <f>'1A'!H1231</f>
        <v>0</v>
      </c>
      <c r="I576" s="194">
        <f>'1A'!I1231</f>
        <v>0</v>
      </c>
      <c r="J576" s="195">
        <f>'1A'!J1231</f>
        <v>0</v>
      </c>
      <c r="K576" s="193">
        <f>'1A'!K1231</f>
        <v>0</v>
      </c>
      <c r="L576" s="194">
        <f>'1A'!L1231</f>
        <v>0</v>
      </c>
      <c r="M576" s="195">
        <f>'1A'!M1231</f>
        <v>0</v>
      </c>
      <c r="N576" s="393" t="str">
        <f>'1A'!N1231 &amp; ""</f>
        <v/>
      </c>
      <c r="O576" s="391" t="s">
        <v>697</v>
      </c>
    </row>
    <row r="577" spans="1:15" x14ac:dyDescent="0.3">
      <c r="A577" s="404" t="s">
        <v>103</v>
      </c>
      <c r="B577" s="193">
        <f>'1A'!B1232</f>
        <v>0</v>
      </c>
      <c r="C577" s="194">
        <f>'1A'!C1232</f>
        <v>5.6756756756756802E-2</v>
      </c>
      <c r="D577" s="195">
        <f>'1A'!D1232</f>
        <v>6.11790878754171E-2</v>
      </c>
      <c r="E577" s="193">
        <f>'1A'!E1232</f>
        <v>0</v>
      </c>
      <c r="F577" s="194">
        <f>'1A'!F1232</f>
        <v>5.32544378698225E-2</v>
      </c>
      <c r="G577" s="195">
        <f>'1A'!G1232</f>
        <v>5.2493438320210001E-2</v>
      </c>
      <c r="H577" s="193">
        <f>'1A'!H1232</f>
        <v>0</v>
      </c>
      <c r="I577" s="194">
        <f>'1A'!I1232</f>
        <v>0</v>
      </c>
      <c r="J577" s="195">
        <f>'1A'!J1232</f>
        <v>0</v>
      </c>
      <c r="K577" s="193">
        <f>'1A'!K1232</f>
        <v>0</v>
      </c>
      <c r="L577" s="194">
        <f>'1A'!L1232</f>
        <v>0</v>
      </c>
      <c r="M577" s="195">
        <f>'1A'!M1232</f>
        <v>0</v>
      </c>
      <c r="N577" s="546" t="str">
        <f>'1A'!N1232 &amp; ""</f>
        <v/>
      </c>
      <c r="O577" s="391" t="s">
        <v>697</v>
      </c>
    </row>
    <row r="578" spans="1:15" x14ac:dyDescent="0.3">
      <c r="A578" s="405" t="s">
        <v>259</v>
      </c>
      <c r="B578" s="317">
        <f>'1A'!B1233</f>
        <v>72</v>
      </c>
      <c r="C578" s="318">
        <f>'1A'!C1233</f>
        <v>370</v>
      </c>
      <c r="D578" s="319">
        <f>'1A'!D1233</f>
        <v>899</v>
      </c>
      <c r="E578" s="317">
        <f>'1A'!E1233</f>
        <v>72</v>
      </c>
      <c r="F578" s="318">
        <f>'1A'!F1233</f>
        <v>169</v>
      </c>
      <c r="G578" s="319">
        <f>'1A'!G1233</f>
        <v>381</v>
      </c>
      <c r="H578" s="317">
        <f>'1A'!H1233</f>
        <v>0</v>
      </c>
      <c r="I578" s="318">
        <f>'1A'!I1233</f>
        <v>0</v>
      </c>
      <c r="J578" s="319">
        <f>'1A'!J1233</f>
        <v>0</v>
      </c>
      <c r="K578" s="317">
        <f>'1A'!K1233</f>
        <v>0</v>
      </c>
      <c r="L578" s="318">
        <f>'1A'!L1233</f>
        <v>0</v>
      </c>
      <c r="M578" s="319">
        <f>'1A'!M1233</f>
        <v>0</v>
      </c>
      <c r="N578" s="388" t="str">
        <f>'1A'!N1233 &amp; ""</f>
        <v/>
      </c>
      <c r="O578" s="391" t="s">
        <v>697</v>
      </c>
    </row>
    <row r="579" spans="1:15" x14ac:dyDescent="0.3">
      <c r="A579" s="404" t="s">
        <v>194</v>
      </c>
      <c r="B579" s="320">
        <f>'1A'!B1234</f>
        <v>5.3194444444444402</v>
      </c>
      <c r="C579" s="321">
        <f>'1A'!C1234</f>
        <v>3.7621621621621602</v>
      </c>
      <c r="D579" s="322">
        <f>'1A'!D1234</f>
        <v>4.0322580645161299</v>
      </c>
      <c r="E579" s="320">
        <f>'1A'!E1234</f>
        <v>5.3194444444444402</v>
      </c>
      <c r="F579" s="321">
        <f>'1A'!F1234</f>
        <v>4.3017751479289901</v>
      </c>
      <c r="G579" s="322">
        <f>'1A'!G1234</f>
        <v>4.4120734908136496</v>
      </c>
      <c r="H579" s="320">
        <f>'1A'!H1234</f>
        <v>0</v>
      </c>
      <c r="I579" s="321">
        <f>'1A'!I1234</f>
        <v>0</v>
      </c>
      <c r="J579" s="322">
        <f>'1A'!J1234</f>
        <v>0</v>
      </c>
      <c r="K579" s="320">
        <f>'1A'!K1234</f>
        <v>0</v>
      </c>
      <c r="L579" s="321">
        <f>'1A'!L1234</f>
        <v>0</v>
      </c>
      <c r="M579" s="322">
        <f>'1A'!M1234</f>
        <v>0</v>
      </c>
      <c r="N579" s="388" t="str">
        <f>'1A'!N1234 &amp; ""</f>
        <v/>
      </c>
      <c r="O579" s="391" t="s">
        <v>697</v>
      </c>
    </row>
    <row r="580" spans="1:15" x14ac:dyDescent="0.3">
      <c r="A580" s="404" t="s">
        <v>174</v>
      </c>
      <c r="B580" s="320">
        <f>'1A'!B1235</f>
        <v>1.65151564096834</v>
      </c>
      <c r="C580" s="321">
        <f>'1A'!C1235</f>
        <v>1.5764787614444</v>
      </c>
      <c r="D580" s="322">
        <f>'1A'!D1235</f>
        <v>1.70942120087897</v>
      </c>
      <c r="E580" s="320">
        <f>'1A'!E1235</f>
        <v>1.65151564096834</v>
      </c>
      <c r="F580" s="321">
        <f>'1A'!F1235</f>
        <v>1.7955127060848199</v>
      </c>
      <c r="G580" s="322">
        <f>'1A'!G1235</f>
        <v>1.7743082135554</v>
      </c>
      <c r="H580" s="320">
        <f>'1A'!H1235</f>
        <v>0</v>
      </c>
      <c r="I580" s="321">
        <f>'1A'!I1235</f>
        <v>0</v>
      </c>
      <c r="J580" s="322">
        <f>'1A'!J1235</f>
        <v>0</v>
      </c>
      <c r="K580" s="320">
        <f>'1A'!K1235</f>
        <v>0</v>
      </c>
      <c r="L580" s="321">
        <f>'1A'!L1235</f>
        <v>0</v>
      </c>
      <c r="M580" s="322">
        <f>'1A'!M1235</f>
        <v>0</v>
      </c>
      <c r="N580" s="388" t="str">
        <f>'1A'!N1235 &amp; ""</f>
        <v/>
      </c>
      <c r="O580" s="391" t="s">
        <v>697</v>
      </c>
    </row>
    <row r="581" spans="1:15" x14ac:dyDescent="0.3">
      <c r="A581" s="404" t="s">
        <v>260</v>
      </c>
      <c r="B581" s="323" t="str">
        <f>'1A'!B1236</f>
        <v>-</v>
      </c>
      <c r="C581" s="321" t="str">
        <f>'1A'!C1236</f>
        <v>***</v>
      </c>
      <c r="D581" s="322" t="str">
        <f>'1A'!D1236</f>
        <v>***</v>
      </c>
      <c r="E581" s="323" t="str">
        <f>'1A'!E1236</f>
        <v>-</v>
      </c>
      <c r="F581" s="321" t="str">
        <f>'1A'!F1236</f>
        <v>***</v>
      </c>
      <c r="G581" s="322" t="str">
        <f>'1A'!G1236</f>
        <v>***</v>
      </c>
      <c r="H581" s="323">
        <f>'1A'!H1236</f>
        <v>0</v>
      </c>
      <c r="I581" s="321">
        <f>'1A'!I1236</f>
        <v>0</v>
      </c>
      <c r="J581" s="322">
        <f>'1A'!J1236</f>
        <v>0</v>
      </c>
      <c r="K581" s="323">
        <f>'1A'!K1236</f>
        <v>0</v>
      </c>
      <c r="L581" s="321">
        <f>'1A'!L1236</f>
        <v>0</v>
      </c>
      <c r="M581" s="322">
        <f>'1A'!M1236</f>
        <v>0</v>
      </c>
      <c r="N581" s="388" t="str">
        <f>'1A'!N1236 &amp; ""</f>
        <v/>
      </c>
      <c r="O581" s="391" t="s">
        <v>697</v>
      </c>
    </row>
    <row r="582" spans="1:15" x14ac:dyDescent="0.3">
      <c r="A582" s="406" t="s">
        <v>173</v>
      </c>
      <c r="B582" s="196" t="str">
        <f>'1A'!B1237</f>
        <v>-</v>
      </c>
      <c r="C582" s="197">
        <f>'1A'!C1237</f>
        <v>0.98782319202034041</v>
      </c>
      <c r="D582" s="198">
        <f>'1A'!D1237</f>
        <v>0.75299544621679548</v>
      </c>
      <c r="E582" s="196" t="str">
        <f>'1A'!E1237</f>
        <v>-</v>
      </c>
      <c r="F582" s="197">
        <f>'1A'!F1237</f>
        <v>0.56678479248109281</v>
      </c>
      <c r="G582" s="198">
        <f>'1A'!G1237</f>
        <v>0.51139421364261151</v>
      </c>
      <c r="H582" s="196">
        <f>'1A'!H1237</f>
        <v>0</v>
      </c>
      <c r="I582" s="197">
        <f>'1A'!I1237</f>
        <v>0</v>
      </c>
      <c r="J582" s="198">
        <f>'1A'!J1237</f>
        <v>0</v>
      </c>
      <c r="K582" s="196">
        <f>'1A'!K1237</f>
        <v>0</v>
      </c>
      <c r="L582" s="197">
        <f>'1A'!L1237</f>
        <v>0</v>
      </c>
      <c r="M582" s="198">
        <f>'1A'!M1237</f>
        <v>0</v>
      </c>
      <c r="N582" s="389" t="str">
        <f>'1A'!N1237 &amp; ""</f>
        <v/>
      </c>
      <c r="O582" s="391" t="s">
        <v>697</v>
      </c>
    </row>
    <row r="583" spans="1:15" ht="65" x14ac:dyDescent="0.3">
      <c r="A583" s="403" t="s">
        <v>614</v>
      </c>
      <c r="B583" s="312">
        <f>'1A'!B1299</f>
        <v>0.42465753424657499</v>
      </c>
      <c r="C583" s="313">
        <f>'1A'!C1299</f>
        <v>0.36290322580645201</v>
      </c>
      <c r="D583" s="314">
        <f>'1A'!D1299</f>
        <v>0.36129753914988799</v>
      </c>
      <c r="E583" s="312">
        <f>'1A'!E1299</f>
        <v>0.42465753424657499</v>
      </c>
      <c r="F583" s="313">
        <f>'1A'!F1299</f>
        <v>0.34730538922155701</v>
      </c>
      <c r="G583" s="314">
        <f>'1A'!G1299</f>
        <v>0.35372340425531901</v>
      </c>
      <c r="H583" s="312">
        <f>'1A'!H1299</f>
        <v>0</v>
      </c>
      <c r="I583" s="313">
        <f>'1A'!I1299</f>
        <v>0</v>
      </c>
      <c r="J583" s="314">
        <f>'1A'!J1299</f>
        <v>0</v>
      </c>
      <c r="K583" s="312">
        <f>'1A'!K1299</f>
        <v>0</v>
      </c>
      <c r="L583" s="313">
        <f>'1A'!L1299</f>
        <v>0</v>
      </c>
      <c r="M583" s="314">
        <f>'1A'!M1299</f>
        <v>0</v>
      </c>
      <c r="N583" s="392" t="str">
        <f>'1A'!N1299 &amp; ""</f>
        <v/>
      </c>
      <c r="O583" s="391" t="s">
        <v>696</v>
      </c>
    </row>
    <row r="584" spans="1:15" x14ac:dyDescent="0.3">
      <c r="A584" s="435" t="s">
        <v>83</v>
      </c>
      <c r="B584" s="193">
        <f>'1A'!B1300</f>
        <v>0.41095890410958902</v>
      </c>
      <c r="C584" s="194">
        <f>'1A'!C1300</f>
        <v>0.45967741935483902</v>
      </c>
      <c r="D584" s="195">
        <f>'1A'!D1300</f>
        <v>0.49328859060402702</v>
      </c>
      <c r="E584" s="193">
        <f>'1A'!E1300</f>
        <v>0.41095890410958902</v>
      </c>
      <c r="F584" s="194">
        <f>'1A'!F1300</f>
        <v>0.46706586826347302</v>
      </c>
      <c r="G584" s="195">
        <f>'1A'!G1300</f>
        <v>0.50265957446808496</v>
      </c>
      <c r="H584" s="193">
        <f>'1A'!H1300</f>
        <v>0</v>
      </c>
      <c r="I584" s="194">
        <f>'1A'!I1300</f>
        <v>0</v>
      </c>
      <c r="J584" s="195">
        <f>'1A'!J1300</f>
        <v>0</v>
      </c>
      <c r="K584" s="193">
        <f>'1A'!K1300</f>
        <v>0</v>
      </c>
      <c r="L584" s="194">
        <f>'1A'!L1300</f>
        <v>0</v>
      </c>
      <c r="M584" s="195">
        <f>'1A'!M1300</f>
        <v>0</v>
      </c>
      <c r="N584" s="393" t="str">
        <f>'1A'!N1300 &amp; ""</f>
        <v/>
      </c>
      <c r="O584" s="391" t="s">
        <v>696</v>
      </c>
    </row>
    <row r="585" spans="1:15" x14ac:dyDescent="0.3">
      <c r="A585" s="435" t="s">
        <v>84</v>
      </c>
      <c r="B585" s="193">
        <f>'1A'!B1301</f>
        <v>0.13698630136986301</v>
      </c>
      <c r="C585" s="194">
        <f>'1A'!C1301</f>
        <v>0.13709677419354799</v>
      </c>
      <c r="D585" s="195">
        <f>'1A'!D1301</f>
        <v>0.11856823266219201</v>
      </c>
      <c r="E585" s="193">
        <f>'1A'!E1301</f>
        <v>0.13698630136986301</v>
      </c>
      <c r="F585" s="194">
        <f>'1A'!F1301</f>
        <v>0.14371257485029901</v>
      </c>
      <c r="G585" s="195">
        <f>'1A'!G1301</f>
        <v>0.11436170212766</v>
      </c>
      <c r="H585" s="193">
        <f>'1A'!H1301</f>
        <v>0</v>
      </c>
      <c r="I585" s="194">
        <f>'1A'!I1301</f>
        <v>0</v>
      </c>
      <c r="J585" s="195">
        <f>'1A'!J1301</f>
        <v>0</v>
      </c>
      <c r="K585" s="193">
        <f>'1A'!K1301</f>
        <v>0</v>
      </c>
      <c r="L585" s="194">
        <f>'1A'!L1301</f>
        <v>0</v>
      </c>
      <c r="M585" s="195">
        <f>'1A'!M1301</f>
        <v>0</v>
      </c>
      <c r="N585" s="393" t="str">
        <f>'1A'!N1301 &amp; ""</f>
        <v/>
      </c>
      <c r="O585" s="391" t="s">
        <v>696</v>
      </c>
    </row>
    <row r="586" spans="1:15" x14ac:dyDescent="0.3">
      <c r="A586" s="435" t="s">
        <v>406</v>
      </c>
      <c r="B586" s="193">
        <f>'1A'!B1302</f>
        <v>2.7397260273972601E-2</v>
      </c>
      <c r="C586" s="194">
        <f>'1A'!C1302</f>
        <v>4.0322580645161303E-2</v>
      </c>
      <c r="D586" s="195">
        <f>'1A'!D1302</f>
        <v>2.68456375838926E-2</v>
      </c>
      <c r="E586" s="193">
        <f>'1A'!E1302</f>
        <v>2.7397260273972601E-2</v>
      </c>
      <c r="F586" s="194">
        <f>'1A'!F1302</f>
        <v>4.1916167664670698E-2</v>
      </c>
      <c r="G586" s="195">
        <f>'1A'!G1302</f>
        <v>2.9255319148936199E-2</v>
      </c>
      <c r="H586" s="193">
        <f>'1A'!H1302</f>
        <v>0</v>
      </c>
      <c r="I586" s="194">
        <f>'1A'!I1302</f>
        <v>0</v>
      </c>
      <c r="J586" s="195">
        <f>'1A'!J1302</f>
        <v>0</v>
      </c>
      <c r="K586" s="193">
        <f>'1A'!K1302</f>
        <v>0</v>
      </c>
      <c r="L586" s="194">
        <f>'1A'!L1302</f>
        <v>0</v>
      </c>
      <c r="M586" s="195">
        <f>'1A'!M1302</f>
        <v>0</v>
      </c>
      <c r="N586" s="546" t="str">
        <f>'1A'!N1302 &amp; ""</f>
        <v/>
      </c>
      <c r="O586" s="391" t="s">
        <v>696</v>
      </c>
    </row>
    <row r="587" spans="1:15" x14ac:dyDescent="0.3">
      <c r="A587" s="405" t="s">
        <v>259</v>
      </c>
      <c r="B587" s="317">
        <f>'1A'!B1303</f>
        <v>73</v>
      </c>
      <c r="C587" s="318">
        <f>'1A'!C1303</f>
        <v>372</v>
      </c>
      <c r="D587" s="319">
        <f>'1A'!D1303</f>
        <v>894</v>
      </c>
      <c r="E587" s="317">
        <f>'1A'!E1303</f>
        <v>73</v>
      </c>
      <c r="F587" s="318">
        <f>'1A'!F1303</f>
        <v>167</v>
      </c>
      <c r="G587" s="319">
        <f>'1A'!G1303</f>
        <v>376</v>
      </c>
      <c r="H587" s="317">
        <f>'1A'!H1303</f>
        <v>0</v>
      </c>
      <c r="I587" s="318">
        <f>'1A'!I1303</f>
        <v>0</v>
      </c>
      <c r="J587" s="319">
        <f>'1A'!J1303</f>
        <v>0</v>
      </c>
      <c r="K587" s="317">
        <f>'1A'!K1303</f>
        <v>0</v>
      </c>
      <c r="L587" s="318">
        <f>'1A'!L1303</f>
        <v>0</v>
      </c>
      <c r="M587" s="319">
        <f>'1A'!M1303</f>
        <v>0</v>
      </c>
      <c r="N587" s="388" t="str">
        <f>'1A'!N1303 &amp; ""</f>
        <v/>
      </c>
      <c r="O587" s="391" t="s">
        <v>696</v>
      </c>
    </row>
    <row r="588" spans="1:15" x14ac:dyDescent="0.3">
      <c r="A588" s="404" t="s">
        <v>194</v>
      </c>
      <c r="B588" s="320">
        <f>'1A'!B1304</f>
        <v>3.2328767123287698</v>
      </c>
      <c r="C588" s="321">
        <f>'1A'!C1304</f>
        <v>3.1451612903225801</v>
      </c>
      <c r="D588" s="322">
        <f>'1A'!D1304</f>
        <v>3.1890380313199098</v>
      </c>
      <c r="E588" s="320">
        <f>'1A'!E1304</f>
        <v>3.2328767123287698</v>
      </c>
      <c r="F588" s="321">
        <f>'1A'!F1304</f>
        <v>3.1197604790419202</v>
      </c>
      <c r="G588" s="322">
        <f>'1A'!G1304</f>
        <v>3.18085106382979</v>
      </c>
      <c r="H588" s="320">
        <f>'1A'!H1304</f>
        <v>0</v>
      </c>
      <c r="I588" s="321">
        <f>'1A'!I1304</f>
        <v>0</v>
      </c>
      <c r="J588" s="322">
        <f>'1A'!J1304</f>
        <v>0</v>
      </c>
      <c r="K588" s="320">
        <f>'1A'!K1304</f>
        <v>0</v>
      </c>
      <c r="L588" s="321">
        <f>'1A'!L1304</f>
        <v>0</v>
      </c>
      <c r="M588" s="322">
        <f>'1A'!M1304</f>
        <v>0</v>
      </c>
      <c r="N588" s="388" t="str">
        <f>'1A'!N1304 &amp; ""</f>
        <v/>
      </c>
      <c r="O588" s="391" t="s">
        <v>696</v>
      </c>
    </row>
    <row r="589" spans="1:15" x14ac:dyDescent="0.3">
      <c r="A589" s="404" t="s">
        <v>174</v>
      </c>
      <c r="B589" s="320">
        <f>'1A'!B1305</f>
        <v>0.790930323262238</v>
      </c>
      <c r="C589" s="321">
        <f>'1A'!C1305</f>
        <v>0.80121419031808405</v>
      </c>
      <c r="D589" s="322">
        <f>'1A'!D1305</f>
        <v>0.74305487048082897</v>
      </c>
      <c r="E589" s="320">
        <f>'1A'!E1305</f>
        <v>0.790930323262238</v>
      </c>
      <c r="F589" s="321">
        <f>'1A'!F1305</f>
        <v>0.80512212056997601</v>
      </c>
      <c r="G589" s="322">
        <f>'1A'!G1305</f>
        <v>0.74422600090666802</v>
      </c>
      <c r="H589" s="320">
        <f>'1A'!H1305</f>
        <v>0</v>
      </c>
      <c r="I589" s="321">
        <f>'1A'!I1305</f>
        <v>0</v>
      </c>
      <c r="J589" s="322">
        <f>'1A'!J1305</f>
        <v>0</v>
      </c>
      <c r="K589" s="320">
        <f>'1A'!K1305</f>
        <v>0</v>
      </c>
      <c r="L589" s="321">
        <f>'1A'!L1305</f>
        <v>0</v>
      </c>
      <c r="M589" s="322">
        <f>'1A'!M1305</f>
        <v>0</v>
      </c>
      <c r="N589" s="388" t="str">
        <f>'1A'!N1305 &amp; ""</f>
        <v/>
      </c>
      <c r="O589" s="391" t="s">
        <v>696</v>
      </c>
    </row>
    <row r="590" spans="1:15" x14ac:dyDescent="0.3">
      <c r="A590" s="404" t="s">
        <v>260</v>
      </c>
      <c r="B590" s="323" t="str">
        <f>'1A'!B1306</f>
        <v>-</v>
      </c>
      <c r="C590" s="321" t="str">
        <f>'1A'!C1306</f>
        <v xml:space="preserve"> </v>
      </c>
      <c r="D590" s="322" t="str">
        <f>'1A'!D1306</f>
        <v xml:space="preserve"> </v>
      </c>
      <c r="E590" s="323" t="str">
        <f>'1A'!E1306</f>
        <v>-</v>
      </c>
      <c r="F590" s="321" t="str">
        <f>'1A'!F1306</f>
        <v xml:space="preserve"> </v>
      </c>
      <c r="G590" s="322" t="str">
        <f>'1A'!G1306</f>
        <v xml:space="preserve"> </v>
      </c>
      <c r="H590" s="323">
        <f>'1A'!H1306</f>
        <v>0</v>
      </c>
      <c r="I590" s="321">
        <f>'1A'!I1306</f>
        <v>0</v>
      </c>
      <c r="J590" s="322">
        <f>'1A'!J1306</f>
        <v>0</v>
      </c>
      <c r="K590" s="323">
        <f>'1A'!K1306</f>
        <v>0</v>
      </c>
      <c r="L590" s="321">
        <f>'1A'!L1306</f>
        <v>0</v>
      </c>
      <c r="M590" s="322">
        <f>'1A'!M1306</f>
        <v>0</v>
      </c>
      <c r="N590" s="388" t="str">
        <f>'1A'!N1306 &amp; ""</f>
        <v/>
      </c>
      <c r="O590" s="391" t="s">
        <v>696</v>
      </c>
    </row>
    <row r="591" spans="1:15" x14ac:dyDescent="0.3">
      <c r="A591" s="406" t="s">
        <v>173</v>
      </c>
      <c r="B591" s="196" t="str">
        <f>'1A'!B1307</f>
        <v>-</v>
      </c>
      <c r="C591" s="197">
        <f>'1A'!C1307</f>
        <v>0.10947811841845502</v>
      </c>
      <c r="D591" s="198">
        <f>'1A'!D1307</f>
        <v>5.8997905471627032E-2</v>
      </c>
      <c r="E591" s="196" t="str">
        <f>'1A'!E1307</f>
        <v>-</v>
      </c>
      <c r="F591" s="197">
        <f>'1A'!F1307</f>
        <v>0.14049574641766197</v>
      </c>
      <c r="G591" s="198">
        <f>'1A'!G1307</f>
        <v>6.9905712022421365E-2</v>
      </c>
      <c r="H591" s="196">
        <f>'1A'!H1307</f>
        <v>0</v>
      </c>
      <c r="I591" s="197">
        <f>'1A'!I1307</f>
        <v>0</v>
      </c>
      <c r="J591" s="198">
        <f>'1A'!J1307</f>
        <v>0</v>
      </c>
      <c r="K591" s="196">
        <f>'1A'!K1307</f>
        <v>0</v>
      </c>
      <c r="L591" s="197">
        <f>'1A'!L1307</f>
        <v>0</v>
      </c>
      <c r="M591" s="198">
        <f>'1A'!M1307</f>
        <v>0</v>
      </c>
      <c r="N591" s="389" t="str">
        <f>'1A'!N1307 &amp; ""</f>
        <v/>
      </c>
      <c r="O591" s="391" t="s">
        <v>696</v>
      </c>
    </row>
    <row r="592" spans="1:15" ht="65" x14ac:dyDescent="0.3">
      <c r="A592" s="403" t="s">
        <v>408</v>
      </c>
      <c r="B592" s="312">
        <f>'1A'!B1353</f>
        <v>0.397260273972603</v>
      </c>
      <c r="C592" s="313">
        <f>'1A'!C1353</f>
        <v>0.38337801608579097</v>
      </c>
      <c r="D592" s="314">
        <f>'1A'!D1353</f>
        <v>0.27293064876957501</v>
      </c>
      <c r="E592" s="312">
        <f>'1A'!E1353</f>
        <v>0.397260273972603</v>
      </c>
      <c r="F592" s="313">
        <f>'1A'!F1353</f>
        <v>0.44311377245508998</v>
      </c>
      <c r="G592" s="314">
        <f>'1A'!G1353</f>
        <v>0.30158730158730201</v>
      </c>
      <c r="H592" s="312">
        <f>'1A'!H1353</f>
        <v>0</v>
      </c>
      <c r="I592" s="313">
        <f>'1A'!I1353</f>
        <v>0</v>
      </c>
      <c r="J592" s="314">
        <f>'1A'!J1353</f>
        <v>0</v>
      </c>
      <c r="K592" s="312">
        <f>'1A'!K1353</f>
        <v>0</v>
      </c>
      <c r="L592" s="313">
        <f>'1A'!L1353</f>
        <v>0</v>
      </c>
      <c r="M592" s="314">
        <f>'1A'!M1353</f>
        <v>0</v>
      </c>
      <c r="N592" s="392" t="str">
        <f>'1A'!N1353 &amp; ""</f>
        <v/>
      </c>
      <c r="O592" s="397" t="s">
        <v>699</v>
      </c>
    </row>
    <row r="593" spans="1:15" x14ac:dyDescent="0.3">
      <c r="A593" s="435" t="s">
        <v>83</v>
      </c>
      <c r="B593" s="193">
        <f>'1A'!B1354</f>
        <v>0.45205479452054798</v>
      </c>
      <c r="C593" s="194">
        <f>'1A'!C1354</f>
        <v>0.45040214477211798</v>
      </c>
      <c r="D593" s="195">
        <f>'1A'!D1354</f>
        <v>0.53691275167785202</v>
      </c>
      <c r="E593" s="193">
        <f>'1A'!E1354</f>
        <v>0.45205479452054798</v>
      </c>
      <c r="F593" s="194">
        <f>'1A'!F1354</f>
        <v>0.44311377245508998</v>
      </c>
      <c r="G593" s="195">
        <f>'1A'!G1354</f>
        <v>0.547619047619048</v>
      </c>
      <c r="H593" s="193">
        <f>'1A'!H1354</f>
        <v>0</v>
      </c>
      <c r="I593" s="194">
        <f>'1A'!I1354</f>
        <v>0</v>
      </c>
      <c r="J593" s="195">
        <f>'1A'!J1354</f>
        <v>0</v>
      </c>
      <c r="K593" s="193">
        <f>'1A'!K1354</f>
        <v>0</v>
      </c>
      <c r="L593" s="194">
        <f>'1A'!L1354</f>
        <v>0</v>
      </c>
      <c r="M593" s="195">
        <f>'1A'!M1354</f>
        <v>0</v>
      </c>
      <c r="N593" s="393" t="str">
        <f>'1A'!N1354 &amp; ""</f>
        <v/>
      </c>
      <c r="O593" s="397" t="s">
        <v>699</v>
      </c>
    </row>
    <row r="594" spans="1:15" x14ac:dyDescent="0.3">
      <c r="A594" s="435" t="s">
        <v>84</v>
      </c>
      <c r="B594" s="193">
        <f>'1A'!B1355</f>
        <v>8.2191780821917804E-2</v>
      </c>
      <c r="C594" s="194">
        <f>'1A'!C1355</f>
        <v>0.123324396782842</v>
      </c>
      <c r="D594" s="195">
        <f>'1A'!D1355</f>
        <v>0.15100671140939601</v>
      </c>
      <c r="E594" s="193">
        <f>'1A'!E1355</f>
        <v>8.2191780821917804E-2</v>
      </c>
      <c r="F594" s="194">
        <f>'1A'!F1355</f>
        <v>6.5868263473053898E-2</v>
      </c>
      <c r="G594" s="195">
        <f>'1A'!G1355</f>
        <v>0.11640211640211599</v>
      </c>
      <c r="H594" s="193">
        <f>'1A'!H1355</f>
        <v>0</v>
      </c>
      <c r="I594" s="194">
        <f>'1A'!I1355</f>
        <v>0</v>
      </c>
      <c r="J594" s="195">
        <f>'1A'!J1355</f>
        <v>0</v>
      </c>
      <c r="K594" s="193">
        <f>'1A'!K1355</f>
        <v>0</v>
      </c>
      <c r="L594" s="194">
        <f>'1A'!L1355</f>
        <v>0</v>
      </c>
      <c r="M594" s="195">
        <f>'1A'!M1355</f>
        <v>0</v>
      </c>
      <c r="N594" s="393" t="str">
        <f>'1A'!N1355 &amp; ""</f>
        <v/>
      </c>
      <c r="O594" s="397" t="s">
        <v>699</v>
      </c>
    </row>
    <row r="595" spans="1:15" x14ac:dyDescent="0.3">
      <c r="A595" s="435" t="s">
        <v>406</v>
      </c>
      <c r="B595" s="193">
        <f>'1A'!B1356</f>
        <v>6.8493150684931503E-2</v>
      </c>
      <c r="C595" s="194">
        <f>'1A'!C1356</f>
        <v>4.2895442359249303E-2</v>
      </c>
      <c r="D595" s="195">
        <f>'1A'!D1356</f>
        <v>3.91498881431767E-2</v>
      </c>
      <c r="E595" s="193">
        <f>'1A'!E1356</f>
        <v>6.8493150684931503E-2</v>
      </c>
      <c r="F595" s="194">
        <f>'1A'!F1356</f>
        <v>4.7904191616766498E-2</v>
      </c>
      <c r="G595" s="195">
        <f>'1A'!G1356</f>
        <v>3.4391534391534397E-2</v>
      </c>
      <c r="H595" s="193">
        <f>'1A'!H1356</f>
        <v>0</v>
      </c>
      <c r="I595" s="194">
        <f>'1A'!I1356</f>
        <v>0</v>
      </c>
      <c r="J595" s="195">
        <f>'1A'!J1356</f>
        <v>0</v>
      </c>
      <c r="K595" s="193">
        <f>'1A'!K1356</f>
        <v>0</v>
      </c>
      <c r="L595" s="194">
        <f>'1A'!L1356</f>
        <v>0</v>
      </c>
      <c r="M595" s="195">
        <f>'1A'!M1356</f>
        <v>0</v>
      </c>
      <c r="N595" s="546" t="str">
        <f>'1A'!N1356 &amp; ""</f>
        <v/>
      </c>
      <c r="O595" s="397" t="s">
        <v>699</v>
      </c>
    </row>
    <row r="596" spans="1:15" x14ac:dyDescent="0.3">
      <c r="A596" s="405" t="s">
        <v>259</v>
      </c>
      <c r="B596" s="317">
        <f>'1A'!B1357</f>
        <v>73</v>
      </c>
      <c r="C596" s="318">
        <f>'1A'!C1357</f>
        <v>373</v>
      </c>
      <c r="D596" s="319">
        <f>'1A'!D1357</f>
        <v>894</v>
      </c>
      <c r="E596" s="317">
        <f>'1A'!E1357</f>
        <v>73</v>
      </c>
      <c r="F596" s="318">
        <f>'1A'!F1357</f>
        <v>167</v>
      </c>
      <c r="G596" s="319">
        <f>'1A'!G1357</f>
        <v>378</v>
      </c>
      <c r="H596" s="317">
        <f>'1A'!H1357</f>
        <v>0</v>
      </c>
      <c r="I596" s="318">
        <f>'1A'!I1357</f>
        <v>0</v>
      </c>
      <c r="J596" s="319">
        <f>'1A'!J1357</f>
        <v>0</v>
      </c>
      <c r="K596" s="317">
        <f>'1A'!K1357</f>
        <v>0</v>
      </c>
      <c r="L596" s="318">
        <f>'1A'!L1357</f>
        <v>0</v>
      </c>
      <c r="M596" s="319">
        <f>'1A'!M1357</f>
        <v>0</v>
      </c>
      <c r="N596" s="388" t="str">
        <f>'1A'!N1357 &amp; ""</f>
        <v/>
      </c>
      <c r="O596" s="397" t="s">
        <v>699</v>
      </c>
    </row>
    <row r="597" spans="1:15" x14ac:dyDescent="0.3">
      <c r="A597" s="404" t="s">
        <v>194</v>
      </c>
      <c r="B597" s="320">
        <f>'1A'!B1358</f>
        <v>3.17808219178082</v>
      </c>
      <c r="C597" s="321">
        <f>'1A'!C1358</f>
        <v>3.1742627345844499</v>
      </c>
      <c r="D597" s="322">
        <f>'1A'!D1358</f>
        <v>3.0436241610738302</v>
      </c>
      <c r="E597" s="320">
        <f>'1A'!E1358</f>
        <v>3.17808219178082</v>
      </c>
      <c r="F597" s="321">
        <f>'1A'!F1358</f>
        <v>3.2814371257485</v>
      </c>
      <c r="G597" s="322">
        <f>'1A'!G1358</f>
        <v>3.1164021164021198</v>
      </c>
      <c r="H597" s="320">
        <f>'1A'!H1358</f>
        <v>0</v>
      </c>
      <c r="I597" s="321">
        <f>'1A'!I1358</f>
        <v>0</v>
      </c>
      <c r="J597" s="322">
        <f>'1A'!J1358</f>
        <v>0</v>
      </c>
      <c r="K597" s="320">
        <f>'1A'!K1358</f>
        <v>0</v>
      </c>
      <c r="L597" s="321">
        <f>'1A'!L1358</f>
        <v>0</v>
      </c>
      <c r="M597" s="322">
        <f>'1A'!M1358</f>
        <v>0</v>
      </c>
      <c r="N597" s="388" t="str">
        <f>'1A'!N1358 &amp; ""</f>
        <v/>
      </c>
      <c r="O597" s="397" t="s">
        <v>699</v>
      </c>
    </row>
    <row r="598" spans="1:15" x14ac:dyDescent="0.3">
      <c r="A598" s="404" t="s">
        <v>174</v>
      </c>
      <c r="B598" s="320">
        <f>'1A'!B1359</f>
        <v>0.85541519732662696</v>
      </c>
      <c r="C598" s="321">
        <f>'1A'!C1359</f>
        <v>0.80601389141290003</v>
      </c>
      <c r="D598" s="322">
        <f>'1A'!D1359</f>
        <v>0.76110565071772196</v>
      </c>
      <c r="E598" s="320">
        <f>'1A'!E1359</f>
        <v>0.85541519732662696</v>
      </c>
      <c r="F598" s="321">
        <f>'1A'!F1359</f>
        <v>0.79065496370124899</v>
      </c>
      <c r="G598" s="322">
        <f>'1A'!G1359</f>
        <v>0.73718639761127902</v>
      </c>
      <c r="H598" s="320">
        <f>'1A'!H1359</f>
        <v>0</v>
      </c>
      <c r="I598" s="321">
        <f>'1A'!I1359</f>
        <v>0</v>
      </c>
      <c r="J598" s="322">
        <f>'1A'!J1359</f>
        <v>0</v>
      </c>
      <c r="K598" s="320">
        <f>'1A'!K1359</f>
        <v>0</v>
      </c>
      <c r="L598" s="321">
        <f>'1A'!L1359</f>
        <v>0</v>
      </c>
      <c r="M598" s="322">
        <f>'1A'!M1359</f>
        <v>0</v>
      </c>
      <c r="N598" s="388" t="str">
        <f>'1A'!N1359 &amp; ""</f>
        <v/>
      </c>
      <c r="O598" s="397" t="s">
        <v>699</v>
      </c>
    </row>
    <row r="599" spans="1:15" x14ac:dyDescent="0.3">
      <c r="A599" s="404" t="s">
        <v>260</v>
      </c>
      <c r="B599" s="323" t="str">
        <f>'1A'!B1360</f>
        <v>-</v>
      </c>
      <c r="C599" s="321" t="str">
        <f>'1A'!C1360</f>
        <v xml:space="preserve"> </v>
      </c>
      <c r="D599" s="322" t="str">
        <f>'1A'!D1360</f>
        <v xml:space="preserve"> </v>
      </c>
      <c r="E599" s="323" t="str">
        <f>'1A'!E1360</f>
        <v>-</v>
      </c>
      <c r="F599" s="321" t="str">
        <f>'1A'!F1360</f>
        <v xml:space="preserve"> </v>
      </c>
      <c r="G599" s="322" t="str">
        <f>'1A'!G1360</f>
        <v xml:space="preserve"> </v>
      </c>
      <c r="H599" s="323">
        <f>'1A'!H1360</f>
        <v>0</v>
      </c>
      <c r="I599" s="321">
        <f>'1A'!I1360</f>
        <v>0</v>
      </c>
      <c r="J599" s="322">
        <f>'1A'!J1360</f>
        <v>0</v>
      </c>
      <c r="K599" s="323">
        <f>'1A'!K1360</f>
        <v>0</v>
      </c>
      <c r="L599" s="321">
        <f>'1A'!L1360</f>
        <v>0</v>
      </c>
      <c r="M599" s="322">
        <f>'1A'!M1360</f>
        <v>0</v>
      </c>
      <c r="N599" s="388" t="str">
        <f>'1A'!N1360 &amp; ""</f>
        <v/>
      </c>
      <c r="O599" s="397" t="s">
        <v>699</v>
      </c>
    </row>
    <row r="600" spans="1:15" x14ac:dyDescent="0.3">
      <c r="A600" s="406" t="s">
        <v>173</v>
      </c>
      <c r="B600" s="196" t="str">
        <f>'1A'!B1361</f>
        <v>-</v>
      </c>
      <c r="C600" s="197">
        <f>'1A'!C1361</f>
        <v>4.7386989691639248E-3</v>
      </c>
      <c r="D600" s="198">
        <f>'1A'!D1361</f>
        <v>0.17666145374192926</v>
      </c>
      <c r="E600" s="196" t="str">
        <f>'1A'!E1361</f>
        <v>-</v>
      </c>
      <c r="F600" s="197">
        <f>'1A'!F1361</f>
        <v>-0.13072065403074223</v>
      </c>
      <c r="G600" s="198">
        <f>'1A'!G1361</f>
        <v>8.3669578791148891E-2</v>
      </c>
      <c r="H600" s="196">
        <f>'1A'!H1361</f>
        <v>0</v>
      </c>
      <c r="I600" s="197">
        <f>'1A'!I1361</f>
        <v>0</v>
      </c>
      <c r="J600" s="198">
        <f>'1A'!J1361</f>
        <v>0</v>
      </c>
      <c r="K600" s="196">
        <f>'1A'!K1361</f>
        <v>0</v>
      </c>
      <c r="L600" s="197">
        <f>'1A'!L1361</f>
        <v>0</v>
      </c>
      <c r="M600" s="198">
        <f>'1A'!M1361</f>
        <v>0</v>
      </c>
      <c r="N600" s="389" t="str">
        <f>'1A'!N1361 &amp; ""</f>
        <v/>
      </c>
      <c r="O600" s="397" t="s">
        <v>699</v>
      </c>
    </row>
    <row r="601" spans="1:15" ht="26" x14ac:dyDescent="0.3">
      <c r="A601" s="403" t="s">
        <v>409</v>
      </c>
      <c r="B601" s="312">
        <f>'1A'!B1362</f>
        <v>0.54794520547945202</v>
      </c>
      <c r="C601" s="313">
        <f>'1A'!C1362</f>
        <v>0.52815013404825695</v>
      </c>
      <c r="D601" s="314">
        <f>'1A'!D1362</f>
        <v>0.375</v>
      </c>
      <c r="E601" s="312">
        <f>'1A'!E1362</f>
        <v>0.54794520547945202</v>
      </c>
      <c r="F601" s="313">
        <f>'1A'!F1362</f>
        <v>0.580838323353293</v>
      </c>
      <c r="G601" s="314">
        <f>'1A'!G1362</f>
        <v>0.37037037037037002</v>
      </c>
      <c r="H601" s="312">
        <f>'1A'!H1362</f>
        <v>0</v>
      </c>
      <c r="I601" s="313">
        <f>'1A'!I1362</f>
        <v>0</v>
      </c>
      <c r="J601" s="314">
        <f>'1A'!J1362</f>
        <v>0</v>
      </c>
      <c r="K601" s="312">
        <f>'1A'!K1362</f>
        <v>0</v>
      </c>
      <c r="L601" s="313">
        <f>'1A'!L1362</f>
        <v>0</v>
      </c>
      <c r="M601" s="314">
        <f>'1A'!M1362</f>
        <v>0</v>
      </c>
      <c r="N601" s="392" t="str">
        <f>'1A'!N1362 &amp; ""</f>
        <v/>
      </c>
      <c r="O601" s="397" t="s">
        <v>699</v>
      </c>
    </row>
    <row r="602" spans="1:15" x14ac:dyDescent="0.3">
      <c r="A602" s="435" t="s">
        <v>83</v>
      </c>
      <c r="B602" s="193">
        <f>'1A'!B1363</f>
        <v>0.41095890410958902</v>
      </c>
      <c r="C602" s="194">
        <f>'1A'!C1363</f>
        <v>0.39678284182305601</v>
      </c>
      <c r="D602" s="195">
        <f>'1A'!D1363</f>
        <v>0.50334821428571397</v>
      </c>
      <c r="E602" s="193">
        <f>'1A'!E1363</f>
        <v>0.41095890410958902</v>
      </c>
      <c r="F602" s="194">
        <f>'1A'!F1363</f>
        <v>0.37125748502993999</v>
      </c>
      <c r="G602" s="195">
        <f>'1A'!G1363</f>
        <v>0.51058201058201103</v>
      </c>
      <c r="H602" s="193">
        <f>'1A'!H1363</f>
        <v>0</v>
      </c>
      <c r="I602" s="194">
        <f>'1A'!I1363</f>
        <v>0</v>
      </c>
      <c r="J602" s="195">
        <f>'1A'!J1363</f>
        <v>0</v>
      </c>
      <c r="K602" s="193">
        <f>'1A'!K1363</f>
        <v>0</v>
      </c>
      <c r="L602" s="194">
        <f>'1A'!L1363</f>
        <v>0</v>
      </c>
      <c r="M602" s="195">
        <f>'1A'!M1363</f>
        <v>0</v>
      </c>
      <c r="N602" s="393" t="str">
        <f>'1A'!N1363 &amp; ""</f>
        <v/>
      </c>
      <c r="O602" s="397" t="s">
        <v>699</v>
      </c>
    </row>
    <row r="603" spans="1:15" x14ac:dyDescent="0.3">
      <c r="A603" s="435" t="s">
        <v>84</v>
      </c>
      <c r="B603" s="193">
        <f>'1A'!B1364</f>
        <v>4.1095890410958902E-2</v>
      </c>
      <c r="C603" s="194">
        <f>'1A'!C1364</f>
        <v>6.4343163538873996E-2</v>
      </c>
      <c r="D603" s="195">
        <f>'1A'!D1364</f>
        <v>0.103794642857143</v>
      </c>
      <c r="E603" s="193">
        <f>'1A'!E1364</f>
        <v>4.1095890410958902E-2</v>
      </c>
      <c r="F603" s="194">
        <f>'1A'!F1364</f>
        <v>4.1916167664670698E-2</v>
      </c>
      <c r="G603" s="195">
        <f>'1A'!G1364</f>
        <v>0.11111111111111099</v>
      </c>
      <c r="H603" s="193">
        <f>'1A'!H1364</f>
        <v>0</v>
      </c>
      <c r="I603" s="194">
        <f>'1A'!I1364</f>
        <v>0</v>
      </c>
      <c r="J603" s="195">
        <f>'1A'!J1364</f>
        <v>0</v>
      </c>
      <c r="K603" s="193">
        <f>'1A'!K1364</f>
        <v>0</v>
      </c>
      <c r="L603" s="194">
        <f>'1A'!L1364</f>
        <v>0</v>
      </c>
      <c r="M603" s="195">
        <f>'1A'!M1364</f>
        <v>0</v>
      </c>
      <c r="N603" s="393" t="str">
        <f>'1A'!N1364 &amp; ""</f>
        <v/>
      </c>
      <c r="O603" s="397" t="s">
        <v>699</v>
      </c>
    </row>
    <row r="604" spans="1:15" x14ac:dyDescent="0.3">
      <c r="A604" s="435" t="s">
        <v>406</v>
      </c>
      <c r="B604" s="193">
        <f>'1A'!B1365</f>
        <v>0</v>
      </c>
      <c r="C604" s="194">
        <f>'1A'!C1365</f>
        <v>1.07238605898123E-2</v>
      </c>
      <c r="D604" s="195">
        <f>'1A'!D1365</f>
        <v>1.7857142857142901E-2</v>
      </c>
      <c r="E604" s="193">
        <f>'1A'!E1365</f>
        <v>0</v>
      </c>
      <c r="F604" s="194">
        <f>'1A'!F1365</f>
        <v>5.9880239520958096E-3</v>
      </c>
      <c r="G604" s="195">
        <f>'1A'!G1365</f>
        <v>7.9365079365079395E-3</v>
      </c>
      <c r="H604" s="193">
        <f>'1A'!H1365</f>
        <v>0</v>
      </c>
      <c r="I604" s="194">
        <f>'1A'!I1365</f>
        <v>0</v>
      </c>
      <c r="J604" s="195">
        <f>'1A'!J1365</f>
        <v>0</v>
      </c>
      <c r="K604" s="193">
        <f>'1A'!K1365</f>
        <v>0</v>
      </c>
      <c r="L604" s="194">
        <f>'1A'!L1365</f>
        <v>0</v>
      </c>
      <c r="M604" s="195">
        <f>'1A'!M1365</f>
        <v>0</v>
      </c>
      <c r="N604" s="546" t="str">
        <f>'1A'!N1365 &amp; ""</f>
        <v/>
      </c>
      <c r="O604" s="397" t="s">
        <v>699</v>
      </c>
    </row>
    <row r="605" spans="1:15" x14ac:dyDescent="0.3">
      <c r="A605" s="405" t="s">
        <v>259</v>
      </c>
      <c r="B605" s="317">
        <f>'1A'!B1366</f>
        <v>73</v>
      </c>
      <c r="C605" s="318">
        <f>'1A'!C1366</f>
        <v>373</v>
      </c>
      <c r="D605" s="319">
        <f>'1A'!D1366</f>
        <v>896</v>
      </c>
      <c r="E605" s="317">
        <f>'1A'!E1366</f>
        <v>73</v>
      </c>
      <c r="F605" s="318">
        <f>'1A'!F1366</f>
        <v>167</v>
      </c>
      <c r="G605" s="319">
        <f>'1A'!G1366</f>
        <v>378</v>
      </c>
      <c r="H605" s="317">
        <f>'1A'!H1366</f>
        <v>0</v>
      </c>
      <c r="I605" s="318">
        <f>'1A'!I1366</f>
        <v>0</v>
      </c>
      <c r="J605" s="319">
        <f>'1A'!J1366</f>
        <v>0</v>
      </c>
      <c r="K605" s="317">
        <f>'1A'!K1366</f>
        <v>0</v>
      </c>
      <c r="L605" s="318">
        <f>'1A'!L1366</f>
        <v>0</v>
      </c>
      <c r="M605" s="319">
        <f>'1A'!M1366</f>
        <v>0</v>
      </c>
      <c r="N605" s="388" t="str">
        <f>'1A'!N1366 &amp; ""</f>
        <v/>
      </c>
      <c r="O605" s="397" t="s">
        <v>699</v>
      </c>
    </row>
    <row r="606" spans="1:15" x14ac:dyDescent="0.3">
      <c r="A606" s="404" t="s">
        <v>194</v>
      </c>
      <c r="B606" s="320">
        <f>'1A'!B1367</f>
        <v>3.5068493150684898</v>
      </c>
      <c r="C606" s="321">
        <f>'1A'!C1367</f>
        <v>3.4423592493297601</v>
      </c>
      <c r="D606" s="322">
        <f>'1A'!D1367</f>
        <v>3.2354910714285698</v>
      </c>
      <c r="E606" s="320">
        <f>'1A'!E1367</f>
        <v>3.5068493150684898</v>
      </c>
      <c r="F606" s="321">
        <f>'1A'!F1367</f>
        <v>3.52694610778443</v>
      </c>
      <c r="G606" s="322">
        <f>'1A'!G1367</f>
        <v>3.2433862433862402</v>
      </c>
      <c r="H606" s="320">
        <f>'1A'!H1367</f>
        <v>0</v>
      </c>
      <c r="I606" s="321">
        <f>'1A'!I1367</f>
        <v>0</v>
      </c>
      <c r="J606" s="322">
        <f>'1A'!J1367</f>
        <v>0</v>
      </c>
      <c r="K606" s="320">
        <f>'1A'!K1367</f>
        <v>0</v>
      </c>
      <c r="L606" s="321">
        <f>'1A'!L1367</f>
        <v>0</v>
      </c>
      <c r="M606" s="322">
        <f>'1A'!M1367</f>
        <v>0</v>
      </c>
      <c r="N606" s="388" t="str">
        <f>'1A'!N1367 &amp; ""</f>
        <v/>
      </c>
      <c r="O606" s="397" t="s">
        <v>699</v>
      </c>
    </row>
    <row r="607" spans="1:15" x14ac:dyDescent="0.3">
      <c r="A607" s="404" t="s">
        <v>174</v>
      </c>
      <c r="B607" s="320">
        <f>'1A'!B1368</f>
        <v>0.58030853075547695</v>
      </c>
      <c r="C607" s="321">
        <f>'1A'!C1368</f>
        <v>0.66399476100041199</v>
      </c>
      <c r="D607" s="322">
        <f>'1A'!D1368</f>
        <v>0.70378972857174904</v>
      </c>
      <c r="E607" s="320">
        <f>'1A'!E1368</f>
        <v>0.58030853075547695</v>
      </c>
      <c r="F607" s="321">
        <f>'1A'!F1368</f>
        <v>0.60930902260670705</v>
      </c>
      <c r="G607" s="322">
        <f>'1A'!G1368</f>
        <v>0.67468130920307301</v>
      </c>
      <c r="H607" s="320">
        <f>'1A'!H1368</f>
        <v>0</v>
      </c>
      <c r="I607" s="321">
        <f>'1A'!I1368</f>
        <v>0</v>
      </c>
      <c r="J607" s="322">
        <f>'1A'!J1368</f>
        <v>0</v>
      </c>
      <c r="K607" s="320">
        <f>'1A'!K1368</f>
        <v>0</v>
      </c>
      <c r="L607" s="321">
        <f>'1A'!L1368</f>
        <v>0</v>
      </c>
      <c r="M607" s="322">
        <f>'1A'!M1368</f>
        <v>0</v>
      </c>
      <c r="N607" s="388" t="str">
        <f>'1A'!N1368 &amp; ""</f>
        <v/>
      </c>
      <c r="O607" s="397" t="s">
        <v>699</v>
      </c>
    </row>
    <row r="608" spans="1:15" x14ac:dyDescent="0.3">
      <c r="A608" s="404" t="s">
        <v>260</v>
      </c>
      <c r="B608" s="323" t="str">
        <f>'1A'!B1369</f>
        <v>-</v>
      </c>
      <c r="C608" s="321" t="str">
        <f>'1A'!C1369</f>
        <v xml:space="preserve"> </v>
      </c>
      <c r="D608" s="322" t="str">
        <f>'1A'!D1369</f>
        <v>**</v>
      </c>
      <c r="E608" s="323" t="str">
        <f>'1A'!E1369</f>
        <v>-</v>
      </c>
      <c r="F608" s="321" t="str">
        <f>'1A'!F1369</f>
        <v xml:space="preserve"> </v>
      </c>
      <c r="G608" s="322" t="str">
        <f>'1A'!G1369</f>
        <v>**</v>
      </c>
      <c r="H608" s="323">
        <f>'1A'!H1369</f>
        <v>0</v>
      </c>
      <c r="I608" s="321">
        <f>'1A'!I1369</f>
        <v>0</v>
      </c>
      <c r="J608" s="322">
        <f>'1A'!J1369</f>
        <v>0</v>
      </c>
      <c r="K608" s="323">
        <f>'1A'!K1369</f>
        <v>0</v>
      </c>
      <c r="L608" s="321">
        <f>'1A'!L1369</f>
        <v>0</v>
      </c>
      <c r="M608" s="322">
        <f>'1A'!M1369</f>
        <v>0</v>
      </c>
      <c r="N608" s="388" t="str">
        <f>'1A'!N1369 &amp; ""</f>
        <v/>
      </c>
      <c r="O608" s="397" t="s">
        <v>699</v>
      </c>
    </row>
    <row r="609" spans="1:15" x14ac:dyDescent="0.3">
      <c r="A609" s="406" t="s">
        <v>173</v>
      </c>
      <c r="B609" s="196" t="str">
        <f>'1A'!B1370</f>
        <v>-</v>
      </c>
      <c r="C609" s="197">
        <f>'1A'!C1370</f>
        <v>9.7124359297000112E-2</v>
      </c>
      <c r="D609" s="198">
        <f>'1A'!D1370</f>
        <v>0.38556721222772994</v>
      </c>
      <c r="E609" s="196" t="str">
        <f>'1A'!E1370</f>
        <v>-</v>
      </c>
      <c r="F609" s="197">
        <f>'1A'!F1370</f>
        <v>-3.2982923229929038E-2</v>
      </c>
      <c r="G609" s="198">
        <f>'1A'!G1370</f>
        <v>0.39050003029348734</v>
      </c>
      <c r="H609" s="196">
        <f>'1A'!H1370</f>
        <v>0</v>
      </c>
      <c r="I609" s="197">
        <f>'1A'!I1370</f>
        <v>0</v>
      </c>
      <c r="J609" s="198">
        <f>'1A'!J1370</f>
        <v>0</v>
      </c>
      <c r="K609" s="196">
        <f>'1A'!K1370</f>
        <v>0</v>
      </c>
      <c r="L609" s="197">
        <f>'1A'!L1370</f>
        <v>0</v>
      </c>
      <c r="M609" s="198">
        <f>'1A'!M1370</f>
        <v>0</v>
      </c>
      <c r="N609" s="389" t="str">
        <f>'1A'!N1370 &amp; ""</f>
        <v/>
      </c>
      <c r="O609" s="397" t="s">
        <v>699</v>
      </c>
    </row>
    <row r="610" spans="1:15" ht="52" x14ac:dyDescent="0.3">
      <c r="A610" s="403" t="s">
        <v>410</v>
      </c>
      <c r="B610" s="312">
        <f>'1A'!B1380</f>
        <v>0.42465753424657499</v>
      </c>
      <c r="C610" s="313">
        <f>'1A'!C1380</f>
        <v>0.31367292225201099</v>
      </c>
      <c r="D610" s="314">
        <f>'1A'!D1380</f>
        <v>0.27643171806167399</v>
      </c>
      <c r="E610" s="312">
        <f>'1A'!E1380</f>
        <v>0.42465753424657499</v>
      </c>
      <c r="F610" s="313">
        <f>'1A'!F1380</f>
        <v>0.38690476190476197</v>
      </c>
      <c r="G610" s="314">
        <f>'1A'!G1380</f>
        <v>0.28157894736842098</v>
      </c>
      <c r="H610" s="312">
        <f>'1A'!H1380</f>
        <v>0</v>
      </c>
      <c r="I610" s="313">
        <f>'1A'!I1380</f>
        <v>0</v>
      </c>
      <c r="J610" s="314">
        <f>'1A'!J1380</f>
        <v>0</v>
      </c>
      <c r="K610" s="312">
        <f>'1A'!K1380</f>
        <v>0</v>
      </c>
      <c r="L610" s="313">
        <f>'1A'!L1380</f>
        <v>0</v>
      </c>
      <c r="M610" s="314">
        <f>'1A'!M1380</f>
        <v>0</v>
      </c>
      <c r="N610" s="437" t="str">
        <f>'1A'!N1380 &amp; ""</f>
        <v/>
      </c>
      <c r="O610" s="391" t="s">
        <v>692</v>
      </c>
    </row>
    <row r="611" spans="1:15" x14ac:dyDescent="0.3">
      <c r="A611" s="404" t="s">
        <v>96</v>
      </c>
      <c r="B611" s="193">
        <f>'1A'!B1381</f>
        <v>0.42465753424657499</v>
      </c>
      <c r="C611" s="194">
        <f>'1A'!C1381</f>
        <v>0.43431635388739898</v>
      </c>
      <c r="D611" s="195">
        <f>'1A'!D1381</f>
        <v>0.50220264317180596</v>
      </c>
      <c r="E611" s="193">
        <f>'1A'!E1381</f>
        <v>0.42465753424657499</v>
      </c>
      <c r="F611" s="194">
        <f>'1A'!F1381</f>
        <v>0.38690476190476197</v>
      </c>
      <c r="G611" s="195">
        <f>'1A'!G1381</f>
        <v>0.47368421052631599</v>
      </c>
      <c r="H611" s="193">
        <f>'1A'!H1381</f>
        <v>0</v>
      </c>
      <c r="I611" s="194">
        <f>'1A'!I1381</f>
        <v>0</v>
      </c>
      <c r="J611" s="195">
        <f>'1A'!J1381</f>
        <v>0</v>
      </c>
      <c r="K611" s="193">
        <f>'1A'!K1381</f>
        <v>0</v>
      </c>
      <c r="L611" s="194">
        <f>'1A'!L1381</f>
        <v>0</v>
      </c>
      <c r="M611" s="195">
        <f>'1A'!M1381</f>
        <v>0</v>
      </c>
      <c r="N611" s="393" t="str">
        <f>'1A'!N1381 &amp; ""</f>
        <v/>
      </c>
      <c r="O611" s="391" t="s">
        <v>692</v>
      </c>
    </row>
    <row r="612" spans="1:15" x14ac:dyDescent="0.3">
      <c r="A612" s="404" t="s">
        <v>97</v>
      </c>
      <c r="B612" s="193">
        <f>'1A'!B1382</f>
        <v>6.8493150684931503E-2</v>
      </c>
      <c r="C612" s="194">
        <f>'1A'!C1382</f>
        <v>0.136729222520107</v>
      </c>
      <c r="D612" s="195">
        <f>'1A'!D1382</f>
        <v>0.14867841409691601</v>
      </c>
      <c r="E612" s="193">
        <f>'1A'!E1382</f>
        <v>6.8493150684931503E-2</v>
      </c>
      <c r="F612" s="194">
        <f>'1A'!F1382</f>
        <v>0.113095238095238</v>
      </c>
      <c r="G612" s="195">
        <f>'1A'!G1382</f>
        <v>0.163157894736842</v>
      </c>
      <c r="H612" s="193">
        <f>'1A'!H1382</f>
        <v>0</v>
      </c>
      <c r="I612" s="194">
        <f>'1A'!I1382</f>
        <v>0</v>
      </c>
      <c r="J612" s="195">
        <f>'1A'!J1382</f>
        <v>0</v>
      </c>
      <c r="K612" s="193">
        <f>'1A'!K1382</f>
        <v>0</v>
      </c>
      <c r="L612" s="194">
        <f>'1A'!L1382</f>
        <v>0</v>
      </c>
      <c r="M612" s="195">
        <f>'1A'!M1382</f>
        <v>0</v>
      </c>
      <c r="N612" s="393" t="str">
        <f>'1A'!N1382 &amp; ""</f>
        <v/>
      </c>
      <c r="O612" s="391" t="s">
        <v>692</v>
      </c>
    </row>
    <row r="613" spans="1:15" x14ac:dyDescent="0.3">
      <c r="A613" s="404" t="s">
        <v>98</v>
      </c>
      <c r="B613" s="193">
        <f>'1A'!B1383</f>
        <v>5.4794520547945202E-2</v>
      </c>
      <c r="C613" s="194">
        <f>'1A'!C1383</f>
        <v>8.5790884718498703E-2</v>
      </c>
      <c r="D613" s="195">
        <f>'1A'!D1383</f>
        <v>5.8370044052863397E-2</v>
      </c>
      <c r="E613" s="193">
        <f>'1A'!E1383</f>
        <v>5.4794520547945202E-2</v>
      </c>
      <c r="F613" s="194">
        <f>'1A'!F1383</f>
        <v>6.5476190476190493E-2</v>
      </c>
      <c r="G613" s="195">
        <f>'1A'!G1383</f>
        <v>6.0526315789473699E-2</v>
      </c>
      <c r="H613" s="193">
        <f>'1A'!H1383</f>
        <v>0</v>
      </c>
      <c r="I613" s="194">
        <f>'1A'!I1383</f>
        <v>0</v>
      </c>
      <c r="J613" s="195">
        <f>'1A'!J1383</f>
        <v>0</v>
      </c>
      <c r="K613" s="193">
        <f>'1A'!K1383</f>
        <v>0</v>
      </c>
      <c r="L613" s="194">
        <f>'1A'!L1383</f>
        <v>0</v>
      </c>
      <c r="M613" s="195">
        <f>'1A'!M1383</f>
        <v>0</v>
      </c>
      <c r="N613" s="393" t="str">
        <f>'1A'!N1383 &amp; ""</f>
        <v/>
      </c>
      <c r="O613" s="391" t="s">
        <v>692</v>
      </c>
    </row>
    <row r="614" spans="1:15" x14ac:dyDescent="0.3">
      <c r="A614" s="404" t="s">
        <v>411</v>
      </c>
      <c r="B614" s="193">
        <f>'1A'!B1384</f>
        <v>2.7397260273972601E-2</v>
      </c>
      <c r="C614" s="194">
        <f>'1A'!C1384</f>
        <v>2.9490616621983899E-2</v>
      </c>
      <c r="D614" s="195">
        <f>'1A'!D1384</f>
        <v>1.43171806167401E-2</v>
      </c>
      <c r="E614" s="193">
        <f>'1A'!E1384</f>
        <v>2.7397260273972601E-2</v>
      </c>
      <c r="F614" s="194">
        <f>'1A'!F1384</f>
        <v>4.7619047619047603E-2</v>
      </c>
      <c r="G614" s="195">
        <f>'1A'!G1384</f>
        <v>2.1052631578947399E-2</v>
      </c>
      <c r="H614" s="193">
        <f>'1A'!H1384</f>
        <v>0</v>
      </c>
      <c r="I614" s="194">
        <f>'1A'!I1384</f>
        <v>0</v>
      </c>
      <c r="J614" s="195">
        <f>'1A'!J1384</f>
        <v>0</v>
      </c>
      <c r="K614" s="193">
        <f>'1A'!K1384</f>
        <v>0</v>
      </c>
      <c r="L614" s="194">
        <f>'1A'!L1384</f>
        <v>0</v>
      </c>
      <c r="M614" s="195">
        <f>'1A'!M1384</f>
        <v>0</v>
      </c>
      <c r="N614" s="546" t="str">
        <f>'1A'!N1384 &amp; ""</f>
        <v/>
      </c>
      <c r="O614" s="391" t="s">
        <v>692</v>
      </c>
    </row>
    <row r="615" spans="1:15" x14ac:dyDescent="0.3">
      <c r="A615" s="405" t="s">
        <v>259</v>
      </c>
      <c r="B615" s="317">
        <f>'1A'!B1385</f>
        <v>73</v>
      </c>
      <c r="C615" s="318">
        <f>'1A'!C1385</f>
        <v>373</v>
      </c>
      <c r="D615" s="319">
        <f>'1A'!D1385</f>
        <v>908</v>
      </c>
      <c r="E615" s="317">
        <f>'1A'!E1385</f>
        <v>73</v>
      </c>
      <c r="F615" s="318">
        <f>'1A'!F1385</f>
        <v>168</v>
      </c>
      <c r="G615" s="319">
        <f>'1A'!G1385</f>
        <v>380</v>
      </c>
      <c r="H615" s="317">
        <f>'1A'!H1385</f>
        <v>0</v>
      </c>
      <c r="I615" s="318">
        <f>'1A'!I1385</f>
        <v>0</v>
      </c>
      <c r="J615" s="319">
        <f>'1A'!J1385</f>
        <v>0</v>
      </c>
      <c r="K615" s="317">
        <f>'1A'!K1385</f>
        <v>0</v>
      </c>
      <c r="L615" s="318">
        <f>'1A'!L1385</f>
        <v>0</v>
      </c>
      <c r="M615" s="319">
        <f>'1A'!M1385</f>
        <v>0</v>
      </c>
      <c r="N615" s="388" t="str">
        <f>'1A'!N1385 &amp; ""</f>
        <v/>
      </c>
      <c r="O615" s="391" t="s">
        <v>692</v>
      </c>
    </row>
    <row r="616" spans="1:15" x14ac:dyDescent="0.3">
      <c r="A616" s="404" t="s">
        <v>194</v>
      </c>
      <c r="B616" s="320">
        <f>'1A'!B1386</f>
        <v>4.1643835616438398</v>
      </c>
      <c r="C616" s="321">
        <f>'1A'!C1386</f>
        <v>3.9168900804289501</v>
      </c>
      <c r="D616" s="322">
        <f>'1A'!D1386</f>
        <v>3.9680616740088102</v>
      </c>
      <c r="E616" s="320">
        <f>'1A'!E1386</f>
        <v>4.1643835616438398</v>
      </c>
      <c r="F616" s="321">
        <f>'1A'!F1386</f>
        <v>4</v>
      </c>
      <c r="G616" s="322">
        <f>'1A'!G1386</f>
        <v>3.9342105263157898</v>
      </c>
      <c r="H616" s="320">
        <f>'1A'!H1386</f>
        <v>0</v>
      </c>
      <c r="I616" s="321">
        <f>'1A'!I1386</f>
        <v>0</v>
      </c>
      <c r="J616" s="322">
        <f>'1A'!J1386</f>
        <v>0</v>
      </c>
      <c r="K616" s="320">
        <f>'1A'!K1386</f>
        <v>0</v>
      </c>
      <c r="L616" s="321">
        <f>'1A'!L1386</f>
        <v>0</v>
      </c>
      <c r="M616" s="322">
        <f>'1A'!M1386</f>
        <v>0</v>
      </c>
      <c r="N616" s="388" t="str">
        <f>'1A'!N1386 &amp; ""</f>
        <v/>
      </c>
      <c r="O616" s="391" t="s">
        <v>692</v>
      </c>
    </row>
    <row r="617" spans="1:15" x14ac:dyDescent="0.3">
      <c r="A617" s="404" t="s">
        <v>174</v>
      </c>
      <c r="B617" s="320">
        <f>'1A'!B1387</f>
        <v>0.97202107073265098</v>
      </c>
      <c r="C617" s="321">
        <f>'1A'!C1387</f>
        <v>1.0270842859075999</v>
      </c>
      <c r="D617" s="322">
        <f>'1A'!D1387</f>
        <v>0.88729473054913299</v>
      </c>
      <c r="E617" s="320">
        <f>'1A'!E1387</f>
        <v>0.97202107073265098</v>
      </c>
      <c r="F617" s="321">
        <f>'1A'!F1387</f>
        <v>1.09435131032917</v>
      </c>
      <c r="G617" s="322">
        <f>'1A'!G1387</f>
        <v>0.93503384606793705</v>
      </c>
      <c r="H617" s="320">
        <f>'1A'!H1387</f>
        <v>0</v>
      </c>
      <c r="I617" s="321">
        <f>'1A'!I1387</f>
        <v>0</v>
      </c>
      <c r="J617" s="322">
        <f>'1A'!J1387</f>
        <v>0</v>
      </c>
      <c r="K617" s="320">
        <f>'1A'!K1387</f>
        <v>0</v>
      </c>
      <c r="L617" s="321">
        <f>'1A'!L1387</f>
        <v>0</v>
      </c>
      <c r="M617" s="322">
        <f>'1A'!M1387</f>
        <v>0</v>
      </c>
      <c r="N617" s="388" t="str">
        <f>'1A'!N1387 &amp; ""</f>
        <v/>
      </c>
      <c r="O617" s="391" t="s">
        <v>692</v>
      </c>
    </row>
    <row r="618" spans="1:15" x14ac:dyDescent="0.3">
      <c r="A618" s="404" t="s">
        <v>260</v>
      </c>
      <c r="B618" s="438" t="str">
        <f>'1A'!B1388</f>
        <v>-</v>
      </c>
      <c r="C618" s="439" t="str">
        <f>'1A'!C1388</f>
        <v xml:space="preserve"> </v>
      </c>
      <c r="D618" s="440" t="str">
        <f>'1A'!D1388</f>
        <v xml:space="preserve"> </v>
      </c>
      <c r="E618" s="438" t="str">
        <f>'1A'!E1388</f>
        <v>-</v>
      </c>
      <c r="F618" s="439" t="str">
        <f>'1A'!F1388</f>
        <v xml:space="preserve"> </v>
      </c>
      <c r="G618" s="440" t="str">
        <f>'1A'!G1388</f>
        <v xml:space="preserve"> </v>
      </c>
      <c r="H618" s="438">
        <f>'1A'!H1388</f>
        <v>0</v>
      </c>
      <c r="I618" s="439">
        <f>'1A'!I1388</f>
        <v>0</v>
      </c>
      <c r="J618" s="440">
        <f>'1A'!J1388</f>
        <v>0</v>
      </c>
      <c r="K618" s="438">
        <f>'1A'!K1388</f>
        <v>0</v>
      </c>
      <c r="L618" s="439">
        <f>'1A'!L1388</f>
        <v>0</v>
      </c>
      <c r="M618" s="440">
        <f>'1A'!M1388</f>
        <v>0</v>
      </c>
      <c r="N618" s="388" t="str">
        <f>'1A'!N1388 &amp; ""</f>
        <v/>
      </c>
      <c r="O618" s="391" t="s">
        <v>692</v>
      </c>
    </row>
    <row r="619" spans="1:15" x14ac:dyDescent="0.3">
      <c r="A619" s="406" t="s">
        <v>173</v>
      </c>
      <c r="B619" s="441" t="str">
        <f>'1A'!B1389</f>
        <v>-</v>
      </c>
      <c r="C619" s="197">
        <f>'1A'!C1389</f>
        <v>0.24096706045520694</v>
      </c>
      <c r="D619" s="198">
        <f>'1A'!D1389</f>
        <v>0.22125893558899992</v>
      </c>
      <c r="E619" s="441" t="str">
        <f>'1A'!E1389</f>
        <v>-</v>
      </c>
      <c r="F619" s="197">
        <f>'1A'!F1389</f>
        <v>0.15021096067806131</v>
      </c>
      <c r="G619" s="198">
        <f>'1A'!G1389</f>
        <v>0.2461654583906113</v>
      </c>
      <c r="H619" s="441">
        <f>'1A'!H1389</f>
        <v>0</v>
      </c>
      <c r="I619" s="197">
        <f>'1A'!I1389</f>
        <v>0</v>
      </c>
      <c r="J619" s="198">
        <f>'1A'!J1389</f>
        <v>0</v>
      </c>
      <c r="K619" s="441">
        <f>'1A'!K1389</f>
        <v>0</v>
      </c>
      <c r="L619" s="197">
        <f>'1A'!L1389</f>
        <v>0</v>
      </c>
      <c r="M619" s="198">
        <f>'1A'!M1389</f>
        <v>0</v>
      </c>
      <c r="N619" s="389" t="str">
        <f>'1A'!N1389 &amp; ""</f>
        <v/>
      </c>
      <c r="O619" s="391" t="s">
        <v>692</v>
      </c>
    </row>
    <row r="620" spans="1:15" ht="26" x14ac:dyDescent="0.3">
      <c r="A620" s="403" t="s">
        <v>413</v>
      </c>
      <c r="B620" s="312">
        <f>'1A'!B1420</f>
        <v>0.35616438356164398</v>
      </c>
      <c r="C620" s="313">
        <f>'1A'!C1420</f>
        <v>0.218579234972678</v>
      </c>
      <c r="D620" s="314">
        <f>'1A'!D1420</f>
        <v>0.20945945945945901</v>
      </c>
      <c r="E620" s="312">
        <f>'1A'!E1420</f>
        <v>0.35616438356164398</v>
      </c>
      <c r="F620" s="313">
        <f>'1A'!F1420</f>
        <v>0.28915662650602397</v>
      </c>
      <c r="G620" s="314">
        <f>'1A'!G1420</f>
        <v>0.243967828418231</v>
      </c>
      <c r="H620" s="312">
        <f>'1A'!H1420</f>
        <v>0</v>
      </c>
      <c r="I620" s="313">
        <f>'1A'!I1420</f>
        <v>0</v>
      </c>
      <c r="J620" s="314">
        <f>'1A'!J1420</f>
        <v>0</v>
      </c>
      <c r="K620" s="312">
        <f>'1A'!K1420</f>
        <v>0</v>
      </c>
      <c r="L620" s="313">
        <f>'1A'!L1420</f>
        <v>0</v>
      </c>
      <c r="M620" s="314">
        <f>'1A'!M1420</f>
        <v>0</v>
      </c>
      <c r="N620" s="392" t="str">
        <f>'1A'!N1420 &amp; ""</f>
        <v/>
      </c>
      <c r="O620" s="397" t="s">
        <v>699</v>
      </c>
    </row>
    <row r="621" spans="1:15" x14ac:dyDescent="0.3">
      <c r="A621" s="404" t="s">
        <v>96</v>
      </c>
      <c r="B621" s="193">
        <f>'1A'!B1421</f>
        <v>0.35616438356164398</v>
      </c>
      <c r="C621" s="194">
        <f>'1A'!C1421</f>
        <v>0.404371584699454</v>
      </c>
      <c r="D621" s="195">
        <f>'1A'!D1421</f>
        <v>0.38851351351351299</v>
      </c>
      <c r="E621" s="193">
        <f>'1A'!E1421</f>
        <v>0.35616438356164398</v>
      </c>
      <c r="F621" s="194">
        <f>'1A'!F1421</f>
        <v>0.42771084337349402</v>
      </c>
      <c r="G621" s="195">
        <f>'1A'!G1421</f>
        <v>0.41018766756032199</v>
      </c>
      <c r="H621" s="193">
        <f>'1A'!H1421</f>
        <v>0</v>
      </c>
      <c r="I621" s="194">
        <f>'1A'!I1421</f>
        <v>0</v>
      </c>
      <c r="J621" s="195">
        <f>'1A'!J1421</f>
        <v>0</v>
      </c>
      <c r="K621" s="193">
        <f>'1A'!K1421</f>
        <v>0</v>
      </c>
      <c r="L621" s="194">
        <f>'1A'!L1421</f>
        <v>0</v>
      </c>
      <c r="M621" s="195">
        <f>'1A'!M1421</f>
        <v>0</v>
      </c>
      <c r="N621" s="393" t="str">
        <f>'1A'!N1421 &amp; ""</f>
        <v/>
      </c>
      <c r="O621" s="397" t="s">
        <v>699</v>
      </c>
    </row>
    <row r="622" spans="1:15" x14ac:dyDescent="0.3">
      <c r="A622" s="404" t="s">
        <v>97</v>
      </c>
      <c r="B622" s="193">
        <f>'1A'!B1422</f>
        <v>0.123287671232877</v>
      </c>
      <c r="C622" s="194">
        <f>'1A'!C1422</f>
        <v>0.215846994535519</v>
      </c>
      <c r="D622" s="195">
        <f>'1A'!D1422</f>
        <v>0.25337837837837801</v>
      </c>
      <c r="E622" s="193">
        <f>'1A'!E1422</f>
        <v>0.123287671232877</v>
      </c>
      <c r="F622" s="194">
        <f>'1A'!F1422</f>
        <v>0.16867469879518099</v>
      </c>
      <c r="G622" s="195">
        <f>'1A'!G1422</f>
        <v>0.235924932975871</v>
      </c>
      <c r="H622" s="193">
        <f>'1A'!H1422</f>
        <v>0</v>
      </c>
      <c r="I622" s="194">
        <f>'1A'!I1422</f>
        <v>0</v>
      </c>
      <c r="J622" s="195">
        <f>'1A'!J1422</f>
        <v>0</v>
      </c>
      <c r="K622" s="193">
        <f>'1A'!K1422</f>
        <v>0</v>
      </c>
      <c r="L622" s="194">
        <f>'1A'!L1422</f>
        <v>0</v>
      </c>
      <c r="M622" s="195">
        <f>'1A'!M1422</f>
        <v>0</v>
      </c>
      <c r="N622" s="393" t="str">
        <f>'1A'!N1422 &amp; ""</f>
        <v/>
      </c>
      <c r="O622" s="397" t="s">
        <v>699</v>
      </c>
    </row>
    <row r="623" spans="1:15" x14ac:dyDescent="0.3">
      <c r="A623" s="404" t="s">
        <v>98</v>
      </c>
      <c r="B623" s="193">
        <f>'1A'!B1423</f>
        <v>9.5890410958904104E-2</v>
      </c>
      <c r="C623" s="194">
        <f>'1A'!C1423</f>
        <v>0.12295081967213101</v>
      </c>
      <c r="D623" s="195">
        <f>'1A'!D1423</f>
        <v>0.102477477477477</v>
      </c>
      <c r="E623" s="193">
        <f>'1A'!E1423</f>
        <v>9.5890410958904104E-2</v>
      </c>
      <c r="F623" s="194">
        <f>'1A'!F1423</f>
        <v>8.4337349397590397E-2</v>
      </c>
      <c r="G623" s="195">
        <f>'1A'!G1423</f>
        <v>8.0428954423592505E-2</v>
      </c>
      <c r="H623" s="193">
        <f>'1A'!H1423</f>
        <v>0</v>
      </c>
      <c r="I623" s="194">
        <f>'1A'!I1423</f>
        <v>0</v>
      </c>
      <c r="J623" s="195">
        <f>'1A'!J1423</f>
        <v>0</v>
      </c>
      <c r="K623" s="193">
        <f>'1A'!K1423</f>
        <v>0</v>
      </c>
      <c r="L623" s="194">
        <f>'1A'!L1423</f>
        <v>0</v>
      </c>
      <c r="M623" s="195">
        <f>'1A'!M1423</f>
        <v>0</v>
      </c>
      <c r="N623" s="393" t="str">
        <f>'1A'!N1423 &amp; ""</f>
        <v/>
      </c>
      <c r="O623" s="397" t="s">
        <v>699</v>
      </c>
    </row>
    <row r="624" spans="1:15" x14ac:dyDescent="0.3">
      <c r="A624" s="404" t="s">
        <v>411</v>
      </c>
      <c r="B624" s="193">
        <f>'1A'!B1424</f>
        <v>6.8493150684931503E-2</v>
      </c>
      <c r="C624" s="194">
        <f>'1A'!C1424</f>
        <v>3.8251366120218601E-2</v>
      </c>
      <c r="D624" s="195">
        <f>'1A'!D1424</f>
        <v>4.6171171171171199E-2</v>
      </c>
      <c r="E624" s="193">
        <f>'1A'!E1424</f>
        <v>6.8493150684931503E-2</v>
      </c>
      <c r="F624" s="194">
        <f>'1A'!F1424</f>
        <v>3.0120481927710802E-2</v>
      </c>
      <c r="G624" s="195">
        <f>'1A'!G1424</f>
        <v>2.9490616621983899E-2</v>
      </c>
      <c r="H624" s="193">
        <f>'1A'!H1424</f>
        <v>0</v>
      </c>
      <c r="I624" s="194">
        <f>'1A'!I1424</f>
        <v>0</v>
      </c>
      <c r="J624" s="195">
        <f>'1A'!J1424</f>
        <v>0</v>
      </c>
      <c r="K624" s="193">
        <f>'1A'!K1424</f>
        <v>0</v>
      </c>
      <c r="L624" s="194">
        <f>'1A'!L1424</f>
        <v>0</v>
      </c>
      <c r="M624" s="195">
        <f>'1A'!M1424</f>
        <v>0</v>
      </c>
      <c r="N624" s="546" t="str">
        <f>'1A'!N1424 &amp; ""</f>
        <v/>
      </c>
      <c r="O624" s="397" t="s">
        <v>699</v>
      </c>
    </row>
    <row r="625" spans="1:15" x14ac:dyDescent="0.3">
      <c r="A625" s="405" t="s">
        <v>259</v>
      </c>
      <c r="B625" s="317">
        <f>'1A'!B1425</f>
        <v>73</v>
      </c>
      <c r="C625" s="318">
        <f>'1A'!C1425</f>
        <v>366</v>
      </c>
      <c r="D625" s="319">
        <f>'1A'!D1425</f>
        <v>888</v>
      </c>
      <c r="E625" s="317">
        <f>'1A'!E1425</f>
        <v>73</v>
      </c>
      <c r="F625" s="318">
        <f>'1A'!F1425</f>
        <v>166</v>
      </c>
      <c r="G625" s="319">
        <f>'1A'!G1425</f>
        <v>373</v>
      </c>
      <c r="H625" s="317">
        <f>'1A'!H1425</f>
        <v>0</v>
      </c>
      <c r="I625" s="318">
        <f>'1A'!I1425</f>
        <v>0</v>
      </c>
      <c r="J625" s="319">
        <f>'1A'!J1425</f>
        <v>0</v>
      </c>
      <c r="K625" s="317">
        <f>'1A'!K1425</f>
        <v>0</v>
      </c>
      <c r="L625" s="318">
        <f>'1A'!L1425</f>
        <v>0</v>
      </c>
      <c r="M625" s="319">
        <f>'1A'!M1425</f>
        <v>0</v>
      </c>
      <c r="N625" s="388" t="str">
        <f>'1A'!N1425 &amp; ""</f>
        <v/>
      </c>
      <c r="O625" s="397" t="s">
        <v>699</v>
      </c>
    </row>
    <row r="626" spans="1:15" x14ac:dyDescent="0.3">
      <c r="A626" s="404" t="s">
        <v>194</v>
      </c>
      <c r="B626" s="320">
        <f>'1A'!B1426</f>
        <v>3.8356164383561602</v>
      </c>
      <c r="C626" s="321">
        <f>'1A'!C1426</f>
        <v>3.6420765027322402</v>
      </c>
      <c r="D626" s="322">
        <f>'1A'!D1426</f>
        <v>3.6126126126126099</v>
      </c>
      <c r="E626" s="320">
        <f>'1A'!E1426</f>
        <v>3.8356164383561602</v>
      </c>
      <c r="F626" s="321">
        <f>'1A'!F1426</f>
        <v>3.8614457831325302</v>
      </c>
      <c r="G626" s="322">
        <f>'1A'!G1426</f>
        <v>3.7587131367292201</v>
      </c>
      <c r="H626" s="320">
        <f>'1A'!H1426</f>
        <v>0</v>
      </c>
      <c r="I626" s="321">
        <f>'1A'!I1426</f>
        <v>0</v>
      </c>
      <c r="J626" s="322">
        <f>'1A'!J1426</f>
        <v>0</v>
      </c>
      <c r="K626" s="320">
        <f>'1A'!K1426</f>
        <v>0</v>
      </c>
      <c r="L626" s="321">
        <f>'1A'!L1426</f>
        <v>0</v>
      </c>
      <c r="M626" s="322">
        <f>'1A'!M1426</f>
        <v>0</v>
      </c>
      <c r="N626" s="388" t="str">
        <f>'1A'!N1426 &amp; ""</f>
        <v/>
      </c>
      <c r="O626" s="397" t="s">
        <v>699</v>
      </c>
    </row>
    <row r="627" spans="1:15" x14ac:dyDescent="0.3">
      <c r="A627" s="404" t="s">
        <v>174</v>
      </c>
      <c r="B627" s="320">
        <f>'1A'!B1427</f>
        <v>1.21350844237938</v>
      </c>
      <c r="C627" s="321">
        <f>'1A'!C1427</f>
        <v>1.0702861246656601</v>
      </c>
      <c r="D627" s="322">
        <f>'1A'!D1427</f>
        <v>1.06747483527457</v>
      </c>
      <c r="E627" s="320">
        <f>'1A'!E1427</f>
        <v>1.21350844237938</v>
      </c>
      <c r="F627" s="321">
        <f>'1A'!F1427</f>
        <v>1.02635941785442</v>
      </c>
      <c r="G627" s="322">
        <f>'1A'!G1427</f>
        <v>1.00574182527185</v>
      </c>
      <c r="H627" s="320">
        <f>'1A'!H1427</f>
        <v>0</v>
      </c>
      <c r="I627" s="321">
        <f>'1A'!I1427</f>
        <v>0</v>
      </c>
      <c r="J627" s="322">
        <f>'1A'!J1427</f>
        <v>0</v>
      </c>
      <c r="K627" s="320">
        <f>'1A'!K1427</f>
        <v>0</v>
      </c>
      <c r="L627" s="321">
        <f>'1A'!L1427</f>
        <v>0</v>
      </c>
      <c r="M627" s="322">
        <f>'1A'!M1427</f>
        <v>0</v>
      </c>
      <c r="N627" s="388" t="str">
        <f>'1A'!N1427 &amp; ""</f>
        <v/>
      </c>
      <c r="O627" s="397" t="s">
        <v>699</v>
      </c>
    </row>
    <row r="628" spans="1:15" x14ac:dyDescent="0.3">
      <c r="A628" s="404" t="s">
        <v>260</v>
      </c>
      <c r="B628" s="323" t="str">
        <f>'1A'!B1428</f>
        <v>-</v>
      </c>
      <c r="C628" s="321" t="str">
        <f>'1A'!C1428</f>
        <v xml:space="preserve"> </v>
      </c>
      <c r="D628" s="322" t="str">
        <f>'1A'!D1428</f>
        <v xml:space="preserve"> </v>
      </c>
      <c r="E628" s="323" t="str">
        <f>'1A'!E1428</f>
        <v>-</v>
      </c>
      <c r="F628" s="321" t="str">
        <f>'1A'!F1428</f>
        <v xml:space="preserve"> </v>
      </c>
      <c r="G628" s="322" t="str">
        <f>'1A'!G1428</f>
        <v xml:space="preserve"> </v>
      </c>
      <c r="H628" s="323">
        <f>'1A'!H1428</f>
        <v>0</v>
      </c>
      <c r="I628" s="321">
        <f>'1A'!I1428</f>
        <v>0</v>
      </c>
      <c r="J628" s="322">
        <f>'1A'!J1428</f>
        <v>0</v>
      </c>
      <c r="K628" s="323">
        <f>'1A'!K1428</f>
        <v>0</v>
      </c>
      <c r="L628" s="321">
        <f>'1A'!L1428</f>
        <v>0</v>
      </c>
      <c r="M628" s="322">
        <f>'1A'!M1428</f>
        <v>0</v>
      </c>
      <c r="N628" s="388" t="str">
        <f>'1A'!N1428 &amp; ""</f>
        <v/>
      </c>
      <c r="O628" s="397" t="s">
        <v>699</v>
      </c>
    </row>
    <row r="629" spans="1:15" x14ac:dyDescent="0.3">
      <c r="A629" s="406" t="s">
        <v>173</v>
      </c>
      <c r="B629" s="196" t="str">
        <f>'1A'!B1429</f>
        <v>-</v>
      </c>
      <c r="C629" s="197">
        <f>'1A'!C1429</f>
        <v>0.18083008941592954</v>
      </c>
      <c r="D629" s="198">
        <f>'1A'!D1429</f>
        <v>0.20890780594953365</v>
      </c>
      <c r="E629" s="196" t="str">
        <f>'1A'!E1429</f>
        <v>-</v>
      </c>
      <c r="F629" s="197">
        <f>'1A'!F1429</f>
        <v>-2.5165984086126119E-2</v>
      </c>
      <c r="G629" s="198">
        <f>'1A'!G1429</f>
        <v>7.6464257222427071E-2</v>
      </c>
      <c r="H629" s="196">
        <f>'1A'!H1429</f>
        <v>0</v>
      </c>
      <c r="I629" s="197">
        <f>'1A'!I1429</f>
        <v>0</v>
      </c>
      <c r="J629" s="198">
        <f>'1A'!J1429</f>
        <v>0</v>
      </c>
      <c r="K629" s="196">
        <f>'1A'!K1429</f>
        <v>0</v>
      </c>
      <c r="L629" s="197">
        <f>'1A'!L1429</f>
        <v>0</v>
      </c>
      <c r="M629" s="198">
        <f>'1A'!M1429</f>
        <v>0</v>
      </c>
      <c r="N629" s="389" t="str">
        <f>'1A'!N1429 &amp; ""</f>
        <v/>
      </c>
      <c r="O629" s="397" t="s">
        <v>699</v>
      </c>
    </row>
    <row r="630" spans="1:15" ht="26" x14ac:dyDescent="0.3">
      <c r="A630" s="403" t="s">
        <v>516</v>
      </c>
      <c r="B630" s="312">
        <f>'1A'!B1430</f>
        <v>0.63013698630137005</v>
      </c>
      <c r="C630" s="313">
        <f>'1A'!C1430</f>
        <v>0.46505376344086002</v>
      </c>
      <c r="D630" s="314">
        <f>'1A'!D1430</f>
        <v>0.40683572216097003</v>
      </c>
      <c r="E630" s="312">
        <f>'1A'!E1430</f>
        <v>0.63013698630137005</v>
      </c>
      <c r="F630" s="313">
        <f>'1A'!F1430</f>
        <v>0.53571428571428603</v>
      </c>
      <c r="G630" s="314">
        <f>'1A'!G1430</f>
        <v>0.44854881266490798</v>
      </c>
      <c r="H630" s="312">
        <f>'1A'!H1430</f>
        <v>0</v>
      </c>
      <c r="I630" s="313">
        <f>'1A'!I1430</f>
        <v>0</v>
      </c>
      <c r="J630" s="314">
        <f>'1A'!J1430</f>
        <v>0</v>
      </c>
      <c r="K630" s="312">
        <f>'1A'!K1430</f>
        <v>0</v>
      </c>
      <c r="L630" s="313">
        <f>'1A'!L1430</f>
        <v>0</v>
      </c>
      <c r="M630" s="314">
        <f>'1A'!M1430</f>
        <v>0</v>
      </c>
      <c r="N630" s="392" t="str">
        <f>'1A'!N1430 &amp; ""</f>
        <v/>
      </c>
      <c r="O630" s="391" t="s">
        <v>692</v>
      </c>
    </row>
    <row r="631" spans="1:15" x14ac:dyDescent="0.3">
      <c r="A631" s="404" t="s">
        <v>96</v>
      </c>
      <c r="B631" s="193">
        <f>'1A'!B1431</f>
        <v>0.31506849315068503</v>
      </c>
      <c r="C631" s="194">
        <f>'1A'!C1431</f>
        <v>0.42473118279569899</v>
      </c>
      <c r="D631" s="195">
        <f>'1A'!D1431</f>
        <v>0.44762954796030902</v>
      </c>
      <c r="E631" s="193">
        <f>'1A'!E1431</f>
        <v>0.31506849315068503</v>
      </c>
      <c r="F631" s="194">
        <f>'1A'!F1431</f>
        <v>0.38095238095238099</v>
      </c>
      <c r="G631" s="195">
        <f>'1A'!G1431</f>
        <v>0.40633245382585798</v>
      </c>
      <c r="H631" s="193">
        <f>'1A'!H1431</f>
        <v>0</v>
      </c>
      <c r="I631" s="194">
        <f>'1A'!I1431</f>
        <v>0</v>
      </c>
      <c r="J631" s="195">
        <f>'1A'!J1431</f>
        <v>0</v>
      </c>
      <c r="K631" s="193">
        <f>'1A'!K1431</f>
        <v>0</v>
      </c>
      <c r="L631" s="194">
        <f>'1A'!L1431</f>
        <v>0</v>
      </c>
      <c r="M631" s="195">
        <f>'1A'!M1431</f>
        <v>0</v>
      </c>
      <c r="N631" s="393" t="str">
        <f>'1A'!N1431 &amp; ""</f>
        <v/>
      </c>
      <c r="O631" s="391" t="s">
        <v>692</v>
      </c>
    </row>
    <row r="632" spans="1:15" x14ac:dyDescent="0.3">
      <c r="A632" s="404" t="s">
        <v>97</v>
      </c>
      <c r="B632" s="193">
        <f>'1A'!B1432</f>
        <v>4.1095890410958902E-2</v>
      </c>
      <c r="C632" s="194">
        <f>'1A'!C1432</f>
        <v>5.1075268817204297E-2</v>
      </c>
      <c r="D632" s="195">
        <f>'1A'!D1432</f>
        <v>8.0485115766262397E-2</v>
      </c>
      <c r="E632" s="193">
        <f>'1A'!E1432</f>
        <v>4.1095890410958902E-2</v>
      </c>
      <c r="F632" s="194">
        <f>'1A'!F1432</f>
        <v>4.1666666666666699E-2</v>
      </c>
      <c r="G632" s="195">
        <f>'1A'!G1432</f>
        <v>8.7071240105540904E-2</v>
      </c>
      <c r="H632" s="193">
        <f>'1A'!H1432</f>
        <v>0</v>
      </c>
      <c r="I632" s="194">
        <f>'1A'!I1432</f>
        <v>0</v>
      </c>
      <c r="J632" s="195">
        <f>'1A'!J1432</f>
        <v>0</v>
      </c>
      <c r="K632" s="193">
        <f>'1A'!K1432</f>
        <v>0</v>
      </c>
      <c r="L632" s="194">
        <f>'1A'!L1432</f>
        <v>0</v>
      </c>
      <c r="M632" s="195">
        <f>'1A'!M1432</f>
        <v>0</v>
      </c>
      <c r="N632" s="393" t="str">
        <f>'1A'!N1432 &amp; ""</f>
        <v/>
      </c>
      <c r="O632" s="391" t="s">
        <v>692</v>
      </c>
    </row>
    <row r="633" spans="1:15" x14ac:dyDescent="0.3">
      <c r="A633" s="404" t="s">
        <v>98</v>
      </c>
      <c r="B633" s="193">
        <f>'1A'!B1433</f>
        <v>1.3698630136986301E-2</v>
      </c>
      <c r="C633" s="194">
        <f>'1A'!C1433</f>
        <v>4.3010752688171998E-2</v>
      </c>
      <c r="D633" s="195">
        <f>'1A'!D1433</f>
        <v>5.0716648291069498E-2</v>
      </c>
      <c r="E633" s="193">
        <f>'1A'!E1433</f>
        <v>1.3698630136986301E-2</v>
      </c>
      <c r="F633" s="194">
        <f>'1A'!F1433</f>
        <v>3.5714285714285698E-2</v>
      </c>
      <c r="G633" s="195">
        <f>'1A'!G1433</f>
        <v>4.7493403693931402E-2</v>
      </c>
      <c r="H633" s="193">
        <f>'1A'!H1433</f>
        <v>0</v>
      </c>
      <c r="I633" s="194">
        <f>'1A'!I1433</f>
        <v>0</v>
      </c>
      <c r="J633" s="195">
        <f>'1A'!J1433</f>
        <v>0</v>
      </c>
      <c r="K633" s="193">
        <f>'1A'!K1433</f>
        <v>0</v>
      </c>
      <c r="L633" s="194">
        <f>'1A'!L1433</f>
        <v>0</v>
      </c>
      <c r="M633" s="195">
        <f>'1A'!M1433</f>
        <v>0</v>
      </c>
      <c r="N633" s="393" t="str">
        <f>'1A'!N1433 &amp; ""</f>
        <v/>
      </c>
      <c r="O633" s="391" t="s">
        <v>692</v>
      </c>
    </row>
    <row r="634" spans="1:15" x14ac:dyDescent="0.3">
      <c r="A634" s="404" t="s">
        <v>411</v>
      </c>
      <c r="B634" s="193">
        <f>'1A'!B1434</f>
        <v>0</v>
      </c>
      <c r="C634" s="194">
        <f>'1A'!C1434</f>
        <v>1.6129032258064498E-2</v>
      </c>
      <c r="D634" s="195">
        <f>'1A'!D1434</f>
        <v>1.4332965821389199E-2</v>
      </c>
      <c r="E634" s="193">
        <f>'1A'!E1434</f>
        <v>0</v>
      </c>
      <c r="F634" s="194">
        <f>'1A'!F1434</f>
        <v>5.9523809523809503E-3</v>
      </c>
      <c r="G634" s="195">
        <f>'1A'!G1434</f>
        <v>1.05540897097625E-2</v>
      </c>
      <c r="H634" s="193">
        <f>'1A'!H1434</f>
        <v>0</v>
      </c>
      <c r="I634" s="194">
        <f>'1A'!I1434</f>
        <v>0</v>
      </c>
      <c r="J634" s="195">
        <f>'1A'!J1434</f>
        <v>0</v>
      </c>
      <c r="K634" s="193">
        <f>'1A'!K1434</f>
        <v>0</v>
      </c>
      <c r="L634" s="194">
        <f>'1A'!L1434</f>
        <v>0</v>
      </c>
      <c r="M634" s="195">
        <f>'1A'!M1434</f>
        <v>0</v>
      </c>
      <c r="N634" s="546" t="str">
        <f>'1A'!N1434 &amp; ""</f>
        <v/>
      </c>
      <c r="O634" s="391" t="s">
        <v>692</v>
      </c>
    </row>
    <row r="635" spans="1:15" x14ac:dyDescent="0.3">
      <c r="A635" s="405" t="s">
        <v>259</v>
      </c>
      <c r="B635" s="317">
        <f>'1A'!B1435</f>
        <v>73</v>
      </c>
      <c r="C635" s="318">
        <f>'1A'!C1435</f>
        <v>372</v>
      </c>
      <c r="D635" s="319">
        <f>'1A'!D1435</f>
        <v>907</v>
      </c>
      <c r="E635" s="317">
        <f>'1A'!E1435</f>
        <v>73</v>
      </c>
      <c r="F635" s="318">
        <f>'1A'!F1435</f>
        <v>168</v>
      </c>
      <c r="G635" s="319">
        <f>'1A'!G1435</f>
        <v>379</v>
      </c>
      <c r="H635" s="317">
        <f>'1A'!H1435</f>
        <v>0</v>
      </c>
      <c r="I635" s="318">
        <f>'1A'!I1435</f>
        <v>0</v>
      </c>
      <c r="J635" s="319">
        <f>'1A'!J1435</f>
        <v>0</v>
      </c>
      <c r="K635" s="317">
        <f>'1A'!K1435</f>
        <v>0</v>
      </c>
      <c r="L635" s="318">
        <f>'1A'!L1435</f>
        <v>0</v>
      </c>
      <c r="M635" s="319">
        <f>'1A'!M1435</f>
        <v>0</v>
      </c>
      <c r="N635" s="388" t="str">
        <f>'1A'!N1435 &amp; ""</f>
        <v/>
      </c>
      <c r="O635" s="391" t="s">
        <v>692</v>
      </c>
    </row>
    <row r="636" spans="1:15" x14ac:dyDescent="0.3">
      <c r="A636" s="404" t="s">
        <v>194</v>
      </c>
      <c r="B636" s="320">
        <f>'1A'!B1436</f>
        <v>4.5616438356164402</v>
      </c>
      <c r="C636" s="321">
        <f>'1A'!C1436</f>
        <v>4.27956989247311</v>
      </c>
      <c r="D636" s="322">
        <f>'1A'!D1436</f>
        <v>4.1819184123483897</v>
      </c>
      <c r="E636" s="320">
        <f>'1A'!E1436</f>
        <v>4.5616438356164402</v>
      </c>
      <c r="F636" s="321">
        <f>'1A'!F1436</f>
        <v>4.4047619047619104</v>
      </c>
      <c r="G636" s="322">
        <f>'1A'!G1436</f>
        <v>4.23482849604222</v>
      </c>
      <c r="H636" s="320">
        <f>'1A'!H1436</f>
        <v>0</v>
      </c>
      <c r="I636" s="321">
        <f>'1A'!I1436</f>
        <v>0</v>
      </c>
      <c r="J636" s="322">
        <f>'1A'!J1436</f>
        <v>0</v>
      </c>
      <c r="K636" s="320">
        <f>'1A'!K1436</f>
        <v>0</v>
      </c>
      <c r="L636" s="321">
        <f>'1A'!L1436</f>
        <v>0</v>
      </c>
      <c r="M636" s="322">
        <f>'1A'!M1436</f>
        <v>0</v>
      </c>
      <c r="N636" s="388" t="str">
        <f>'1A'!N1436 &amp; ""</f>
        <v/>
      </c>
      <c r="O636" s="391" t="s">
        <v>692</v>
      </c>
    </row>
    <row r="637" spans="1:15" x14ac:dyDescent="0.3">
      <c r="A637" s="404" t="s">
        <v>174</v>
      </c>
      <c r="B637" s="320">
        <f>'1A'!B1437</f>
        <v>0.64520240945215102</v>
      </c>
      <c r="C637" s="321">
        <f>'1A'!C1437</f>
        <v>0.87017786573374001</v>
      </c>
      <c r="D637" s="322">
        <f>'1A'!D1437</f>
        <v>0.88710623012961798</v>
      </c>
      <c r="E637" s="320">
        <f>'1A'!E1437</f>
        <v>0.64520240945215102</v>
      </c>
      <c r="F637" s="321">
        <f>'1A'!F1437</f>
        <v>0.78334531535649199</v>
      </c>
      <c r="G637" s="322">
        <f>'1A'!G1437</f>
        <v>0.87604852347465501</v>
      </c>
      <c r="H637" s="320">
        <f>'1A'!H1437</f>
        <v>0</v>
      </c>
      <c r="I637" s="321">
        <f>'1A'!I1437</f>
        <v>0</v>
      </c>
      <c r="J637" s="322">
        <f>'1A'!J1437</f>
        <v>0</v>
      </c>
      <c r="K637" s="320">
        <f>'1A'!K1437</f>
        <v>0</v>
      </c>
      <c r="L637" s="321">
        <f>'1A'!L1437</f>
        <v>0</v>
      </c>
      <c r="M637" s="322">
        <f>'1A'!M1437</f>
        <v>0</v>
      </c>
      <c r="N637" s="388" t="str">
        <f>'1A'!N1437 &amp; ""</f>
        <v/>
      </c>
      <c r="O637" s="391" t="s">
        <v>692</v>
      </c>
    </row>
    <row r="638" spans="1:15" x14ac:dyDescent="0.3">
      <c r="A638" s="404" t="s">
        <v>260</v>
      </c>
      <c r="B638" s="323" t="str">
        <f>'1A'!B1438</f>
        <v>-</v>
      </c>
      <c r="C638" s="321" t="str">
        <f>'1A'!C1438</f>
        <v>**</v>
      </c>
      <c r="D638" s="322" t="str">
        <f>'1A'!D1438</f>
        <v>***</v>
      </c>
      <c r="E638" s="323" t="str">
        <f>'1A'!E1438</f>
        <v>-</v>
      </c>
      <c r="F638" s="321" t="str">
        <f>'1A'!F1438</f>
        <v xml:space="preserve"> </v>
      </c>
      <c r="G638" s="322" t="str">
        <f>'1A'!G1438</f>
        <v>**</v>
      </c>
      <c r="H638" s="323">
        <f>'1A'!H1438</f>
        <v>0</v>
      </c>
      <c r="I638" s="321">
        <f>'1A'!I1438</f>
        <v>0</v>
      </c>
      <c r="J638" s="322">
        <f>'1A'!J1438</f>
        <v>0</v>
      </c>
      <c r="K638" s="323">
        <f>'1A'!K1438</f>
        <v>0</v>
      </c>
      <c r="L638" s="321">
        <f>'1A'!L1438</f>
        <v>0</v>
      </c>
      <c r="M638" s="322">
        <f>'1A'!M1438</f>
        <v>0</v>
      </c>
      <c r="N638" s="388" t="str">
        <f>'1A'!N1438 &amp; ""</f>
        <v/>
      </c>
      <c r="O638" s="391" t="s">
        <v>692</v>
      </c>
    </row>
    <row r="639" spans="1:15" x14ac:dyDescent="0.3">
      <c r="A639" s="406" t="s">
        <v>173</v>
      </c>
      <c r="B639" s="196" t="str">
        <f>'1A'!B1439</f>
        <v>-</v>
      </c>
      <c r="C639" s="197">
        <f>'1A'!C1439</f>
        <v>0.32415665147433209</v>
      </c>
      <c r="D639" s="198">
        <f>'1A'!D1439</f>
        <v>0.42804955074271944</v>
      </c>
      <c r="E639" s="196" t="str">
        <f>'1A'!E1439</f>
        <v>-</v>
      </c>
      <c r="F639" s="197">
        <f>'1A'!F1439</f>
        <v>0.20027174194963362</v>
      </c>
      <c r="G639" s="198">
        <f>'1A'!G1439</f>
        <v>0.37305620729543443</v>
      </c>
      <c r="H639" s="196">
        <f>'1A'!H1439</f>
        <v>0</v>
      </c>
      <c r="I639" s="197">
        <f>'1A'!I1439</f>
        <v>0</v>
      </c>
      <c r="J639" s="198">
        <f>'1A'!J1439</f>
        <v>0</v>
      </c>
      <c r="K639" s="196">
        <f>'1A'!K1439</f>
        <v>0</v>
      </c>
      <c r="L639" s="197">
        <f>'1A'!L1439</f>
        <v>0</v>
      </c>
      <c r="M639" s="198">
        <f>'1A'!M1439</f>
        <v>0</v>
      </c>
      <c r="N639" s="389" t="str">
        <f>'1A'!N1439 &amp; ""</f>
        <v/>
      </c>
      <c r="O639" s="391" t="s">
        <v>692</v>
      </c>
    </row>
    <row r="640" spans="1:15" ht="26" x14ac:dyDescent="0.3">
      <c r="A640" s="403" t="s">
        <v>414</v>
      </c>
      <c r="B640" s="312">
        <f>'1A'!B1450</f>
        <v>0.232876712328767</v>
      </c>
      <c r="C640" s="313">
        <f>'1A'!C1450</f>
        <v>0.234501347708895</v>
      </c>
      <c r="D640" s="314">
        <f>'1A'!D1450</f>
        <v>0.240576496674058</v>
      </c>
      <c r="E640" s="312">
        <f>'1A'!E1450</f>
        <v>0.232876712328767</v>
      </c>
      <c r="F640" s="313">
        <f>'1A'!F1450</f>
        <v>0.28571428571428598</v>
      </c>
      <c r="G640" s="314">
        <f>'1A'!G1450</f>
        <v>0.25661375661375702</v>
      </c>
      <c r="H640" s="312">
        <f>'1A'!H1450</f>
        <v>0</v>
      </c>
      <c r="I640" s="313">
        <f>'1A'!I1450</f>
        <v>0</v>
      </c>
      <c r="J640" s="314">
        <f>'1A'!J1450</f>
        <v>0</v>
      </c>
      <c r="K640" s="312">
        <f>'1A'!K1450</f>
        <v>0</v>
      </c>
      <c r="L640" s="313">
        <f>'1A'!L1450</f>
        <v>0</v>
      </c>
      <c r="M640" s="314">
        <f>'1A'!M1450</f>
        <v>0</v>
      </c>
      <c r="N640" s="392" t="str">
        <f>'1A'!N1450 &amp; ""</f>
        <v/>
      </c>
      <c r="O640" s="391" t="s">
        <v>696</v>
      </c>
    </row>
    <row r="641" spans="1:15" x14ac:dyDescent="0.3">
      <c r="A641" s="404" t="s">
        <v>96</v>
      </c>
      <c r="B641" s="193">
        <f>'1A'!B1451</f>
        <v>0.49315068493150699</v>
      </c>
      <c r="C641" s="194">
        <f>'1A'!C1451</f>
        <v>0.45283018867924502</v>
      </c>
      <c r="D641" s="195">
        <f>'1A'!D1451</f>
        <v>0.46895787139689599</v>
      </c>
      <c r="E641" s="193">
        <f>'1A'!E1451</f>
        <v>0.49315068493150699</v>
      </c>
      <c r="F641" s="194">
        <f>'1A'!F1451</f>
        <v>0.452380952380952</v>
      </c>
      <c r="G641" s="195">
        <f>'1A'!G1451</f>
        <v>0.46825396825396798</v>
      </c>
      <c r="H641" s="193">
        <f>'1A'!H1451</f>
        <v>0</v>
      </c>
      <c r="I641" s="194">
        <f>'1A'!I1451</f>
        <v>0</v>
      </c>
      <c r="J641" s="195">
        <f>'1A'!J1451</f>
        <v>0</v>
      </c>
      <c r="K641" s="193">
        <f>'1A'!K1451</f>
        <v>0</v>
      </c>
      <c r="L641" s="194">
        <f>'1A'!L1451</f>
        <v>0</v>
      </c>
      <c r="M641" s="195">
        <f>'1A'!M1451</f>
        <v>0</v>
      </c>
      <c r="N641" s="393" t="str">
        <f>'1A'!N1451 &amp; ""</f>
        <v/>
      </c>
      <c r="O641" s="391" t="s">
        <v>696</v>
      </c>
    </row>
    <row r="642" spans="1:15" x14ac:dyDescent="0.3">
      <c r="A642" s="404" t="s">
        <v>97</v>
      </c>
      <c r="B642" s="193">
        <f>'1A'!B1452</f>
        <v>0.164383561643836</v>
      </c>
      <c r="C642" s="194">
        <f>'1A'!C1452</f>
        <v>0.204851752021563</v>
      </c>
      <c r="D642" s="195">
        <f>'1A'!D1452</f>
        <v>0.196230598669623</v>
      </c>
      <c r="E642" s="193">
        <f>'1A'!E1452</f>
        <v>0.164383561643836</v>
      </c>
      <c r="F642" s="194">
        <f>'1A'!F1452</f>
        <v>0.15476190476190499</v>
      </c>
      <c r="G642" s="195">
        <f>'1A'!G1452</f>
        <v>0.169312169312169</v>
      </c>
      <c r="H642" s="193">
        <f>'1A'!H1452</f>
        <v>0</v>
      </c>
      <c r="I642" s="194">
        <f>'1A'!I1452</f>
        <v>0</v>
      </c>
      <c r="J642" s="195">
        <f>'1A'!J1452</f>
        <v>0</v>
      </c>
      <c r="K642" s="193">
        <f>'1A'!K1452</f>
        <v>0</v>
      </c>
      <c r="L642" s="194">
        <f>'1A'!L1452</f>
        <v>0</v>
      </c>
      <c r="M642" s="195">
        <f>'1A'!M1452</f>
        <v>0</v>
      </c>
      <c r="N642" s="393" t="str">
        <f>'1A'!N1452 &amp; ""</f>
        <v/>
      </c>
      <c r="O642" s="391" t="s">
        <v>696</v>
      </c>
    </row>
    <row r="643" spans="1:15" x14ac:dyDescent="0.3">
      <c r="A643" s="404" t="s">
        <v>98</v>
      </c>
      <c r="B643" s="193">
        <f>'1A'!B1453</f>
        <v>8.2191780821917804E-2</v>
      </c>
      <c r="C643" s="194">
        <f>'1A'!C1453</f>
        <v>9.1644204851751995E-2</v>
      </c>
      <c r="D643" s="195">
        <f>'1A'!D1453</f>
        <v>7.6496674057649705E-2</v>
      </c>
      <c r="E643" s="193">
        <f>'1A'!E1453</f>
        <v>8.2191780821917804E-2</v>
      </c>
      <c r="F643" s="194">
        <f>'1A'!F1453</f>
        <v>7.7380952380952397E-2</v>
      </c>
      <c r="G643" s="195">
        <f>'1A'!G1453</f>
        <v>7.6719576719576701E-2</v>
      </c>
      <c r="H643" s="193">
        <f>'1A'!H1453</f>
        <v>0</v>
      </c>
      <c r="I643" s="194">
        <f>'1A'!I1453</f>
        <v>0</v>
      </c>
      <c r="J643" s="195">
        <f>'1A'!J1453</f>
        <v>0</v>
      </c>
      <c r="K643" s="193">
        <f>'1A'!K1453</f>
        <v>0</v>
      </c>
      <c r="L643" s="194">
        <f>'1A'!L1453</f>
        <v>0</v>
      </c>
      <c r="M643" s="195">
        <f>'1A'!M1453</f>
        <v>0</v>
      </c>
      <c r="N643" s="393" t="str">
        <f>'1A'!N1453 &amp; ""</f>
        <v/>
      </c>
      <c r="O643" s="391" t="s">
        <v>696</v>
      </c>
    </row>
    <row r="644" spans="1:15" x14ac:dyDescent="0.3">
      <c r="A644" s="404" t="s">
        <v>411</v>
      </c>
      <c r="B644" s="193">
        <f>'1A'!B1454</f>
        <v>2.7397260273972601E-2</v>
      </c>
      <c r="C644" s="194">
        <f>'1A'!C1454</f>
        <v>1.61725067385445E-2</v>
      </c>
      <c r="D644" s="195">
        <f>'1A'!D1454</f>
        <v>1.7738359201773801E-2</v>
      </c>
      <c r="E644" s="193">
        <f>'1A'!E1454</f>
        <v>2.7397260273972601E-2</v>
      </c>
      <c r="F644" s="194">
        <f>'1A'!F1454</f>
        <v>2.9761904761904798E-2</v>
      </c>
      <c r="G644" s="195">
        <f>'1A'!G1454</f>
        <v>2.9100529100529099E-2</v>
      </c>
      <c r="H644" s="193">
        <f>'1A'!H1454</f>
        <v>0</v>
      </c>
      <c r="I644" s="194">
        <f>'1A'!I1454</f>
        <v>0</v>
      </c>
      <c r="J644" s="195">
        <f>'1A'!J1454</f>
        <v>0</v>
      </c>
      <c r="K644" s="193">
        <f>'1A'!K1454</f>
        <v>0</v>
      </c>
      <c r="L644" s="194">
        <f>'1A'!L1454</f>
        <v>0</v>
      </c>
      <c r="M644" s="195">
        <f>'1A'!M1454</f>
        <v>0</v>
      </c>
      <c r="N644" s="546" t="str">
        <f>'1A'!N1454 &amp; ""</f>
        <v/>
      </c>
      <c r="O644" s="391" t="s">
        <v>696</v>
      </c>
    </row>
    <row r="645" spans="1:15" x14ac:dyDescent="0.3">
      <c r="A645" s="405" t="s">
        <v>259</v>
      </c>
      <c r="B645" s="317">
        <f>'1A'!B1455</f>
        <v>73</v>
      </c>
      <c r="C645" s="318">
        <f>'1A'!C1455</f>
        <v>371</v>
      </c>
      <c r="D645" s="319">
        <f>'1A'!D1455</f>
        <v>902</v>
      </c>
      <c r="E645" s="317">
        <f>'1A'!E1455</f>
        <v>73</v>
      </c>
      <c r="F645" s="318">
        <f>'1A'!F1455</f>
        <v>168</v>
      </c>
      <c r="G645" s="319">
        <f>'1A'!G1455</f>
        <v>378</v>
      </c>
      <c r="H645" s="317">
        <f>'1A'!H1455</f>
        <v>0</v>
      </c>
      <c r="I645" s="318">
        <f>'1A'!I1455</f>
        <v>0</v>
      </c>
      <c r="J645" s="319">
        <f>'1A'!J1455</f>
        <v>0</v>
      </c>
      <c r="K645" s="317">
        <f>'1A'!K1455</f>
        <v>0</v>
      </c>
      <c r="L645" s="318">
        <f>'1A'!L1455</f>
        <v>0</v>
      </c>
      <c r="M645" s="319">
        <f>'1A'!M1455</f>
        <v>0</v>
      </c>
      <c r="N645" s="388" t="str">
        <f>'1A'!N1455 &amp; ""</f>
        <v/>
      </c>
      <c r="O645" s="391" t="s">
        <v>696</v>
      </c>
    </row>
    <row r="646" spans="1:15" x14ac:dyDescent="0.3">
      <c r="A646" s="404" t="s">
        <v>194</v>
      </c>
      <c r="B646" s="320">
        <f>'1A'!B1456</f>
        <v>3.82191780821918</v>
      </c>
      <c r="C646" s="321">
        <f>'1A'!C1456</f>
        <v>3.7978436657681902</v>
      </c>
      <c r="D646" s="322">
        <f>'1A'!D1456</f>
        <v>3.83813747228381</v>
      </c>
      <c r="E646" s="320">
        <f>'1A'!E1456</f>
        <v>3.82191780821918</v>
      </c>
      <c r="F646" s="321">
        <f>'1A'!F1456</f>
        <v>3.8869047619047601</v>
      </c>
      <c r="G646" s="322">
        <f>'1A'!G1456</f>
        <v>3.8465608465608501</v>
      </c>
      <c r="H646" s="320">
        <f>'1A'!H1456</f>
        <v>0</v>
      </c>
      <c r="I646" s="321">
        <f>'1A'!I1456</f>
        <v>0</v>
      </c>
      <c r="J646" s="322">
        <f>'1A'!J1456</f>
        <v>0</v>
      </c>
      <c r="K646" s="320">
        <f>'1A'!K1456</f>
        <v>0</v>
      </c>
      <c r="L646" s="321">
        <f>'1A'!L1456</f>
        <v>0</v>
      </c>
      <c r="M646" s="322">
        <f>'1A'!M1456</f>
        <v>0</v>
      </c>
      <c r="N646" s="388" t="str">
        <f>'1A'!N1456 &amp; ""</f>
        <v/>
      </c>
      <c r="O646" s="391" t="s">
        <v>696</v>
      </c>
    </row>
    <row r="647" spans="1:15" x14ac:dyDescent="0.3">
      <c r="A647" s="404" t="s">
        <v>174</v>
      </c>
      <c r="B647" s="320">
        <f>'1A'!B1457</f>
        <v>0.97670741885150703</v>
      </c>
      <c r="C647" s="321">
        <f>'1A'!C1457</f>
        <v>0.955550322451306</v>
      </c>
      <c r="D647" s="322">
        <f>'1A'!D1457</f>
        <v>0.93659599904714397</v>
      </c>
      <c r="E647" s="320">
        <f>'1A'!E1457</f>
        <v>0.97670741885150703</v>
      </c>
      <c r="F647" s="321">
        <f>'1A'!F1457</f>
        <v>1.0055272114226099</v>
      </c>
      <c r="G647" s="322">
        <f>'1A'!G1457</f>
        <v>0.98678338884482497</v>
      </c>
      <c r="H647" s="320">
        <f>'1A'!H1457</f>
        <v>0</v>
      </c>
      <c r="I647" s="321">
        <f>'1A'!I1457</f>
        <v>0</v>
      </c>
      <c r="J647" s="322">
        <f>'1A'!J1457</f>
        <v>0</v>
      </c>
      <c r="K647" s="320">
        <f>'1A'!K1457</f>
        <v>0</v>
      </c>
      <c r="L647" s="321">
        <f>'1A'!L1457</f>
        <v>0</v>
      </c>
      <c r="M647" s="322">
        <f>'1A'!M1457</f>
        <v>0</v>
      </c>
      <c r="N647" s="388" t="str">
        <f>'1A'!N1457 &amp; ""</f>
        <v/>
      </c>
      <c r="O647" s="391" t="s">
        <v>696</v>
      </c>
    </row>
    <row r="648" spans="1:15" x14ac:dyDescent="0.3">
      <c r="A648" s="404" t="s">
        <v>260</v>
      </c>
      <c r="B648" s="323" t="str">
        <f>'1A'!B1458</f>
        <v>-</v>
      </c>
      <c r="C648" s="321" t="str">
        <f>'1A'!C1458</f>
        <v xml:space="preserve"> </v>
      </c>
      <c r="D648" s="322" t="str">
        <f>'1A'!D1458</f>
        <v xml:space="preserve"> </v>
      </c>
      <c r="E648" s="323" t="str">
        <f>'1A'!E1458</f>
        <v>-</v>
      </c>
      <c r="F648" s="321" t="str">
        <f>'1A'!F1458</f>
        <v xml:space="preserve"> </v>
      </c>
      <c r="G648" s="322" t="str">
        <f>'1A'!G1458</f>
        <v xml:space="preserve"> </v>
      </c>
      <c r="H648" s="323">
        <f>'1A'!H1458</f>
        <v>0</v>
      </c>
      <c r="I648" s="321">
        <f>'1A'!I1458</f>
        <v>0</v>
      </c>
      <c r="J648" s="322">
        <f>'1A'!J1458</f>
        <v>0</v>
      </c>
      <c r="K648" s="323">
        <f>'1A'!K1458</f>
        <v>0</v>
      </c>
      <c r="L648" s="321">
        <f>'1A'!L1458</f>
        <v>0</v>
      </c>
      <c r="M648" s="322">
        <f>'1A'!M1458</f>
        <v>0</v>
      </c>
      <c r="N648" s="388" t="str">
        <f>'1A'!N1458 &amp; ""</f>
        <v/>
      </c>
      <c r="O648" s="391" t="s">
        <v>696</v>
      </c>
    </row>
    <row r="649" spans="1:15" x14ac:dyDescent="0.3">
      <c r="A649" s="406" t="s">
        <v>173</v>
      </c>
      <c r="B649" s="196" t="str">
        <f>'1A'!B1459</f>
        <v>-</v>
      </c>
      <c r="C649" s="197">
        <f>'1A'!C1459</f>
        <v>2.519400798194657E-2</v>
      </c>
      <c r="D649" s="198">
        <f>'1A'!D1459</f>
        <v>-1.7317673875535646E-2</v>
      </c>
      <c r="E649" s="196" t="str">
        <f>'1A'!E1459</f>
        <v>-</v>
      </c>
      <c r="F649" s="197">
        <f>'1A'!F1459</f>
        <v>-6.4629731495418369E-2</v>
      </c>
      <c r="G649" s="198">
        <f>'1A'!G1459</f>
        <v>-2.4973098068177182E-2</v>
      </c>
      <c r="H649" s="196">
        <f>'1A'!H1459</f>
        <v>0</v>
      </c>
      <c r="I649" s="197">
        <f>'1A'!I1459</f>
        <v>0</v>
      </c>
      <c r="J649" s="198">
        <f>'1A'!J1459</f>
        <v>0</v>
      </c>
      <c r="K649" s="196">
        <f>'1A'!K1459</f>
        <v>0</v>
      </c>
      <c r="L649" s="197">
        <f>'1A'!L1459</f>
        <v>0</v>
      </c>
      <c r="M649" s="198">
        <f>'1A'!M1459</f>
        <v>0</v>
      </c>
      <c r="N649" s="389" t="str">
        <f>'1A'!N1459 &amp; ""</f>
        <v/>
      </c>
      <c r="O649" s="391" t="s">
        <v>696</v>
      </c>
    </row>
    <row r="650" spans="1:15" ht="26" x14ac:dyDescent="0.3">
      <c r="A650" s="403" t="s">
        <v>415</v>
      </c>
      <c r="B650" s="312">
        <f>'1A'!B1460</f>
        <v>0.164383561643836</v>
      </c>
      <c r="C650" s="313">
        <f>'1A'!C1460</f>
        <v>0.10752688172043</v>
      </c>
      <c r="D650" s="314">
        <f>'1A'!D1460</f>
        <v>0.135254988913525</v>
      </c>
      <c r="E650" s="312">
        <f>'1A'!E1460</f>
        <v>0.164383561643836</v>
      </c>
      <c r="F650" s="313">
        <f>'1A'!F1460</f>
        <v>0.15476190476190499</v>
      </c>
      <c r="G650" s="314">
        <f>'1A'!G1460</f>
        <v>0.16402116402116401</v>
      </c>
      <c r="H650" s="312">
        <f>'1A'!H1460</f>
        <v>0</v>
      </c>
      <c r="I650" s="313">
        <f>'1A'!I1460</f>
        <v>0</v>
      </c>
      <c r="J650" s="314">
        <f>'1A'!J1460</f>
        <v>0</v>
      </c>
      <c r="K650" s="312">
        <f>'1A'!K1460</f>
        <v>0</v>
      </c>
      <c r="L650" s="313">
        <f>'1A'!L1460</f>
        <v>0</v>
      </c>
      <c r="M650" s="314">
        <f>'1A'!M1460</f>
        <v>0</v>
      </c>
      <c r="N650" s="392" t="str">
        <f>'1A'!N1460 &amp; ""</f>
        <v/>
      </c>
      <c r="O650" s="391" t="s">
        <v>696</v>
      </c>
    </row>
    <row r="651" spans="1:15" x14ac:dyDescent="0.3">
      <c r="A651" s="404" t="s">
        <v>96</v>
      </c>
      <c r="B651" s="193">
        <f>'1A'!B1461</f>
        <v>0.28767123287671198</v>
      </c>
      <c r="C651" s="194">
        <f>'1A'!C1461</f>
        <v>0.25</v>
      </c>
      <c r="D651" s="195">
        <f>'1A'!D1461</f>
        <v>0.28159645232816</v>
      </c>
      <c r="E651" s="193">
        <f>'1A'!E1461</f>
        <v>0.28767123287671198</v>
      </c>
      <c r="F651" s="194">
        <f>'1A'!F1461</f>
        <v>0.32142857142857101</v>
      </c>
      <c r="G651" s="195">
        <f>'1A'!G1461</f>
        <v>0.341269841269841</v>
      </c>
      <c r="H651" s="193">
        <f>'1A'!H1461</f>
        <v>0</v>
      </c>
      <c r="I651" s="194">
        <f>'1A'!I1461</f>
        <v>0</v>
      </c>
      <c r="J651" s="195">
        <f>'1A'!J1461</f>
        <v>0</v>
      </c>
      <c r="K651" s="193">
        <f>'1A'!K1461</f>
        <v>0</v>
      </c>
      <c r="L651" s="194">
        <f>'1A'!L1461</f>
        <v>0</v>
      </c>
      <c r="M651" s="195">
        <f>'1A'!M1461</f>
        <v>0</v>
      </c>
      <c r="N651" s="393" t="str">
        <f>'1A'!N1461 &amp; ""</f>
        <v/>
      </c>
      <c r="O651" s="391" t="s">
        <v>696</v>
      </c>
    </row>
    <row r="652" spans="1:15" x14ac:dyDescent="0.3">
      <c r="A652" s="404" t="s">
        <v>97</v>
      </c>
      <c r="B652" s="193">
        <f>'1A'!B1462</f>
        <v>0.35616438356164398</v>
      </c>
      <c r="C652" s="194">
        <f>'1A'!C1462</f>
        <v>0.27956989247311798</v>
      </c>
      <c r="D652" s="195">
        <f>'1A'!D1462</f>
        <v>0.276053215077605</v>
      </c>
      <c r="E652" s="193">
        <f>'1A'!E1462</f>
        <v>0.35616438356164398</v>
      </c>
      <c r="F652" s="194">
        <f>'1A'!F1462</f>
        <v>0.27976190476190499</v>
      </c>
      <c r="G652" s="195">
        <f>'1A'!G1462</f>
        <v>0.28835978835978798</v>
      </c>
      <c r="H652" s="193">
        <f>'1A'!H1462</f>
        <v>0</v>
      </c>
      <c r="I652" s="194">
        <f>'1A'!I1462</f>
        <v>0</v>
      </c>
      <c r="J652" s="195">
        <f>'1A'!J1462</f>
        <v>0</v>
      </c>
      <c r="K652" s="193">
        <f>'1A'!K1462</f>
        <v>0</v>
      </c>
      <c r="L652" s="194">
        <f>'1A'!L1462</f>
        <v>0</v>
      </c>
      <c r="M652" s="195">
        <f>'1A'!M1462</f>
        <v>0</v>
      </c>
      <c r="N652" s="393" t="str">
        <f>'1A'!N1462 &amp; ""</f>
        <v/>
      </c>
      <c r="O652" s="391" t="s">
        <v>696</v>
      </c>
    </row>
    <row r="653" spans="1:15" x14ac:dyDescent="0.3">
      <c r="A653" s="404" t="s">
        <v>98</v>
      </c>
      <c r="B653" s="193">
        <f>'1A'!B1463</f>
        <v>0.13698630136986301</v>
      </c>
      <c r="C653" s="194">
        <f>'1A'!C1463</f>
        <v>0.293010752688172</v>
      </c>
      <c r="D653" s="195">
        <f>'1A'!D1463</f>
        <v>0.24833702882483399</v>
      </c>
      <c r="E653" s="193">
        <f>'1A'!E1463</f>
        <v>0.13698630136986301</v>
      </c>
      <c r="F653" s="194">
        <f>'1A'!F1463</f>
        <v>0.19642857142857101</v>
      </c>
      <c r="G653" s="195">
        <f>'1A'!G1463</f>
        <v>0.17460317460317501</v>
      </c>
      <c r="H653" s="193">
        <f>'1A'!H1463</f>
        <v>0</v>
      </c>
      <c r="I653" s="194">
        <f>'1A'!I1463</f>
        <v>0</v>
      </c>
      <c r="J653" s="195">
        <f>'1A'!J1463</f>
        <v>0</v>
      </c>
      <c r="K653" s="193">
        <f>'1A'!K1463</f>
        <v>0</v>
      </c>
      <c r="L653" s="194">
        <f>'1A'!L1463</f>
        <v>0</v>
      </c>
      <c r="M653" s="195">
        <f>'1A'!M1463</f>
        <v>0</v>
      </c>
      <c r="N653" s="393" t="str">
        <f>'1A'!N1463 &amp; ""</f>
        <v/>
      </c>
      <c r="O653" s="391" t="s">
        <v>696</v>
      </c>
    </row>
    <row r="654" spans="1:15" x14ac:dyDescent="0.3">
      <c r="A654" s="404" t="s">
        <v>411</v>
      </c>
      <c r="B654" s="193">
        <f>'1A'!B1464</f>
        <v>5.4794520547945202E-2</v>
      </c>
      <c r="C654" s="194">
        <f>'1A'!C1464</f>
        <v>6.9892473118279605E-2</v>
      </c>
      <c r="D654" s="195">
        <f>'1A'!D1464</f>
        <v>5.87583148558758E-2</v>
      </c>
      <c r="E654" s="193">
        <f>'1A'!E1464</f>
        <v>5.4794520547945202E-2</v>
      </c>
      <c r="F654" s="194">
        <f>'1A'!F1464</f>
        <v>4.7619047619047603E-2</v>
      </c>
      <c r="G654" s="195">
        <f>'1A'!G1464</f>
        <v>3.1746031746031703E-2</v>
      </c>
      <c r="H654" s="193">
        <f>'1A'!H1464</f>
        <v>0</v>
      </c>
      <c r="I654" s="194">
        <f>'1A'!I1464</f>
        <v>0</v>
      </c>
      <c r="J654" s="195">
        <f>'1A'!J1464</f>
        <v>0</v>
      </c>
      <c r="K654" s="193">
        <f>'1A'!K1464</f>
        <v>0</v>
      </c>
      <c r="L654" s="194">
        <f>'1A'!L1464</f>
        <v>0</v>
      </c>
      <c r="M654" s="195">
        <f>'1A'!M1464</f>
        <v>0</v>
      </c>
      <c r="N654" s="546" t="str">
        <f>'1A'!N1464 &amp; ""</f>
        <v/>
      </c>
      <c r="O654" s="391" t="s">
        <v>696</v>
      </c>
    </row>
    <row r="655" spans="1:15" x14ac:dyDescent="0.3">
      <c r="A655" s="405" t="s">
        <v>259</v>
      </c>
      <c r="B655" s="317">
        <f>'1A'!B1465</f>
        <v>73</v>
      </c>
      <c r="C655" s="318">
        <f>'1A'!C1465</f>
        <v>372</v>
      </c>
      <c r="D655" s="319">
        <f>'1A'!D1465</f>
        <v>902</v>
      </c>
      <c r="E655" s="317">
        <f>'1A'!E1465</f>
        <v>73</v>
      </c>
      <c r="F655" s="318">
        <f>'1A'!F1465</f>
        <v>168</v>
      </c>
      <c r="G655" s="319">
        <f>'1A'!G1465</f>
        <v>378</v>
      </c>
      <c r="H655" s="317">
        <f>'1A'!H1465</f>
        <v>0</v>
      </c>
      <c r="I655" s="318">
        <f>'1A'!I1465</f>
        <v>0</v>
      </c>
      <c r="J655" s="319">
        <f>'1A'!J1465</f>
        <v>0</v>
      </c>
      <c r="K655" s="317">
        <f>'1A'!K1465</f>
        <v>0</v>
      </c>
      <c r="L655" s="318">
        <f>'1A'!L1465</f>
        <v>0</v>
      </c>
      <c r="M655" s="319">
        <f>'1A'!M1465</f>
        <v>0</v>
      </c>
      <c r="N655" s="388" t="str">
        <f>'1A'!N1465 &amp; ""</f>
        <v/>
      </c>
      <c r="O655" s="391" t="s">
        <v>696</v>
      </c>
    </row>
    <row r="656" spans="1:15" x14ac:dyDescent="0.3">
      <c r="A656" s="404" t="s">
        <v>194</v>
      </c>
      <c r="B656" s="320">
        <f>'1A'!B1466</f>
        <v>3.3698630136986298</v>
      </c>
      <c r="C656" s="321">
        <f>'1A'!C1466</f>
        <v>3.0322580645161299</v>
      </c>
      <c r="D656" s="322">
        <f>'1A'!D1466</f>
        <v>3.1862527716186202</v>
      </c>
      <c r="E656" s="320">
        <f>'1A'!E1466</f>
        <v>3.3698630136986298</v>
      </c>
      <c r="F656" s="321">
        <f>'1A'!F1466</f>
        <v>3.33928571428571</v>
      </c>
      <c r="G656" s="322">
        <f>'1A'!G1466</f>
        <v>3.4312169312169298</v>
      </c>
      <c r="H656" s="320">
        <f>'1A'!H1466</f>
        <v>0</v>
      </c>
      <c r="I656" s="321">
        <f>'1A'!I1466</f>
        <v>0</v>
      </c>
      <c r="J656" s="322">
        <f>'1A'!J1466</f>
        <v>0</v>
      </c>
      <c r="K656" s="320">
        <f>'1A'!K1466</f>
        <v>0</v>
      </c>
      <c r="L656" s="321">
        <f>'1A'!L1466</f>
        <v>0</v>
      </c>
      <c r="M656" s="322">
        <f>'1A'!M1466</f>
        <v>0</v>
      </c>
      <c r="N656" s="388" t="str">
        <f>'1A'!N1466 &amp; ""</f>
        <v/>
      </c>
      <c r="O656" s="391" t="s">
        <v>696</v>
      </c>
    </row>
    <row r="657" spans="1:15" x14ac:dyDescent="0.3">
      <c r="A657" s="404" t="s">
        <v>174</v>
      </c>
      <c r="B657" s="320">
        <f>'1A'!B1467</f>
        <v>1.08662128375412</v>
      </c>
      <c r="C657" s="321">
        <f>'1A'!C1467</f>
        <v>1.1202773328490701</v>
      </c>
      <c r="D657" s="322">
        <f>'1A'!D1467</f>
        <v>1.12814342408852</v>
      </c>
      <c r="E657" s="320">
        <f>'1A'!E1467</f>
        <v>1.08662128375412</v>
      </c>
      <c r="F657" s="321">
        <f>'1A'!F1467</f>
        <v>1.1043211648989599</v>
      </c>
      <c r="G657" s="322">
        <f>'1A'!G1467</f>
        <v>1.05638345086258</v>
      </c>
      <c r="H657" s="320">
        <f>'1A'!H1467</f>
        <v>0</v>
      </c>
      <c r="I657" s="321">
        <f>'1A'!I1467</f>
        <v>0</v>
      </c>
      <c r="J657" s="322">
        <f>'1A'!J1467</f>
        <v>0</v>
      </c>
      <c r="K657" s="320">
        <f>'1A'!K1467</f>
        <v>0</v>
      </c>
      <c r="L657" s="321">
        <f>'1A'!L1467</f>
        <v>0</v>
      </c>
      <c r="M657" s="322">
        <f>'1A'!M1467</f>
        <v>0</v>
      </c>
      <c r="N657" s="388" t="str">
        <f>'1A'!N1467 &amp; ""</f>
        <v/>
      </c>
      <c r="O657" s="391" t="s">
        <v>696</v>
      </c>
    </row>
    <row r="658" spans="1:15" x14ac:dyDescent="0.3">
      <c r="A658" s="404" t="s">
        <v>260</v>
      </c>
      <c r="B658" s="323" t="str">
        <f>'1A'!B1468</f>
        <v>-</v>
      </c>
      <c r="C658" s="321" t="str">
        <f>'1A'!C1468</f>
        <v>*</v>
      </c>
      <c r="D658" s="322" t="str">
        <f>'1A'!D1468</f>
        <v xml:space="preserve"> </v>
      </c>
      <c r="E658" s="323" t="str">
        <f>'1A'!E1468</f>
        <v>-</v>
      </c>
      <c r="F658" s="321" t="str">
        <f>'1A'!F1468</f>
        <v xml:space="preserve"> </v>
      </c>
      <c r="G658" s="322" t="str">
        <f>'1A'!G1468</f>
        <v xml:space="preserve"> </v>
      </c>
      <c r="H658" s="323">
        <f>'1A'!H1468</f>
        <v>0</v>
      </c>
      <c r="I658" s="321">
        <f>'1A'!I1468</f>
        <v>0</v>
      </c>
      <c r="J658" s="322">
        <f>'1A'!J1468</f>
        <v>0</v>
      </c>
      <c r="K658" s="323">
        <f>'1A'!K1468</f>
        <v>0</v>
      </c>
      <c r="L658" s="321">
        <f>'1A'!L1468</f>
        <v>0</v>
      </c>
      <c r="M658" s="322">
        <f>'1A'!M1468</f>
        <v>0</v>
      </c>
      <c r="N658" s="388" t="str">
        <f>'1A'!N1468 &amp; ""</f>
        <v/>
      </c>
      <c r="O658" s="391" t="s">
        <v>696</v>
      </c>
    </row>
    <row r="659" spans="1:15" x14ac:dyDescent="0.3">
      <c r="A659" s="406" t="s">
        <v>173</v>
      </c>
      <c r="B659" s="196" t="str">
        <f>'1A'!B1469</f>
        <v>-</v>
      </c>
      <c r="C659" s="197">
        <f>'1A'!C1469</f>
        <v>0.30135836839964336</v>
      </c>
      <c r="D659" s="198">
        <f>'1A'!D1469</f>
        <v>0.16275434325059951</v>
      </c>
      <c r="E659" s="196" t="str">
        <f>'1A'!E1469</f>
        <v>-</v>
      </c>
      <c r="F659" s="197">
        <f>'1A'!F1469</f>
        <v>2.768877423056321E-2</v>
      </c>
      <c r="G659" s="198">
        <f>'1A'!G1469</f>
        <v>-5.8079211169203782E-2</v>
      </c>
      <c r="H659" s="196">
        <f>'1A'!H1469</f>
        <v>0</v>
      </c>
      <c r="I659" s="197">
        <f>'1A'!I1469</f>
        <v>0</v>
      </c>
      <c r="J659" s="198">
        <f>'1A'!J1469</f>
        <v>0</v>
      </c>
      <c r="K659" s="196">
        <f>'1A'!K1469</f>
        <v>0</v>
      </c>
      <c r="L659" s="197">
        <f>'1A'!L1469</f>
        <v>0</v>
      </c>
      <c r="M659" s="198">
        <f>'1A'!M1469</f>
        <v>0</v>
      </c>
      <c r="N659" s="389" t="str">
        <f>'1A'!N1469 &amp; ""</f>
        <v/>
      </c>
      <c r="O659" s="391" t="s">
        <v>696</v>
      </c>
    </row>
    <row r="660" spans="1:15" ht="26" x14ac:dyDescent="0.3">
      <c r="A660" s="12" t="s">
        <v>492</v>
      </c>
      <c r="B660" s="312">
        <f>'1A'!B1470</f>
        <v>0.17808219178082199</v>
      </c>
      <c r="C660" s="313">
        <f>'1A'!C1470</f>
        <v>9.7035040431266803E-2</v>
      </c>
      <c r="D660" s="314">
        <f>'1A'!D1470</f>
        <v>0.11764705882352899</v>
      </c>
      <c r="E660" s="312">
        <f>'1A'!E1470</f>
        <v>0.17808219178082199</v>
      </c>
      <c r="F660" s="313">
        <f>'1A'!F1470</f>
        <v>0.15476190476190499</v>
      </c>
      <c r="G660" s="314">
        <f>'1A'!G1470</f>
        <v>0.15119363395225499</v>
      </c>
      <c r="H660" s="312">
        <f>'1A'!H1470</f>
        <v>0</v>
      </c>
      <c r="I660" s="313">
        <f>'1A'!I1470</f>
        <v>0</v>
      </c>
      <c r="J660" s="314">
        <f>'1A'!J1470</f>
        <v>0</v>
      </c>
      <c r="K660" s="312">
        <f>'1A'!K1470</f>
        <v>0</v>
      </c>
      <c r="L660" s="313">
        <f>'1A'!L1470</f>
        <v>0</v>
      </c>
      <c r="M660" s="314">
        <f>'1A'!M1470</f>
        <v>0</v>
      </c>
      <c r="N660" s="545" t="str">
        <f>'1A'!N1470 &amp; ""</f>
        <v/>
      </c>
      <c r="O660" s="391" t="s">
        <v>696</v>
      </c>
    </row>
    <row r="661" spans="1:15" x14ac:dyDescent="0.3">
      <c r="A661" s="65" t="s">
        <v>96</v>
      </c>
      <c r="B661" s="193">
        <f>'1A'!B1471</f>
        <v>0.301369863013699</v>
      </c>
      <c r="C661" s="194">
        <f>'1A'!C1471</f>
        <v>0.23989218328841</v>
      </c>
      <c r="D661" s="195">
        <f>'1A'!D1471</f>
        <v>0.26970033296337398</v>
      </c>
      <c r="E661" s="193">
        <f>'1A'!E1471</f>
        <v>0.301369863013699</v>
      </c>
      <c r="F661" s="194">
        <f>'1A'!F1471</f>
        <v>0.29166666666666702</v>
      </c>
      <c r="G661" s="195">
        <f>'1A'!G1471</f>
        <v>0.35543766578249297</v>
      </c>
      <c r="H661" s="193">
        <f>'1A'!H1471</f>
        <v>0</v>
      </c>
      <c r="I661" s="194">
        <f>'1A'!I1471</f>
        <v>0</v>
      </c>
      <c r="J661" s="195">
        <f>'1A'!J1471</f>
        <v>0</v>
      </c>
      <c r="K661" s="193">
        <f>'1A'!K1471</f>
        <v>0</v>
      </c>
      <c r="L661" s="194">
        <f>'1A'!L1471</f>
        <v>0</v>
      </c>
      <c r="M661" s="195">
        <f>'1A'!M1471</f>
        <v>0</v>
      </c>
      <c r="N661" s="546" t="str">
        <f>'1A'!N1471 &amp; ""</f>
        <v/>
      </c>
      <c r="O661" s="391" t="s">
        <v>696</v>
      </c>
    </row>
    <row r="662" spans="1:15" x14ac:dyDescent="0.3">
      <c r="A662" s="65" t="s">
        <v>97</v>
      </c>
      <c r="B662" s="193">
        <f>'1A'!B1472</f>
        <v>0.36986301369863001</v>
      </c>
      <c r="C662" s="194">
        <f>'1A'!C1472</f>
        <v>0.27762803234501299</v>
      </c>
      <c r="D662" s="195">
        <f>'1A'!D1472</f>
        <v>0.29522752497225302</v>
      </c>
      <c r="E662" s="193">
        <f>'1A'!E1472</f>
        <v>0.36986301369863001</v>
      </c>
      <c r="F662" s="194">
        <f>'1A'!F1472</f>
        <v>0.28571428571428598</v>
      </c>
      <c r="G662" s="195">
        <f>'1A'!G1472</f>
        <v>0.28381962864721499</v>
      </c>
      <c r="H662" s="193">
        <f>'1A'!H1472</f>
        <v>0</v>
      </c>
      <c r="I662" s="194">
        <f>'1A'!I1472</f>
        <v>0</v>
      </c>
      <c r="J662" s="195">
        <f>'1A'!J1472</f>
        <v>0</v>
      </c>
      <c r="K662" s="193">
        <f>'1A'!K1472</f>
        <v>0</v>
      </c>
      <c r="L662" s="194">
        <f>'1A'!L1472</f>
        <v>0</v>
      </c>
      <c r="M662" s="195">
        <f>'1A'!M1472</f>
        <v>0</v>
      </c>
      <c r="N662" s="546" t="str">
        <f>'1A'!N1472 &amp; ""</f>
        <v/>
      </c>
      <c r="O662" s="391" t="s">
        <v>696</v>
      </c>
    </row>
    <row r="663" spans="1:15" x14ac:dyDescent="0.3">
      <c r="A663" s="65" t="s">
        <v>98</v>
      </c>
      <c r="B663" s="193">
        <f>'1A'!B1473</f>
        <v>0.123287671232877</v>
      </c>
      <c r="C663" s="194">
        <f>'1A'!C1473</f>
        <v>0.28571428571428598</v>
      </c>
      <c r="D663" s="195">
        <f>'1A'!D1473</f>
        <v>0.24195338512763601</v>
      </c>
      <c r="E663" s="193">
        <f>'1A'!E1473</f>
        <v>0.123287671232877</v>
      </c>
      <c r="F663" s="194">
        <f>'1A'!F1473</f>
        <v>0.19642857142857101</v>
      </c>
      <c r="G663" s="195">
        <f>'1A'!G1473</f>
        <v>0.16976127320954901</v>
      </c>
      <c r="H663" s="193">
        <f>'1A'!H1473</f>
        <v>0</v>
      </c>
      <c r="I663" s="194">
        <f>'1A'!I1473</f>
        <v>0</v>
      </c>
      <c r="J663" s="195">
        <f>'1A'!J1473</f>
        <v>0</v>
      </c>
      <c r="K663" s="193">
        <f>'1A'!K1473</f>
        <v>0</v>
      </c>
      <c r="L663" s="194">
        <f>'1A'!L1473</f>
        <v>0</v>
      </c>
      <c r="M663" s="195">
        <f>'1A'!M1473</f>
        <v>0</v>
      </c>
      <c r="N663" s="546" t="str">
        <f>'1A'!N1473 &amp; ""</f>
        <v/>
      </c>
      <c r="O663" s="391" t="s">
        <v>696</v>
      </c>
    </row>
    <row r="664" spans="1:15" x14ac:dyDescent="0.3">
      <c r="A664" s="65" t="s">
        <v>411</v>
      </c>
      <c r="B664" s="193">
        <f>'1A'!B1474</f>
        <v>2.7397260273972601E-2</v>
      </c>
      <c r="C664" s="194">
        <f>'1A'!C1474</f>
        <v>9.9730458221024304E-2</v>
      </c>
      <c r="D664" s="195">
        <f>'1A'!D1474</f>
        <v>7.5471698113207503E-2</v>
      </c>
      <c r="E664" s="193">
        <f>'1A'!E1474</f>
        <v>2.7397260273972601E-2</v>
      </c>
      <c r="F664" s="194">
        <f>'1A'!F1474</f>
        <v>7.1428571428571397E-2</v>
      </c>
      <c r="G664" s="195">
        <f>'1A'!G1474</f>
        <v>3.9787798408488097E-2</v>
      </c>
      <c r="H664" s="193">
        <f>'1A'!H1474</f>
        <v>0</v>
      </c>
      <c r="I664" s="194">
        <f>'1A'!I1474</f>
        <v>0</v>
      </c>
      <c r="J664" s="195">
        <f>'1A'!J1474</f>
        <v>0</v>
      </c>
      <c r="K664" s="193">
        <f>'1A'!K1474</f>
        <v>0</v>
      </c>
      <c r="L664" s="194">
        <f>'1A'!L1474</f>
        <v>0</v>
      </c>
      <c r="M664" s="195">
        <f>'1A'!M1474</f>
        <v>0</v>
      </c>
      <c r="N664" s="546" t="str">
        <f>'1A'!N1474 &amp; ""</f>
        <v/>
      </c>
      <c r="O664" s="391" t="s">
        <v>696</v>
      </c>
    </row>
    <row r="665" spans="1:15" x14ac:dyDescent="0.3">
      <c r="A665" s="136" t="s">
        <v>259</v>
      </c>
      <c r="B665" s="317">
        <f>'1A'!B1475</f>
        <v>73</v>
      </c>
      <c r="C665" s="318">
        <f>'1A'!C1475</f>
        <v>371</v>
      </c>
      <c r="D665" s="319">
        <f>'1A'!D1475</f>
        <v>901</v>
      </c>
      <c r="E665" s="317">
        <f>'1A'!E1475</f>
        <v>73</v>
      </c>
      <c r="F665" s="318">
        <f>'1A'!F1475</f>
        <v>168</v>
      </c>
      <c r="G665" s="319">
        <f>'1A'!G1475</f>
        <v>377</v>
      </c>
      <c r="H665" s="317">
        <f>'1A'!H1475</f>
        <v>0</v>
      </c>
      <c r="I665" s="318">
        <f>'1A'!I1475</f>
        <v>0</v>
      </c>
      <c r="J665" s="319">
        <f>'1A'!J1475</f>
        <v>0</v>
      </c>
      <c r="K665" s="317">
        <f>'1A'!K1475</f>
        <v>0</v>
      </c>
      <c r="L665" s="318">
        <f>'1A'!L1475</f>
        <v>0</v>
      </c>
      <c r="M665" s="319">
        <f>'1A'!M1475</f>
        <v>0</v>
      </c>
      <c r="N665" s="388" t="str">
        <f>'1A'!N1475 &amp; ""</f>
        <v/>
      </c>
      <c r="O665" s="391" t="s">
        <v>696</v>
      </c>
    </row>
    <row r="666" spans="1:15" x14ac:dyDescent="0.3">
      <c r="A666" s="65" t="s">
        <v>194</v>
      </c>
      <c r="B666" s="320">
        <f>'1A'!B1476</f>
        <v>3.4794520547945198</v>
      </c>
      <c r="C666" s="321">
        <f>'1A'!C1476</f>
        <v>2.9487870619946102</v>
      </c>
      <c r="D666" s="322">
        <f>'1A'!D1476</f>
        <v>3.11209766925638</v>
      </c>
      <c r="E666" s="320">
        <f>'1A'!E1476</f>
        <v>3.4794520547945198</v>
      </c>
      <c r="F666" s="321">
        <f>'1A'!F1476</f>
        <v>3.2619047619047601</v>
      </c>
      <c r="G666" s="322">
        <f>'1A'!G1476</f>
        <v>3.4084880636604802</v>
      </c>
      <c r="H666" s="320">
        <f>'1A'!H1476</f>
        <v>0</v>
      </c>
      <c r="I666" s="321">
        <f>'1A'!I1476</f>
        <v>0</v>
      </c>
      <c r="J666" s="322">
        <f>'1A'!J1476</f>
        <v>0</v>
      </c>
      <c r="K666" s="320">
        <f>'1A'!K1476</f>
        <v>0</v>
      </c>
      <c r="L666" s="321">
        <f>'1A'!L1476</f>
        <v>0</v>
      </c>
      <c r="M666" s="322">
        <f>'1A'!M1476</f>
        <v>0</v>
      </c>
      <c r="N666" s="388" t="str">
        <f>'1A'!N1476 &amp; ""</f>
        <v/>
      </c>
      <c r="O666" s="391" t="s">
        <v>696</v>
      </c>
    </row>
    <row r="667" spans="1:15" x14ac:dyDescent="0.3">
      <c r="A667" s="65" t="s">
        <v>174</v>
      </c>
      <c r="B667" s="320">
        <f>'1A'!B1477</f>
        <v>1.01529400560046</v>
      </c>
      <c r="C667" s="321">
        <f>'1A'!C1477</f>
        <v>1.1461179531980801</v>
      </c>
      <c r="D667" s="322">
        <f>'1A'!D1477</f>
        <v>1.1282622505453599</v>
      </c>
      <c r="E667" s="320">
        <f>'1A'!E1477</f>
        <v>1.01529400560046</v>
      </c>
      <c r="F667" s="321">
        <f>'1A'!F1477</f>
        <v>1.1542065488215101</v>
      </c>
      <c r="G667" s="322">
        <f>'1A'!G1477</f>
        <v>1.0607765599298</v>
      </c>
      <c r="H667" s="320">
        <f>'1A'!H1477</f>
        <v>0</v>
      </c>
      <c r="I667" s="321">
        <f>'1A'!I1477</f>
        <v>0</v>
      </c>
      <c r="J667" s="322">
        <f>'1A'!J1477</f>
        <v>0</v>
      </c>
      <c r="K667" s="320">
        <f>'1A'!K1477</f>
        <v>0</v>
      </c>
      <c r="L667" s="321">
        <f>'1A'!L1477</f>
        <v>0</v>
      </c>
      <c r="M667" s="322">
        <f>'1A'!M1477</f>
        <v>0</v>
      </c>
      <c r="N667" s="388" t="str">
        <f>'1A'!N1477 &amp; ""</f>
        <v/>
      </c>
      <c r="O667" s="391" t="s">
        <v>696</v>
      </c>
    </row>
    <row r="668" spans="1:15" x14ac:dyDescent="0.3">
      <c r="A668" s="65" t="s">
        <v>260</v>
      </c>
      <c r="B668" s="323" t="str">
        <f>'1A'!B1478</f>
        <v>-</v>
      </c>
      <c r="C668" s="321" t="str">
        <f>'1A'!C1478</f>
        <v>***</v>
      </c>
      <c r="D668" s="322" t="str">
        <f>'1A'!D1478</f>
        <v>**</v>
      </c>
      <c r="E668" s="323" t="str">
        <f>'1A'!E1478</f>
        <v>-</v>
      </c>
      <c r="F668" s="321" t="str">
        <f>'1A'!F1478</f>
        <v xml:space="preserve"> </v>
      </c>
      <c r="G668" s="322" t="str">
        <f>'1A'!G1478</f>
        <v xml:space="preserve"> </v>
      </c>
      <c r="H668" s="323">
        <f>'1A'!H1478</f>
        <v>0</v>
      </c>
      <c r="I668" s="321">
        <f>'1A'!I1478</f>
        <v>0</v>
      </c>
      <c r="J668" s="322">
        <f>'1A'!J1478</f>
        <v>0</v>
      </c>
      <c r="K668" s="323">
        <f>'1A'!K1478</f>
        <v>0</v>
      </c>
      <c r="L668" s="321">
        <f>'1A'!L1478</f>
        <v>0</v>
      </c>
      <c r="M668" s="322">
        <f>'1A'!M1478</f>
        <v>0</v>
      </c>
      <c r="N668" s="388" t="str">
        <f>'1A'!N1478 &amp; ""</f>
        <v/>
      </c>
      <c r="O668" s="391" t="s">
        <v>696</v>
      </c>
    </row>
    <row r="669" spans="1:15" x14ac:dyDescent="0.3">
      <c r="A669" s="137" t="s">
        <v>173</v>
      </c>
      <c r="B669" s="196" t="str">
        <f>'1A'!B1479</f>
        <v>-</v>
      </c>
      <c r="C669" s="197">
        <f>'1A'!C1479</f>
        <v>0.46301080208992801</v>
      </c>
      <c r="D669" s="198">
        <f>'1A'!D1479</f>
        <v>0.32559308384249708</v>
      </c>
      <c r="E669" s="196" t="str">
        <f>'1A'!E1479</f>
        <v>-</v>
      </c>
      <c r="F669" s="197">
        <f>'1A'!F1479</f>
        <v>0.18848211623117542</v>
      </c>
      <c r="G669" s="198">
        <f>'1A'!G1479</f>
        <v>6.6898151613319842E-2</v>
      </c>
      <c r="H669" s="196">
        <f>'1A'!H1479</f>
        <v>0</v>
      </c>
      <c r="I669" s="197">
        <f>'1A'!I1479</f>
        <v>0</v>
      </c>
      <c r="J669" s="198">
        <f>'1A'!J1479</f>
        <v>0</v>
      </c>
      <c r="K669" s="196">
        <f>'1A'!K1479</f>
        <v>0</v>
      </c>
      <c r="L669" s="197">
        <f>'1A'!L1479</f>
        <v>0</v>
      </c>
      <c r="M669" s="198">
        <f>'1A'!M1479</f>
        <v>0</v>
      </c>
      <c r="N669" s="389" t="str">
        <f>'1A'!N1479 &amp; ""</f>
        <v/>
      </c>
      <c r="O669" s="391" t="s">
        <v>696</v>
      </c>
    </row>
    <row r="670" spans="1:15" ht="26" x14ac:dyDescent="0.3">
      <c r="A670" s="403" t="s">
        <v>416</v>
      </c>
      <c r="B670" s="312">
        <f>'1A'!B1480</f>
        <v>0.33333333333333298</v>
      </c>
      <c r="C670" s="313">
        <f>'1A'!C1480</f>
        <v>0.30706521739130399</v>
      </c>
      <c r="D670" s="314">
        <f>'1A'!D1480</f>
        <v>0.316143497757848</v>
      </c>
      <c r="E670" s="312">
        <f>'1A'!E1480</f>
        <v>0.33333333333333298</v>
      </c>
      <c r="F670" s="313">
        <f>'1A'!F1480</f>
        <v>0.353658536585366</v>
      </c>
      <c r="G670" s="314">
        <f>'1A'!G1480</f>
        <v>0.31720430107526898</v>
      </c>
      <c r="H670" s="312">
        <f>'1A'!H1480</f>
        <v>0</v>
      </c>
      <c r="I670" s="313">
        <f>'1A'!I1480</f>
        <v>0</v>
      </c>
      <c r="J670" s="314">
        <f>'1A'!J1480</f>
        <v>0</v>
      </c>
      <c r="K670" s="312">
        <f>'1A'!K1480</f>
        <v>0</v>
      </c>
      <c r="L670" s="313">
        <f>'1A'!L1480</f>
        <v>0</v>
      </c>
      <c r="M670" s="314">
        <f>'1A'!M1480</f>
        <v>0</v>
      </c>
      <c r="N670" s="437" t="str">
        <f>'1A'!N1480 &amp; ""</f>
        <v/>
      </c>
      <c r="O670" s="391" t="s">
        <v>692</v>
      </c>
    </row>
    <row r="671" spans="1:15" x14ac:dyDescent="0.3">
      <c r="A671" s="404" t="s">
        <v>96</v>
      </c>
      <c r="B671" s="193">
        <f>'1A'!B1481</f>
        <v>0.44444444444444398</v>
      </c>
      <c r="C671" s="194">
        <f>'1A'!C1481</f>
        <v>0.51358695652173902</v>
      </c>
      <c r="D671" s="195">
        <f>'1A'!D1481</f>
        <v>0.50112107623318403</v>
      </c>
      <c r="E671" s="193">
        <f>'1A'!E1481</f>
        <v>0.44444444444444398</v>
      </c>
      <c r="F671" s="194">
        <f>'1A'!F1481</f>
        <v>0.47560975609756101</v>
      </c>
      <c r="G671" s="195">
        <f>'1A'!G1481</f>
        <v>0.494623655913978</v>
      </c>
      <c r="H671" s="193">
        <f>'1A'!H1481</f>
        <v>0</v>
      </c>
      <c r="I671" s="194">
        <f>'1A'!I1481</f>
        <v>0</v>
      </c>
      <c r="J671" s="195">
        <f>'1A'!J1481</f>
        <v>0</v>
      </c>
      <c r="K671" s="193">
        <f>'1A'!K1481</f>
        <v>0</v>
      </c>
      <c r="L671" s="194">
        <f>'1A'!L1481</f>
        <v>0</v>
      </c>
      <c r="M671" s="195">
        <f>'1A'!M1481</f>
        <v>0</v>
      </c>
      <c r="N671" s="393" t="str">
        <f>'1A'!N1481 &amp; ""</f>
        <v/>
      </c>
      <c r="O671" s="391" t="s">
        <v>692</v>
      </c>
    </row>
    <row r="672" spans="1:15" x14ac:dyDescent="0.3">
      <c r="A672" s="404" t="s">
        <v>97</v>
      </c>
      <c r="B672" s="193">
        <f>'1A'!B1482</f>
        <v>0.194444444444444</v>
      </c>
      <c r="C672" s="194">
        <f>'1A'!C1482</f>
        <v>0.13043478260869601</v>
      </c>
      <c r="D672" s="195">
        <f>'1A'!D1482</f>
        <v>0.12780269058296001</v>
      </c>
      <c r="E672" s="193">
        <f>'1A'!E1482</f>
        <v>0.194444444444444</v>
      </c>
      <c r="F672" s="194">
        <f>'1A'!F1482</f>
        <v>0.12804878048780499</v>
      </c>
      <c r="G672" s="195">
        <f>'1A'!G1482</f>
        <v>0.12634408602150499</v>
      </c>
      <c r="H672" s="193">
        <f>'1A'!H1482</f>
        <v>0</v>
      </c>
      <c r="I672" s="194">
        <f>'1A'!I1482</f>
        <v>0</v>
      </c>
      <c r="J672" s="195">
        <f>'1A'!J1482</f>
        <v>0</v>
      </c>
      <c r="K672" s="193">
        <f>'1A'!K1482</f>
        <v>0</v>
      </c>
      <c r="L672" s="194">
        <f>'1A'!L1482</f>
        <v>0</v>
      </c>
      <c r="M672" s="195">
        <f>'1A'!M1482</f>
        <v>0</v>
      </c>
      <c r="N672" s="393" t="str">
        <f>'1A'!N1482 &amp; ""</f>
        <v/>
      </c>
      <c r="O672" s="391" t="s">
        <v>692</v>
      </c>
    </row>
    <row r="673" spans="1:15" x14ac:dyDescent="0.3">
      <c r="A673" s="404" t="s">
        <v>98</v>
      </c>
      <c r="B673" s="193">
        <f>'1A'!B1483</f>
        <v>1.38888888888889E-2</v>
      </c>
      <c r="C673" s="194">
        <f>'1A'!C1483</f>
        <v>3.8043478260869602E-2</v>
      </c>
      <c r="D673" s="195">
        <f>'1A'!D1483</f>
        <v>4.5964125560538097E-2</v>
      </c>
      <c r="E673" s="193">
        <f>'1A'!E1483</f>
        <v>1.38888888888889E-2</v>
      </c>
      <c r="F673" s="194">
        <f>'1A'!F1483</f>
        <v>3.0487804878048801E-2</v>
      </c>
      <c r="G673" s="195">
        <f>'1A'!G1483</f>
        <v>5.3763440860214999E-2</v>
      </c>
      <c r="H673" s="193">
        <f>'1A'!H1483</f>
        <v>0</v>
      </c>
      <c r="I673" s="194">
        <f>'1A'!I1483</f>
        <v>0</v>
      </c>
      <c r="J673" s="195">
        <f>'1A'!J1483</f>
        <v>0</v>
      </c>
      <c r="K673" s="193">
        <f>'1A'!K1483</f>
        <v>0</v>
      </c>
      <c r="L673" s="194">
        <f>'1A'!L1483</f>
        <v>0</v>
      </c>
      <c r="M673" s="195">
        <f>'1A'!M1483</f>
        <v>0</v>
      </c>
      <c r="N673" s="393" t="str">
        <f>'1A'!N1483 &amp; ""</f>
        <v/>
      </c>
      <c r="O673" s="391" t="s">
        <v>692</v>
      </c>
    </row>
    <row r="674" spans="1:15" x14ac:dyDescent="0.3">
      <c r="A674" s="404" t="s">
        <v>411</v>
      </c>
      <c r="B674" s="193">
        <f>'1A'!B1484</f>
        <v>1.38888888888889E-2</v>
      </c>
      <c r="C674" s="194">
        <f>'1A'!C1484</f>
        <v>1.0869565217391301E-2</v>
      </c>
      <c r="D674" s="195">
        <f>'1A'!D1484</f>
        <v>8.9686098654708502E-3</v>
      </c>
      <c r="E674" s="193">
        <f>'1A'!E1484</f>
        <v>1.38888888888889E-2</v>
      </c>
      <c r="F674" s="194">
        <f>'1A'!F1484</f>
        <v>1.21951219512195E-2</v>
      </c>
      <c r="G674" s="195">
        <f>'1A'!G1484</f>
        <v>8.0645161290322596E-3</v>
      </c>
      <c r="H674" s="193">
        <f>'1A'!H1484</f>
        <v>0</v>
      </c>
      <c r="I674" s="194">
        <f>'1A'!I1484</f>
        <v>0</v>
      </c>
      <c r="J674" s="195">
        <f>'1A'!J1484</f>
        <v>0</v>
      </c>
      <c r="K674" s="193">
        <f>'1A'!K1484</f>
        <v>0</v>
      </c>
      <c r="L674" s="194">
        <f>'1A'!L1484</f>
        <v>0</v>
      </c>
      <c r="M674" s="195">
        <f>'1A'!M1484</f>
        <v>0</v>
      </c>
      <c r="N674" s="546" t="str">
        <f>'1A'!N1484 &amp; ""</f>
        <v/>
      </c>
      <c r="O674" s="391" t="s">
        <v>692</v>
      </c>
    </row>
    <row r="675" spans="1:15" x14ac:dyDescent="0.3">
      <c r="A675" s="405" t="s">
        <v>259</v>
      </c>
      <c r="B675" s="317">
        <f>'1A'!B1485</f>
        <v>72</v>
      </c>
      <c r="C675" s="318">
        <f>'1A'!C1485</f>
        <v>368</v>
      </c>
      <c r="D675" s="319">
        <f>'1A'!D1485</f>
        <v>892</v>
      </c>
      <c r="E675" s="317">
        <f>'1A'!E1485</f>
        <v>72</v>
      </c>
      <c r="F675" s="318">
        <f>'1A'!F1485</f>
        <v>164</v>
      </c>
      <c r="G675" s="319">
        <f>'1A'!G1485</f>
        <v>372</v>
      </c>
      <c r="H675" s="317">
        <f>'1A'!H1485</f>
        <v>0</v>
      </c>
      <c r="I675" s="318">
        <f>'1A'!I1485</f>
        <v>0</v>
      </c>
      <c r="J675" s="319">
        <f>'1A'!J1485</f>
        <v>0</v>
      </c>
      <c r="K675" s="317">
        <f>'1A'!K1485</f>
        <v>0</v>
      </c>
      <c r="L675" s="318">
        <f>'1A'!L1485</f>
        <v>0</v>
      </c>
      <c r="M675" s="319">
        <f>'1A'!M1485</f>
        <v>0</v>
      </c>
      <c r="N675" s="388" t="str">
        <f>'1A'!N1485 &amp; ""</f>
        <v/>
      </c>
      <c r="O675" s="391" t="s">
        <v>692</v>
      </c>
    </row>
    <row r="676" spans="1:15" x14ac:dyDescent="0.3">
      <c r="A676" s="404" t="s">
        <v>194</v>
      </c>
      <c r="B676" s="320">
        <f>'1A'!B1486</f>
        <v>4.06944444444445</v>
      </c>
      <c r="C676" s="321">
        <f>'1A'!C1486</f>
        <v>4.06793478260869</v>
      </c>
      <c r="D676" s="322">
        <f>'1A'!D1486</f>
        <v>4.0695067264574103</v>
      </c>
      <c r="E676" s="320">
        <f>'1A'!E1486</f>
        <v>4.06944444444445</v>
      </c>
      <c r="F676" s="321">
        <f>'1A'!F1486</f>
        <v>4.1280487804878101</v>
      </c>
      <c r="G676" s="322">
        <f>'1A'!G1486</f>
        <v>4.0591397849462396</v>
      </c>
      <c r="H676" s="320">
        <f>'1A'!H1486</f>
        <v>0</v>
      </c>
      <c r="I676" s="321">
        <f>'1A'!I1486</f>
        <v>0</v>
      </c>
      <c r="J676" s="322">
        <f>'1A'!J1486</f>
        <v>0</v>
      </c>
      <c r="K676" s="320">
        <f>'1A'!K1486</f>
        <v>0</v>
      </c>
      <c r="L676" s="321">
        <f>'1A'!L1486</f>
        <v>0</v>
      </c>
      <c r="M676" s="322">
        <f>'1A'!M1486</f>
        <v>0</v>
      </c>
      <c r="N676" s="388" t="str">
        <f>'1A'!N1486 &amp; ""</f>
        <v/>
      </c>
      <c r="O676" s="391" t="s">
        <v>692</v>
      </c>
    </row>
    <row r="677" spans="1:15" x14ac:dyDescent="0.3">
      <c r="A677" s="404" t="s">
        <v>174</v>
      </c>
      <c r="B677" s="320">
        <f>'1A'!B1487</f>
        <v>0.84464158394008404</v>
      </c>
      <c r="C677" s="321">
        <f>'1A'!C1487</f>
        <v>0.82749355708413597</v>
      </c>
      <c r="D677" s="322">
        <f>'1A'!D1487</f>
        <v>0.83933233510559202</v>
      </c>
      <c r="E677" s="320">
        <f>'1A'!E1487</f>
        <v>0.84464158394008404</v>
      </c>
      <c r="F677" s="321">
        <f>'1A'!F1487</f>
        <v>0.83743317876366097</v>
      </c>
      <c r="G677" s="322">
        <f>'1A'!G1487</f>
        <v>0.85419359479489898</v>
      </c>
      <c r="H677" s="320">
        <f>'1A'!H1487</f>
        <v>0</v>
      </c>
      <c r="I677" s="321">
        <f>'1A'!I1487</f>
        <v>0</v>
      </c>
      <c r="J677" s="322">
        <f>'1A'!J1487</f>
        <v>0</v>
      </c>
      <c r="K677" s="320">
        <f>'1A'!K1487</f>
        <v>0</v>
      </c>
      <c r="L677" s="321">
        <f>'1A'!L1487</f>
        <v>0</v>
      </c>
      <c r="M677" s="322">
        <f>'1A'!M1487</f>
        <v>0</v>
      </c>
      <c r="N677" s="388" t="str">
        <f>'1A'!N1487 &amp; ""</f>
        <v/>
      </c>
      <c r="O677" s="391" t="s">
        <v>692</v>
      </c>
    </row>
    <row r="678" spans="1:15" x14ac:dyDescent="0.3">
      <c r="A678" s="404" t="s">
        <v>260</v>
      </c>
      <c r="B678" s="323" t="str">
        <f>'1A'!B1488</f>
        <v>-</v>
      </c>
      <c r="C678" s="321" t="str">
        <f>'1A'!C1488</f>
        <v xml:space="preserve"> </v>
      </c>
      <c r="D678" s="322" t="str">
        <f>'1A'!D1488</f>
        <v xml:space="preserve"> </v>
      </c>
      <c r="E678" s="323" t="str">
        <f>'1A'!E1488</f>
        <v>-</v>
      </c>
      <c r="F678" s="321" t="str">
        <f>'1A'!F1488</f>
        <v xml:space="preserve"> </v>
      </c>
      <c r="G678" s="322" t="str">
        <f>'1A'!G1488</f>
        <v xml:space="preserve"> </v>
      </c>
      <c r="H678" s="323">
        <f>'1A'!H1488</f>
        <v>0</v>
      </c>
      <c r="I678" s="321">
        <f>'1A'!I1488</f>
        <v>0</v>
      </c>
      <c r="J678" s="322">
        <f>'1A'!J1488</f>
        <v>0</v>
      </c>
      <c r="K678" s="323">
        <f>'1A'!K1488</f>
        <v>0</v>
      </c>
      <c r="L678" s="321">
        <f>'1A'!L1488</f>
        <v>0</v>
      </c>
      <c r="M678" s="322">
        <f>'1A'!M1488</f>
        <v>0</v>
      </c>
      <c r="N678" s="388" t="str">
        <f>'1A'!N1488 &amp; ""</f>
        <v/>
      </c>
      <c r="O678" s="391" t="s">
        <v>692</v>
      </c>
    </row>
    <row r="679" spans="1:15" x14ac:dyDescent="0.3">
      <c r="A679" s="406" t="s">
        <v>173</v>
      </c>
      <c r="B679" s="196" t="str">
        <f>'1A'!B1489</f>
        <v>-</v>
      </c>
      <c r="C679" s="197">
        <f>'1A'!C1489</f>
        <v>1.8243789608218797E-3</v>
      </c>
      <c r="D679" s="198">
        <f>'1A'!D1489</f>
        <v>-7.4204233955181437E-5</v>
      </c>
      <c r="E679" s="196" t="str">
        <f>'1A'!E1489</f>
        <v>-</v>
      </c>
      <c r="F679" s="197">
        <f>'1A'!F1489</f>
        <v>-6.9980910154384207E-2</v>
      </c>
      <c r="G679" s="198">
        <f>'1A'!G1489</f>
        <v>1.2063611294913321E-2</v>
      </c>
      <c r="H679" s="196">
        <f>'1A'!H1489</f>
        <v>0</v>
      </c>
      <c r="I679" s="197">
        <f>'1A'!I1489</f>
        <v>0</v>
      </c>
      <c r="J679" s="198">
        <f>'1A'!J1489</f>
        <v>0</v>
      </c>
      <c r="K679" s="196">
        <f>'1A'!K1489</f>
        <v>0</v>
      </c>
      <c r="L679" s="197">
        <f>'1A'!L1489</f>
        <v>0</v>
      </c>
      <c r="M679" s="198">
        <f>'1A'!M1489</f>
        <v>0</v>
      </c>
      <c r="N679" s="389" t="str">
        <f>'1A'!N1489 &amp; ""</f>
        <v/>
      </c>
      <c r="O679" s="391" t="s">
        <v>692</v>
      </c>
    </row>
    <row r="680" spans="1:15" ht="52" x14ac:dyDescent="0.3">
      <c r="A680" s="403" t="s">
        <v>418</v>
      </c>
      <c r="B680" s="312">
        <f>'1A'!B1490</f>
        <v>0.232876712328767</v>
      </c>
      <c r="C680" s="313">
        <f>'1A'!C1490</f>
        <v>0.40053763440860202</v>
      </c>
      <c r="D680" s="314">
        <f>'1A'!D1490</f>
        <v>0.38453038674033102</v>
      </c>
      <c r="E680" s="312">
        <f>'1A'!E1490</f>
        <v>0.232876712328767</v>
      </c>
      <c r="F680" s="313">
        <f>'1A'!F1490</f>
        <v>0.269461077844311</v>
      </c>
      <c r="G680" s="314">
        <f>'1A'!G1490</f>
        <v>0.28266666666666701</v>
      </c>
      <c r="H680" s="312">
        <f>'1A'!H1490</f>
        <v>0</v>
      </c>
      <c r="I680" s="313">
        <f>'1A'!I1490</f>
        <v>0</v>
      </c>
      <c r="J680" s="314">
        <f>'1A'!J1490</f>
        <v>0</v>
      </c>
      <c r="K680" s="312">
        <f>'1A'!K1490</f>
        <v>0</v>
      </c>
      <c r="L680" s="313">
        <f>'1A'!L1490</f>
        <v>0</v>
      </c>
      <c r="M680" s="314">
        <f>'1A'!M1490</f>
        <v>0</v>
      </c>
      <c r="N680" s="392" t="str">
        <f>'1A'!N1490 &amp; ""</f>
        <v/>
      </c>
      <c r="O680" s="391" t="s">
        <v>697</v>
      </c>
    </row>
    <row r="681" spans="1:15" x14ac:dyDescent="0.3">
      <c r="A681" s="404" t="s">
        <v>104</v>
      </c>
      <c r="B681" s="193">
        <f>'1A'!B1491</f>
        <v>0.465753424657534</v>
      </c>
      <c r="C681" s="194">
        <f>'1A'!C1491</f>
        <v>0.44354838709677402</v>
      </c>
      <c r="D681" s="195">
        <f>'1A'!D1491</f>
        <v>0.467403314917127</v>
      </c>
      <c r="E681" s="193">
        <f>'1A'!E1491</f>
        <v>0.465753424657534</v>
      </c>
      <c r="F681" s="194">
        <f>'1A'!F1491</f>
        <v>0.50299401197604798</v>
      </c>
      <c r="G681" s="195">
        <f>'1A'!G1491</f>
        <v>0.49866666666666698</v>
      </c>
      <c r="H681" s="193">
        <f>'1A'!H1491</f>
        <v>0</v>
      </c>
      <c r="I681" s="194">
        <f>'1A'!I1491</f>
        <v>0</v>
      </c>
      <c r="J681" s="195">
        <f>'1A'!J1491</f>
        <v>0</v>
      </c>
      <c r="K681" s="193">
        <f>'1A'!K1491</f>
        <v>0</v>
      </c>
      <c r="L681" s="194">
        <f>'1A'!L1491</f>
        <v>0</v>
      </c>
      <c r="M681" s="195">
        <f>'1A'!M1491</f>
        <v>0</v>
      </c>
      <c r="N681" s="393" t="str">
        <f>'1A'!N1491 &amp; ""</f>
        <v/>
      </c>
      <c r="O681" s="391" t="s">
        <v>697</v>
      </c>
    </row>
    <row r="682" spans="1:15" x14ac:dyDescent="0.3">
      <c r="A682" s="404" t="s">
        <v>105</v>
      </c>
      <c r="B682" s="193">
        <f>'1A'!B1492</f>
        <v>0.301369863013699</v>
      </c>
      <c r="C682" s="194">
        <f>'1A'!C1492</f>
        <v>0.15591397849462399</v>
      </c>
      <c r="D682" s="195">
        <f>'1A'!D1492</f>
        <v>0.14806629834254101</v>
      </c>
      <c r="E682" s="193">
        <f>'1A'!E1492</f>
        <v>0.301369863013699</v>
      </c>
      <c r="F682" s="194">
        <f>'1A'!F1492</f>
        <v>0.22754491017964101</v>
      </c>
      <c r="G682" s="195">
        <f>'1A'!G1492</f>
        <v>0.21866666666666701</v>
      </c>
      <c r="H682" s="193">
        <f>'1A'!H1492</f>
        <v>0</v>
      </c>
      <c r="I682" s="194">
        <f>'1A'!I1492</f>
        <v>0</v>
      </c>
      <c r="J682" s="195">
        <f>'1A'!J1492</f>
        <v>0</v>
      </c>
      <c r="K682" s="193">
        <f>'1A'!K1492</f>
        <v>0</v>
      </c>
      <c r="L682" s="194">
        <f>'1A'!L1492</f>
        <v>0</v>
      </c>
      <c r="M682" s="195">
        <f>'1A'!M1492</f>
        <v>0</v>
      </c>
      <c r="N682" s="546" t="str">
        <f>'1A'!N1492 &amp; ""</f>
        <v/>
      </c>
      <c r="O682" s="391" t="s">
        <v>697</v>
      </c>
    </row>
    <row r="683" spans="1:15" x14ac:dyDescent="0.3">
      <c r="A683" s="405" t="s">
        <v>259</v>
      </c>
      <c r="B683" s="317">
        <f>'1A'!B1493</f>
        <v>73</v>
      </c>
      <c r="C683" s="318">
        <f>'1A'!C1493</f>
        <v>372</v>
      </c>
      <c r="D683" s="319">
        <f>'1A'!D1493</f>
        <v>905</v>
      </c>
      <c r="E683" s="317">
        <f>'1A'!E1493</f>
        <v>73</v>
      </c>
      <c r="F683" s="318">
        <f>'1A'!F1493</f>
        <v>167</v>
      </c>
      <c r="G683" s="319">
        <f>'1A'!G1493</f>
        <v>375</v>
      </c>
      <c r="H683" s="317">
        <f>'1A'!H1493</f>
        <v>0</v>
      </c>
      <c r="I683" s="318">
        <f>'1A'!I1493</f>
        <v>0</v>
      </c>
      <c r="J683" s="319">
        <f>'1A'!J1493</f>
        <v>0</v>
      </c>
      <c r="K683" s="317">
        <f>'1A'!K1493</f>
        <v>0</v>
      </c>
      <c r="L683" s="318">
        <f>'1A'!L1493</f>
        <v>0</v>
      </c>
      <c r="M683" s="319">
        <f>'1A'!M1493</f>
        <v>0</v>
      </c>
      <c r="N683" s="388" t="str">
        <f>'1A'!N1493 &amp; ""</f>
        <v/>
      </c>
      <c r="O683" s="391" t="s">
        <v>697</v>
      </c>
    </row>
    <row r="684" spans="1:15" x14ac:dyDescent="0.3">
      <c r="A684" s="404" t="s">
        <v>194</v>
      </c>
      <c r="B684" s="320">
        <f>'1A'!B1494</f>
        <v>1.93150684931507</v>
      </c>
      <c r="C684" s="321">
        <f>'1A'!C1494</f>
        <v>2.2446236559139798</v>
      </c>
      <c r="D684" s="322">
        <f>'1A'!D1494</f>
        <v>2.2364640883978</v>
      </c>
      <c r="E684" s="320">
        <f>'1A'!E1494</f>
        <v>1.93150684931507</v>
      </c>
      <c r="F684" s="321">
        <f>'1A'!F1494</f>
        <v>2.0419161676646702</v>
      </c>
      <c r="G684" s="322">
        <f>'1A'!G1494</f>
        <v>2.0640000000000001</v>
      </c>
      <c r="H684" s="320">
        <f>'1A'!H1494</f>
        <v>0</v>
      </c>
      <c r="I684" s="321">
        <f>'1A'!I1494</f>
        <v>0</v>
      </c>
      <c r="J684" s="322">
        <f>'1A'!J1494</f>
        <v>0</v>
      </c>
      <c r="K684" s="320">
        <f>'1A'!K1494</f>
        <v>0</v>
      </c>
      <c r="L684" s="321">
        <f>'1A'!L1494</f>
        <v>0</v>
      </c>
      <c r="M684" s="322">
        <f>'1A'!M1494</f>
        <v>0</v>
      </c>
      <c r="N684" s="388" t="str">
        <f>'1A'!N1494 &amp; ""</f>
        <v/>
      </c>
      <c r="O684" s="391" t="s">
        <v>697</v>
      </c>
    </row>
    <row r="685" spans="1:15" x14ac:dyDescent="0.3">
      <c r="A685" s="404" t="s">
        <v>174</v>
      </c>
      <c r="B685" s="320">
        <f>'1A'!B1495</f>
        <v>0.73274156280990499</v>
      </c>
      <c r="C685" s="321">
        <f>'1A'!C1495</f>
        <v>0.70565533631560895</v>
      </c>
      <c r="D685" s="322">
        <f>'1A'!D1495</f>
        <v>0.69080295485529397</v>
      </c>
      <c r="E685" s="320">
        <f>'1A'!E1495</f>
        <v>0.73274156280990499</v>
      </c>
      <c r="F685" s="321">
        <f>'1A'!F1495</f>
        <v>0.70585582859471296</v>
      </c>
      <c r="G685" s="322">
        <f>'1A'!G1495</f>
        <v>0.70609266029309903</v>
      </c>
      <c r="H685" s="320">
        <f>'1A'!H1495</f>
        <v>0</v>
      </c>
      <c r="I685" s="321">
        <f>'1A'!I1495</f>
        <v>0</v>
      </c>
      <c r="J685" s="322">
        <f>'1A'!J1495</f>
        <v>0</v>
      </c>
      <c r="K685" s="320">
        <f>'1A'!K1495</f>
        <v>0</v>
      </c>
      <c r="L685" s="321">
        <f>'1A'!L1495</f>
        <v>0</v>
      </c>
      <c r="M685" s="322">
        <f>'1A'!M1495</f>
        <v>0</v>
      </c>
      <c r="N685" s="388" t="str">
        <f>'1A'!N1495 &amp; ""</f>
        <v/>
      </c>
      <c r="O685" s="391" t="s">
        <v>697</v>
      </c>
    </row>
    <row r="686" spans="1:15" x14ac:dyDescent="0.3">
      <c r="A686" s="404" t="s">
        <v>260</v>
      </c>
      <c r="B686" s="323" t="str">
        <f>'1A'!B1496</f>
        <v>-</v>
      </c>
      <c r="C686" s="321" t="str">
        <f>'1A'!C1496</f>
        <v>***</v>
      </c>
      <c r="D686" s="322" t="str">
        <f>'1A'!D1496</f>
        <v>***</v>
      </c>
      <c r="E686" s="323" t="str">
        <f>'1A'!E1496</f>
        <v>-</v>
      </c>
      <c r="F686" s="321" t="str">
        <f>'1A'!F1496</f>
        <v xml:space="preserve"> </v>
      </c>
      <c r="G686" s="322" t="str">
        <f>'1A'!G1496</f>
        <v xml:space="preserve"> </v>
      </c>
      <c r="H686" s="323">
        <f>'1A'!H1496</f>
        <v>0</v>
      </c>
      <c r="I686" s="321">
        <f>'1A'!I1496</f>
        <v>0</v>
      </c>
      <c r="J686" s="322">
        <f>'1A'!J1496</f>
        <v>0</v>
      </c>
      <c r="K686" s="323">
        <f>'1A'!K1496</f>
        <v>0</v>
      </c>
      <c r="L686" s="321">
        <f>'1A'!L1496</f>
        <v>0</v>
      </c>
      <c r="M686" s="322">
        <f>'1A'!M1496</f>
        <v>0</v>
      </c>
      <c r="N686" s="388" t="str">
        <f>'1A'!N1496 &amp; ""</f>
        <v/>
      </c>
      <c r="O686" s="391" t="s">
        <v>697</v>
      </c>
    </row>
    <row r="687" spans="1:15" x14ac:dyDescent="0.3">
      <c r="A687" s="406" t="s">
        <v>173</v>
      </c>
      <c r="B687" s="196" t="str">
        <f>'1A'!B1497</f>
        <v>-</v>
      </c>
      <c r="C687" s="197">
        <f>'1A'!C1497</f>
        <v>-0.44372484764837988</v>
      </c>
      <c r="D687" s="198">
        <f>'1A'!D1497</f>
        <v>-0.44145329277957551</v>
      </c>
      <c r="E687" s="196" t="str">
        <f>'1A'!E1497</f>
        <v>-</v>
      </c>
      <c r="F687" s="197">
        <f>'1A'!F1497</f>
        <v>-0.15641907862319976</v>
      </c>
      <c r="G687" s="198">
        <f>'1A'!G1497</f>
        <v>-0.18764272472387994</v>
      </c>
      <c r="H687" s="196">
        <f>'1A'!H1497</f>
        <v>0</v>
      </c>
      <c r="I687" s="197">
        <f>'1A'!I1497</f>
        <v>0</v>
      </c>
      <c r="J687" s="198">
        <f>'1A'!J1497</f>
        <v>0</v>
      </c>
      <c r="K687" s="196">
        <f>'1A'!K1497</f>
        <v>0</v>
      </c>
      <c r="L687" s="197">
        <f>'1A'!L1497</f>
        <v>0</v>
      </c>
      <c r="M687" s="198">
        <f>'1A'!M1497</f>
        <v>0</v>
      </c>
      <c r="N687" s="389" t="str">
        <f>'1A'!N1497 &amp; ""</f>
        <v/>
      </c>
      <c r="O687" s="391" t="s">
        <v>697</v>
      </c>
    </row>
    <row r="688" spans="1:15" ht="26" x14ac:dyDescent="0.3">
      <c r="A688" s="403" t="s">
        <v>139</v>
      </c>
      <c r="B688" s="312">
        <f>'1A'!B1498</f>
        <v>0.465753424657534</v>
      </c>
      <c r="C688" s="313">
        <f>'1A'!C1498</f>
        <v>0.63978494623655902</v>
      </c>
      <c r="D688" s="314">
        <f>'1A'!D1498</f>
        <v>0.63455149501661101</v>
      </c>
      <c r="E688" s="312">
        <f>'1A'!E1498</f>
        <v>0.465753424657534</v>
      </c>
      <c r="F688" s="313">
        <f>'1A'!F1498</f>
        <v>0.51497005988023903</v>
      </c>
      <c r="G688" s="314">
        <f>'1A'!G1498</f>
        <v>0.489304812834225</v>
      </c>
      <c r="H688" s="312">
        <f>'1A'!H1498</f>
        <v>0</v>
      </c>
      <c r="I688" s="313">
        <f>'1A'!I1498</f>
        <v>0</v>
      </c>
      <c r="J688" s="314">
        <f>'1A'!J1498</f>
        <v>0</v>
      </c>
      <c r="K688" s="312">
        <f>'1A'!K1498</f>
        <v>0</v>
      </c>
      <c r="L688" s="313">
        <f>'1A'!L1498</f>
        <v>0</v>
      </c>
      <c r="M688" s="314">
        <f>'1A'!M1498</f>
        <v>0</v>
      </c>
      <c r="N688" s="392" t="str">
        <f>'1A'!N1498 &amp; ""</f>
        <v/>
      </c>
      <c r="O688" s="391" t="s">
        <v>697</v>
      </c>
    </row>
    <row r="689" spans="1:15" x14ac:dyDescent="0.3">
      <c r="A689" s="404" t="s">
        <v>104</v>
      </c>
      <c r="B689" s="193">
        <f>'1A'!B1499</f>
        <v>0.41095890410958902</v>
      </c>
      <c r="C689" s="194">
        <f>'1A'!C1499</f>
        <v>0.31182795698924698</v>
      </c>
      <c r="D689" s="195">
        <f>'1A'!D1499</f>
        <v>0.32115171650055402</v>
      </c>
      <c r="E689" s="193">
        <f>'1A'!E1499</f>
        <v>0.41095890410958902</v>
      </c>
      <c r="F689" s="194">
        <f>'1A'!F1499</f>
        <v>0.39520958083832303</v>
      </c>
      <c r="G689" s="195">
        <f>'1A'!G1499</f>
        <v>0.435828877005348</v>
      </c>
      <c r="H689" s="193">
        <f>'1A'!H1499</f>
        <v>0</v>
      </c>
      <c r="I689" s="194">
        <f>'1A'!I1499</f>
        <v>0</v>
      </c>
      <c r="J689" s="195">
        <f>'1A'!J1499</f>
        <v>0</v>
      </c>
      <c r="K689" s="193">
        <f>'1A'!K1499</f>
        <v>0</v>
      </c>
      <c r="L689" s="194">
        <f>'1A'!L1499</f>
        <v>0</v>
      </c>
      <c r="M689" s="195">
        <f>'1A'!M1499</f>
        <v>0</v>
      </c>
      <c r="N689" s="393" t="str">
        <f>'1A'!N1499 &amp; ""</f>
        <v/>
      </c>
      <c r="O689" s="391" t="s">
        <v>697</v>
      </c>
    </row>
    <row r="690" spans="1:15" x14ac:dyDescent="0.3">
      <c r="A690" s="404" t="s">
        <v>105</v>
      </c>
      <c r="B690" s="193">
        <f>'1A'!B1500</f>
        <v>0.123287671232877</v>
      </c>
      <c r="C690" s="194">
        <f>'1A'!C1500</f>
        <v>4.8387096774193498E-2</v>
      </c>
      <c r="D690" s="195">
        <f>'1A'!D1500</f>
        <v>4.4296788482834998E-2</v>
      </c>
      <c r="E690" s="193">
        <f>'1A'!E1500</f>
        <v>0.123287671232877</v>
      </c>
      <c r="F690" s="194">
        <f>'1A'!F1500</f>
        <v>8.9820359281437098E-2</v>
      </c>
      <c r="G690" s="195">
        <f>'1A'!G1500</f>
        <v>7.4866310160427801E-2</v>
      </c>
      <c r="H690" s="193">
        <f>'1A'!H1500</f>
        <v>0</v>
      </c>
      <c r="I690" s="194">
        <f>'1A'!I1500</f>
        <v>0</v>
      </c>
      <c r="J690" s="195">
        <f>'1A'!J1500</f>
        <v>0</v>
      </c>
      <c r="K690" s="193">
        <f>'1A'!K1500</f>
        <v>0</v>
      </c>
      <c r="L690" s="194">
        <f>'1A'!L1500</f>
        <v>0</v>
      </c>
      <c r="M690" s="195">
        <f>'1A'!M1500</f>
        <v>0</v>
      </c>
      <c r="N690" s="546" t="str">
        <f>'1A'!N1500 &amp; ""</f>
        <v/>
      </c>
      <c r="O690" s="391" t="s">
        <v>697</v>
      </c>
    </row>
    <row r="691" spans="1:15" x14ac:dyDescent="0.3">
      <c r="A691" s="405" t="s">
        <v>259</v>
      </c>
      <c r="B691" s="317">
        <f>'1A'!B1501</f>
        <v>73</v>
      </c>
      <c r="C691" s="318">
        <f>'1A'!C1501</f>
        <v>372</v>
      </c>
      <c r="D691" s="319">
        <f>'1A'!D1501</f>
        <v>903</v>
      </c>
      <c r="E691" s="317">
        <f>'1A'!E1501</f>
        <v>73</v>
      </c>
      <c r="F691" s="318">
        <f>'1A'!F1501</f>
        <v>167</v>
      </c>
      <c r="G691" s="319">
        <f>'1A'!G1501</f>
        <v>374</v>
      </c>
      <c r="H691" s="317">
        <f>'1A'!H1501</f>
        <v>0</v>
      </c>
      <c r="I691" s="318">
        <f>'1A'!I1501</f>
        <v>0</v>
      </c>
      <c r="J691" s="319">
        <f>'1A'!J1501</f>
        <v>0</v>
      </c>
      <c r="K691" s="317">
        <f>'1A'!K1501</f>
        <v>0</v>
      </c>
      <c r="L691" s="318">
        <f>'1A'!L1501</f>
        <v>0</v>
      </c>
      <c r="M691" s="319">
        <f>'1A'!M1501</f>
        <v>0</v>
      </c>
      <c r="N691" s="388" t="str">
        <f>'1A'!N1501 &amp; ""</f>
        <v/>
      </c>
      <c r="O691" s="391" t="s">
        <v>697</v>
      </c>
    </row>
    <row r="692" spans="1:15" x14ac:dyDescent="0.3">
      <c r="A692" s="404" t="s">
        <v>194</v>
      </c>
      <c r="B692" s="320">
        <f>'1A'!B1502</f>
        <v>2.3424657534246598</v>
      </c>
      <c r="C692" s="321">
        <f>'1A'!C1502</f>
        <v>2.59139784946237</v>
      </c>
      <c r="D692" s="322">
        <f>'1A'!D1502</f>
        <v>2.5902547065337802</v>
      </c>
      <c r="E692" s="320">
        <f>'1A'!E1502</f>
        <v>2.3424657534246598</v>
      </c>
      <c r="F692" s="321">
        <f>'1A'!F1502</f>
        <v>2.4251497005988001</v>
      </c>
      <c r="G692" s="322">
        <f>'1A'!G1502</f>
        <v>2.4144385026738</v>
      </c>
      <c r="H692" s="320">
        <f>'1A'!H1502</f>
        <v>0</v>
      </c>
      <c r="I692" s="321">
        <f>'1A'!I1502</f>
        <v>0</v>
      </c>
      <c r="J692" s="322">
        <f>'1A'!J1502</f>
        <v>0</v>
      </c>
      <c r="K692" s="320">
        <f>'1A'!K1502</f>
        <v>0</v>
      </c>
      <c r="L692" s="321">
        <f>'1A'!L1502</f>
        <v>0</v>
      </c>
      <c r="M692" s="322">
        <f>'1A'!M1502</f>
        <v>0</v>
      </c>
      <c r="N692" s="388" t="str">
        <f>'1A'!N1502 &amp; ""</f>
        <v/>
      </c>
      <c r="O692" s="391" t="s">
        <v>697</v>
      </c>
    </row>
    <row r="693" spans="1:15" x14ac:dyDescent="0.3">
      <c r="A693" s="404" t="s">
        <v>174</v>
      </c>
      <c r="B693" s="320">
        <f>'1A'!B1503</f>
        <v>0.69159995827291998</v>
      </c>
      <c r="C693" s="321">
        <f>'1A'!C1503</f>
        <v>0.58252279924443096</v>
      </c>
      <c r="D693" s="322">
        <f>'1A'!D1503</f>
        <v>0.57516433727698602</v>
      </c>
      <c r="E693" s="320">
        <f>'1A'!E1503</f>
        <v>0.69159995827291998</v>
      </c>
      <c r="F693" s="321">
        <f>'1A'!F1503</f>
        <v>0.65314056522057895</v>
      </c>
      <c r="G693" s="322">
        <f>'1A'!G1503</f>
        <v>0.62726700295072202</v>
      </c>
      <c r="H693" s="320">
        <f>'1A'!H1503</f>
        <v>0</v>
      </c>
      <c r="I693" s="321">
        <f>'1A'!I1503</f>
        <v>0</v>
      </c>
      <c r="J693" s="322">
        <f>'1A'!J1503</f>
        <v>0</v>
      </c>
      <c r="K693" s="320">
        <f>'1A'!K1503</f>
        <v>0</v>
      </c>
      <c r="L693" s="321">
        <f>'1A'!L1503</f>
        <v>0</v>
      </c>
      <c r="M693" s="322">
        <f>'1A'!M1503</f>
        <v>0</v>
      </c>
      <c r="N693" s="388" t="str">
        <f>'1A'!N1503 &amp; ""</f>
        <v/>
      </c>
      <c r="O693" s="391" t="s">
        <v>697</v>
      </c>
    </row>
    <row r="694" spans="1:15" x14ac:dyDescent="0.3">
      <c r="A694" s="404" t="s">
        <v>260</v>
      </c>
      <c r="B694" s="323" t="str">
        <f>'1A'!B1504</f>
        <v>-</v>
      </c>
      <c r="C694" s="321" t="str">
        <f>'1A'!C1504</f>
        <v>**</v>
      </c>
      <c r="D694" s="322" t="str">
        <f>'1A'!D1504</f>
        <v>***</v>
      </c>
      <c r="E694" s="323" t="str">
        <f>'1A'!E1504</f>
        <v>-</v>
      </c>
      <c r="F694" s="321" t="str">
        <f>'1A'!F1504</f>
        <v xml:space="preserve"> </v>
      </c>
      <c r="G694" s="322" t="str">
        <f>'1A'!G1504</f>
        <v xml:space="preserve"> </v>
      </c>
      <c r="H694" s="323">
        <f>'1A'!H1504</f>
        <v>0</v>
      </c>
      <c r="I694" s="321">
        <f>'1A'!I1504</f>
        <v>0</v>
      </c>
      <c r="J694" s="322">
        <f>'1A'!J1504</f>
        <v>0</v>
      </c>
      <c r="K694" s="323">
        <f>'1A'!K1504</f>
        <v>0</v>
      </c>
      <c r="L694" s="321">
        <f>'1A'!L1504</f>
        <v>0</v>
      </c>
      <c r="M694" s="322">
        <f>'1A'!M1504</f>
        <v>0</v>
      </c>
      <c r="N694" s="388" t="str">
        <f>'1A'!N1504 &amp; ""</f>
        <v/>
      </c>
      <c r="O694" s="391" t="s">
        <v>697</v>
      </c>
    </row>
    <row r="695" spans="1:15" x14ac:dyDescent="0.3">
      <c r="A695" s="406" t="s">
        <v>173</v>
      </c>
      <c r="B695" s="196" t="str">
        <f>'1A'!B1505</f>
        <v>-</v>
      </c>
      <c r="C695" s="197">
        <f>'1A'!C1505</f>
        <v>-0.42733451181754756</v>
      </c>
      <c r="D695" s="198">
        <f>'1A'!D1505</f>
        <v>-0.43081418135594679</v>
      </c>
      <c r="E695" s="196" t="str">
        <f>'1A'!E1505</f>
        <v>-</v>
      </c>
      <c r="F695" s="197">
        <f>'1A'!F1505</f>
        <v>-0.12659441409249514</v>
      </c>
      <c r="G695" s="198">
        <f>'1A'!G1505</f>
        <v>-0.11474021255792786</v>
      </c>
      <c r="H695" s="196">
        <f>'1A'!H1505</f>
        <v>0</v>
      </c>
      <c r="I695" s="197">
        <f>'1A'!I1505</f>
        <v>0</v>
      </c>
      <c r="J695" s="198">
        <f>'1A'!J1505</f>
        <v>0</v>
      </c>
      <c r="K695" s="196">
        <f>'1A'!K1505</f>
        <v>0</v>
      </c>
      <c r="L695" s="197">
        <f>'1A'!L1505</f>
        <v>0</v>
      </c>
      <c r="M695" s="198">
        <f>'1A'!M1505</f>
        <v>0</v>
      </c>
      <c r="N695" s="389" t="str">
        <f>'1A'!N1505 &amp; ""</f>
        <v/>
      </c>
      <c r="O695" s="391" t="s">
        <v>697</v>
      </c>
    </row>
    <row r="696" spans="1:15" ht="52" x14ac:dyDescent="0.3">
      <c r="A696" s="403" t="s">
        <v>419</v>
      </c>
      <c r="B696" s="312">
        <f>'1A'!B1514</f>
        <v>0.36111111111111099</v>
      </c>
      <c r="C696" s="313">
        <f>'1A'!C1514</f>
        <v>0.19676549865229101</v>
      </c>
      <c r="D696" s="314">
        <f>'1A'!D1514</f>
        <v>0.28555555555555601</v>
      </c>
      <c r="E696" s="312">
        <f>'1A'!E1514</f>
        <v>0.36111111111111099</v>
      </c>
      <c r="F696" s="313">
        <f>'1A'!F1514</f>
        <v>0.265060240963855</v>
      </c>
      <c r="G696" s="314">
        <f>'1A'!G1514</f>
        <v>0.37700534759358301</v>
      </c>
      <c r="H696" s="312">
        <f>'1A'!H1514</f>
        <v>0</v>
      </c>
      <c r="I696" s="313">
        <f>'1A'!I1514</f>
        <v>0</v>
      </c>
      <c r="J696" s="314">
        <f>'1A'!J1514</f>
        <v>0</v>
      </c>
      <c r="K696" s="312">
        <f>'1A'!K1514</f>
        <v>0</v>
      </c>
      <c r="L696" s="313">
        <f>'1A'!L1514</f>
        <v>0</v>
      </c>
      <c r="M696" s="314">
        <f>'1A'!M1514</f>
        <v>0</v>
      </c>
      <c r="N696" s="392" t="str">
        <f>'1A'!N1514 &amp; ""</f>
        <v/>
      </c>
      <c r="O696" s="391" t="s">
        <v>697</v>
      </c>
    </row>
    <row r="697" spans="1:15" x14ac:dyDescent="0.3">
      <c r="A697" s="404" t="s">
        <v>104</v>
      </c>
      <c r="B697" s="193">
        <f>'1A'!B1515</f>
        <v>0.52777777777777801</v>
      </c>
      <c r="C697" s="194">
        <f>'1A'!C1515</f>
        <v>0.450134770889488</v>
      </c>
      <c r="D697" s="195">
        <f>'1A'!D1515</f>
        <v>0.39555555555555599</v>
      </c>
      <c r="E697" s="193">
        <f>'1A'!E1515</f>
        <v>0.52777777777777801</v>
      </c>
      <c r="F697" s="194">
        <f>'1A'!F1515</f>
        <v>0.48192771084337299</v>
      </c>
      <c r="G697" s="195">
        <f>'1A'!G1515</f>
        <v>0.37165775401069501</v>
      </c>
      <c r="H697" s="193">
        <f>'1A'!H1515</f>
        <v>0</v>
      </c>
      <c r="I697" s="194">
        <f>'1A'!I1515</f>
        <v>0</v>
      </c>
      <c r="J697" s="195">
        <f>'1A'!J1515</f>
        <v>0</v>
      </c>
      <c r="K697" s="193">
        <f>'1A'!K1515</f>
        <v>0</v>
      </c>
      <c r="L697" s="194">
        <f>'1A'!L1515</f>
        <v>0</v>
      </c>
      <c r="M697" s="195">
        <f>'1A'!M1515</f>
        <v>0</v>
      </c>
      <c r="N697" s="393" t="str">
        <f>'1A'!N1515 &amp; ""</f>
        <v/>
      </c>
      <c r="O697" s="391" t="s">
        <v>697</v>
      </c>
    </row>
    <row r="698" spans="1:15" x14ac:dyDescent="0.3">
      <c r="A698" s="404" t="s">
        <v>105</v>
      </c>
      <c r="B698" s="193">
        <f>'1A'!B1516</f>
        <v>0.11111111111111099</v>
      </c>
      <c r="C698" s="194">
        <f>'1A'!C1516</f>
        <v>0.35309973045822102</v>
      </c>
      <c r="D698" s="195">
        <f>'1A'!D1516</f>
        <v>0.318888888888889</v>
      </c>
      <c r="E698" s="193">
        <f>'1A'!E1516</f>
        <v>0.11111111111111099</v>
      </c>
      <c r="F698" s="194">
        <f>'1A'!F1516</f>
        <v>0.25301204819277101</v>
      </c>
      <c r="G698" s="195">
        <f>'1A'!G1516</f>
        <v>0.25133689839572199</v>
      </c>
      <c r="H698" s="193">
        <f>'1A'!H1516</f>
        <v>0</v>
      </c>
      <c r="I698" s="194">
        <f>'1A'!I1516</f>
        <v>0</v>
      </c>
      <c r="J698" s="195">
        <f>'1A'!J1516</f>
        <v>0</v>
      </c>
      <c r="K698" s="193">
        <f>'1A'!K1516</f>
        <v>0</v>
      </c>
      <c r="L698" s="194">
        <f>'1A'!L1516</f>
        <v>0</v>
      </c>
      <c r="M698" s="195">
        <f>'1A'!M1516</f>
        <v>0</v>
      </c>
      <c r="N698" s="546" t="str">
        <f>'1A'!N1516 &amp; ""</f>
        <v/>
      </c>
      <c r="O698" s="391" t="s">
        <v>697</v>
      </c>
    </row>
    <row r="699" spans="1:15" x14ac:dyDescent="0.3">
      <c r="A699" s="405" t="s">
        <v>259</v>
      </c>
      <c r="B699" s="317">
        <f>'1A'!B1517</f>
        <v>72</v>
      </c>
      <c r="C699" s="318">
        <f>'1A'!C1517</f>
        <v>371</v>
      </c>
      <c r="D699" s="319">
        <f>'1A'!D1517</f>
        <v>900</v>
      </c>
      <c r="E699" s="317">
        <f>'1A'!E1517</f>
        <v>72</v>
      </c>
      <c r="F699" s="318">
        <f>'1A'!F1517</f>
        <v>166</v>
      </c>
      <c r="G699" s="319">
        <f>'1A'!G1517</f>
        <v>374</v>
      </c>
      <c r="H699" s="317">
        <f>'1A'!H1517</f>
        <v>0</v>
      </c>
      <c r="I699" s="318">
        <f>'1A'!I1517</f>
        <v>0</v>
      </c>
      <c r="J699" s="319">
        <f>'1A'!J1517</f>
        <v>0</v>
      </c>
      <c r="K699" s="317">
        <f>'1A'!K1517</f>
        <v>0</v>
      </c>
      <c r="L699" s="318">
        <f>'1A'!L1517</f>
        <v>0</v>
      </c>
      <c r="M699" s="319">
        <f>'1A'!M1517</f>
        <v>0</v>
      </c>
      <c r="N699" s="388" t="str">
        <f>'1A'!N1517 &amp; ""</f>
        <v/>
      </c>
      <c r="O699" s="391" t="s">
        <v>697</v>
      </c>
    </row>
    <row r="700" spans="1:15" x14ac:dyDescent="0.3">
      <c r="A700" s="404" t="s">
        <v>194</v>
      </c>
      <c r="B700" s="320">
        <f>'1A'!B1518</f>
        <v>2.25</v>
      </c>
      <c r="C700" s="321">
        <f>'1A'!C1518</f>
        <v>1.84366576819407</v>
      </c>
      <c r="D700" s="322">
        <f>'1A'!D1518</f>
        <v>1.9666666666666699</v>
      </c>
      <c r="E700" s="320">
        <f>'1A'!E1518</f>
        <v>2.25</v>
      </c>
      <c r="F700" s="321">
        <f>'1A'!F1518</f>
        <v>2.01204819277108</v>
      </c>
      <c r="G700" s="322">
        <f>'1A'!G1518</f>
        <v>2.1256684491978599</v>
      </c>
      <c r="H700" s="320">
        <f>'1A'!H1518</f>
        <v>0</v>
      </c>
      <c r="I700" s="321">
        <f>'1A'!I1518</f>
        <v>0</v>
      </c>
      <c r="J700" s="322">
        <f>'1A'!J1518</f>
        <v>0</v>
      </c>
      <c r="K700" s="320">
        <f>'1A'!K1518</f>
        <v>0</v>
      </c>
      <c r="L700" s="321">
        <f>'1A'!L1518</f>
        <v>0</v>
      </c>
      <c r="M700" s="322">
        <f>'1A'!M1518</f>
        <v>0</v>
      </c>
      <c r="N700" s="388" t="str">
        <f>'1A'!N1518 &amp; ""</f>
        <v/>
      </c>
      <c r="O700" s="391" t="s">
        <v>697</v>
      </c>
    </row>
    <row r="701" spans="1:15" x14ac:dyDescent="0.3">
      <c r="A701" s="404" t="s">
        <v>174</v>
      </c>
      <c r="B701" s="320">
        <f>'1A'!B1519</f>
        <v>0.644587432197122</v>
      </c>
      <c r="C701" s="321">
        <f>'1A'!C1519</f>
        <v>0.725840825665927</v>
      </c>
      <c r="D701" s="322">
        <f>'1A'!D1519</f>
        <v>0.77717723164553099</v>
      </c>
      <c r="E701" s="320">
        <f>'1A'!E1519</f>
        <v>0.644587432197122</v>
      </c>
      <c r="F701" s="321">
        <f>'1A'!F1519</f>
        <v>0.72184907183695002</v>
      </c>
      <c r="G701" s="322">
        <f>'1A'!G1519</f>
        <v>0.78370396912806195</v>
      </c>
      <c r="H701" s="320">
        <f>'1A'!H1519</f>
        <v>0</v>
      </c>
      <c r="I701" s="321">
        <f>'1A'!I1519</f>
        <v>0</v>
      </c>
      <c r="J701" s="322">
        <f>'1A'!J1519</f>
        <v>0</v>
      </c>
      <c r="K701" s="320">
        <f>'1A'!K1519</f>
        <v>0</v>
      </c>
      <c r="L701" s="321">
        <f>'1A'!L1519</f>
        <v>0</v>
      </c>
      <c r="M701" s="322">
        <f>'1A'!M1519</f>
        <v>0</v>
      </c>
      <c r="N701" s="388" t="str">
        <f>'1A'!N1519 &amp; ""</f>
        <v/>
      </c>
      <c r="O701" s="391" t="s">
        <v>697</v>
      </c>
    </row>
    <row r="702" spans="1:15" x14ac:dyDescent="0.3">
      <c r="A702" s="404" t="s">
        <v>260</v>
      </c>
      <c r="B702" s="323" t="str">
        <f>'1A'!B1520</f>
        <v>-</v>
      </c>
      <c r="C702" s="321" t="str">
        <f>'1A'!C1520</f>
        <v>***</v>
      </c>
      <c r="D702" s="322" t="str">
        <f>'1A'!D1520</f>
        <v>**</v>
      </c>
      <c r="E702" s="323" t="str">
        <f>'1A'!E1520</f>
        <v>-</v>
      </c>
      <c r="F702" s="321" t="str">
        <f>'1A'!F1520</f>
        <v>*</v>
      </c>
      <c r="G702" s="322" t="str">
        <f>'1A'!G1520</f>
        <v xml:space="preserve"> </v>
      </c>
      <c r="H702" s="323">
        <f>'1A'!H1520</f>
        <v>0</v>
      </c>
      <c r="I702" s="321">
        <f>'1A'!I1520</f>
        <v>0</v>
      </c>
      <c r="J702" s="322">
        <f>'1A'!J1520</f>
        <v>0</v>
      </c>
      <c r="K702" s="323">
        <f>'1A'!K1520</f>
        <v>0</v>
      </c>
      <c r="L702" s="321">
        <f>'1A'!L1520</f>
        <v>0</v>
      </c>
      <c r="M702" s="322">
        <f>'1A'!M1520</f>
        <v>0</v>
      </c>
      <c r="N702" s="388" t="str">
        <f>'1A'!N1520 &amp; ""</f>
        <v/>
      </c>
      <c r="O702" s="391" t="s">
        <v>697</v>
      </c>
    </row>
    <row r="703" spans="1:15" x14ac:dyDescent="0.3">
      <c r="A703" s="406" t="s">
        <v>173</v>
      </c>
      <c r="B703" s="196" t="str">
        <f>'1A'!B1521</f>
        <v>-</v>
      </c>
      <c r="C703" s="197">
        <f>'1A'!C1521</f>
        <v>0.55981176235593555</v>
      </c>
      <c r="D703" s="198">
        <f>'1A'!D1521</f>
        <v>0.36456720783420721</v>
      </c>
      <c r="E703" s="196" t="str">
        <f>'1A'!E1521</f>
        <v>-</v>
      </c>
      <c r="F703" s="197">
        <f>'1A'!F1521</f>
        <v>0.32964204916601747</v>
      </c>
      <c r="G703" s="198">
        <f>'1A'!G1521</f>
        <v>0.15864606496821707</v>
      </c>
      <c r="H703" s="196">
        <f>'1A'!H1521</f>
        <v>0</v>
      </c>
      <c r="I703" s="197">
        <f>'1A'!I1521</f>
        <v>0</v>
      </c>
      <c r="J703" s="198">
        <f>'1A'!J1521</f>
        <v>0</v>
      </c>
      <c r="K703" s="196">
        <f>'1A'!K1521</f>
        <v>0</v>
      </c>
      <c r="L703" s="197">
        <f>'1A'!L1521</f>
        <v>0</v>
      </c>
      <c r="M703" s="198">
        <f>'1A'!M1521</f>
        <v>0</v>
      </c>
      <c r="N703" s="389" t="str">
        <f>'1A'!N1521 &amp; ""</f>
        <v/>
      </c>
      <c r="O703" s="391" t="s">
        <v>697</v>
      </c>
    </row>
    <row r="704" spans="1:15" ht="26" x14ac:dyDescent="0.3">
      <c r="A704" s="403" t="s">
        <v>417</v>
      </c>
      <c r="B704" s="312">
        <f>'1A'!B1522</f>
        <v>0.26027397260273999</v>
      </c>
      <c r="C704" s="313">
        <f>'1A'!C1522</f>
        <v>0.244623655913978</v>
      </c>
      <c r="D704" s="314">
        <f>'1A'!D1522</f>
        <v>0.35215946843853801</v>
      </c>
      <c r="E704" s="312">
        <f>'1A'!E1522</f>
        <v>0.26027397260273999</v>
      </c>
      <c r="F704" s="313">
        <f>'1A'!F1522</f>
        <v>0.22754491017964101</v>
      </c>
      <c r="G704" s="314">
        <f>'1A'!G1522</f>
        <v>0.32266666666666699</v>
      </c>
      <c r="H704" s="312">
        <f>'1A'!H1522</f>
        <v>0</v>
      </c>
      <c r="I704" s="313">
        <f>'1A'!I1522</f>
        <v>0</v>
      </c>
      <c r="J704" s="314">
        <f>'1A'!J1522</f>
        <v>0</v>
      </c>
      <c r="K704" s="312">
        <f>'1A'!K1522</f>
        <v>0</v>
      </c>
      <c r="L704" s="313">
        <f>'1A'!L1522</f>
        <v>0</v>
      </c>
      <c r="M704" s="314">
        <f>'1A'!M1522</f>
        <v>0</v>
      </c>
      <c r="N704" s="392" t="str">
        <f>'1A'!N1522 &amp; ""</f>
        <v/>
      </c>
      <c r="O704" s="391" t="s">
        <v>697</v>
      </c>
    </row>
    <row r="705" spans="1:15" x14ac:dyDescent="0.3">
      <c r="A705" s="404" t="s">
        <v>104</v>
      </c>
      <c r="B705" s="193">
        <f>'1A'!B1523</f>
        <v>0.61643835616438403</v>
      </c>
      <c r="C705" s="194">
        <f>'1A'!C1523</f>
        <v>0.55645161290322598</v>
      </c>
      <c r="D705" s="195">
        <f>'1A'!D1523</f>
        <v>0.47065337763012199</v>
      </c>
      <c r="E705" s="193">
        <f>'1A'!E1523</f>
        <v>0.61643835616438403</v>
      </c>
      <c r="F705" s="194">
        <f>'1A'!F1523</f>
        <v>0.54491017964071897</v>
      </c>
      <c r="G705" s="195">
        <f>'1A'!G1523</f>
        <v>0.45333333333333298</v>
      </c>
      <c r="H705" s="193">
        <f>'1A'!H1523</f>
        <v>0</v>
      </c>
      <c r="I705" s="194">
        <f>'1A'!I1523</f>
        <v>0</v>
      </c>
      <c r="J705" s="195">
        <f>'1A'!J1523</f>
        <v>0</v>
      </c>
      <c r="K705" s="193">
        <f>'1A'!K1523</f>
        <v>0</v>
      </c>
      <c r="L705" s="194">
        <f>'1A'!L1523</f>
        <v>0</v>
      </c>
      <c r="M705" s="195">
        <f>'1A'!M1523</f>
        <v>0</v>
      </c>
      <c r="N705" s="393" t="str">
        <f>'1A'!N1523 &amp; ""</f>
        <v/>
      </c>
      <c r="O705" s="391" t="s">
        <v>697</v>
      </c>
    </row>
    <row r="706" spans="1:15" x14ac:dyDescent="0.3">
      <c r="A706" s="404" t="s">
        <v>105</v>
      </c>
      <c r="B706" s="193">
        <f>'1A'!B1524</f>
        <v>0.123287671232877</v>
      </c>
      <c r="C706" s="194">
        <f>'1A'!C1524</f>
        <v>0.19892473118279599</v>
      </c>
      <c r="D706" s="195">
        <f>'1A'!D1524</f>
        <v>0.17718715393133999</v>
      </c>
      <c r="E706" s="193">
        <f>'1A'!E1524</f>
        <v>0.123287671232877</v>
      </c>
      <c r="F706" s="194">
        <f>'1A'!F1524</f>
        <v>0.22754491017964101</v>
      </c>
      <c r="G706" s="195">
        <f>'1A'!G1524</f>
        <v>0.224</v>
      </c>
      <c r="H706" s="193">
        <f>'1A'!H1524</f>
        <v>0</v>
      </c>
      <c r="I706" s="194">
        <f>'1A'!I1524</f>
        <v>0</v>
      </c>
      <c r="J706" s="195">
        <f>'1A'!J1524</f>
        <v>0</v>
      </c>
      <c r="K706" s="193">
        <f>'1A'!K1524</f>
        <v>0</v>
      </c>
      <c r="L706" s="194">
        <f>'1A'!L1524</f>
        <v>0</v>
      </c>
      <c r="M706" s="195">
        <f>'1A'!M1524</f>
        <v>0</v>
      </c>
      <c r="N706" s="546" t="str">
        <f>'1A'!N1524 &amp; ""</f>
        <v/>
      </c>
      <c r="O706" s="391" t="s">
        <v>697</v>
      </c>
    </row>
    <row r="707" spans="1:15" x14ac:dyDescent="0.3">
      <c r="A707" s="405" t="s">
        <v>259</v>
      </c>
      <c r="B707" s="317">
        <f>'1A'!B1525</f>
        <v>73</v>
      </c>
      <c r="C707" s="318">
        <f>'1A'!C1525</f>
        <v>372</v>
      </c>
      <c r="D707" s="319">
        <f>'1A'!D1525</f>
        <v>903</v>
      </c>
      <c r="E707" s="317">
        <f>'1A'!E1525</f>
        <v>73</v>
      </c>
      <c r="F707" s="318">
        <f>'1A'!F1525</f>
        <v>167</v>
      </c>
      <c r="G707" s="319">
        <f>'1A'!G1525</f>
        <v>375</v>
      </c>
      <c r="H707" s="317">
        <f>'1A'!H1525</f>
        <v>0</v>
      </c>
      <c r="I707" s="318">
        <f>'1A'!I1525</f>
        <v>0</v>
      </c>
      <c r="J707" s="319">
        <f>'1A'!J1525</f>
        <v>0</v>
      </c>
      <c r="K707" s="317">
        <f>'1A'!K1525</f>
        <v>0</v>
      </c>
      <c r="L707" s="318">
        <f>'1A'!L1525</f>
        <v>0</v>
      </c>
      <c r="M707" s="319">
        <f>'1A'!M1525</f>
        <v>0</v>
      </c>
      <c r="N707" s="388" t="str">
        <f>'1A'!N1525 &amp; ""</f>
        <v/>
      </c>
      <c r="O707" s="391" t="s">
        <v>697</v>
      </c>
    </row>
    <row r="708" spans="1:15" x14ac:dyDescent="0.3">
      <c r="A708" s="404" t="s">
        <v>194</v>
      </c>
      <c r="B708" s="320">
        <f>'1A'!B1526</f>
        <v>2.13698630136986</v>
      </c>
      <c r="C708" s="321">
        <f>'1A'!C1526</f>
        <v>2.0456989247311799</v>
      </c>
      <c r="D708" s="322">
        <f>'1A'!D1526</f>
        <v>2.1749723145072002</v>
      </c>
      <c r="E708" s="320">
        <f>'1A'!E1526</f>
        <v>2.13698630136986</v>
      </c>
      <c r="F708" s="321">
        <f>'1A'!F1526</f>
        <v>2</v>
      </c>
      <c r="G708" s="322">
        <f>'1A'!G1526</f>
        <v>2.0986666666666598</v>
      </c>
      <c r="H708" s="320">
        <f>'1A'!H1526</f>
        <v>0</v>
      </c>
      <c r="I708" s="321">
        <f>'1A'!I1526</f>
        <v>0</v>
      </c>
      <c r="J708" s="322">
        <f>'1A'!J1526</f>
        <v>0</v>
      </c>
      <c r="K708" s="320">
        <f>'1A'!K1526</f>
        <v>0</v>
      </c>
      <c r="L708" s="321">
        <f>'1A'!L1526</f>
        <v>0</v>
      </c>
      <c r="M708" s="322">
        <f>'1A'!M1526</f>
        <v>0</v>
      </c>
      <c r="N708" s="388" t="str">
        <f>'1A'!N1526 &amp; ""</f>
        <v/>
      </c>
      <c r="O708" s="391" t="s">
        <v>697</v>
      </c>
    </row>
    <row r="709" spans="1:15" x14ac:dyDescent="0.3">
      <c r="A709" s="404" t="s">
        <v>174</v>
      </c>
      <c r="B709" s="320">
        <f>'1A'!B1527</f>
        <v>0.60816364055953698</v>
      </c>
      <c r="C709" s="321">
        <f>'1A'!C1527</f>
        <v>0.66531940787879396</v>
      </c>
      <c r="D709" s="322">
        <f>'1A'!D1527</f>
        <v>0.70660047319732699</v>
      </c>
      <c r="E709" s="320">
        <f>'1A'!E1527</f>
        <v>0.60816364055953698</v>
      </c>
      <c r="F709" s="321">
        <f>'1A'!F1527</f>
        <v>0.67663234130597505</v>
      </c>
      <c r="G709" s="322">
        <f>'1A'!G1527</f>
        <v>0.73373510303516498</v>
      </c>
      <c r="H709" s="320">
        <f>'1A'!H1527</f>
        <v>0</v>
      </c>
      <c r="I709" s="321">
        <f>'1A'!I1527</f>
        <v>0</v>
      </c>
      <c r="J709" s="322">
        <f>'1A'!J1527</f>
        <v>0</v>
      </c>
      <c r="K709" s="320">
        <f>'1A'!K1527</f>
        <v>0</v>
      </c>
      <c r="L709" s="321">
        <f>'1A'!L1527</f>
        <v>0</v>
      </c>
      <c r="M709" s="322">
        <f>'1A'!M1527</f>
        <v>0</v>
      </c>
      <c r="N709" s="388" t="str">
        <f>'1A'!N1527 &amp; ""</f>
        <v/>
      </c>
      <c r="O709" s="391" t="s">
        <v>697</v>
      </c>
    </row>
    <row r="710" spans="1:15" x14ac:dyDescent="0.3">
      <c r="A710" s="404" t="s">
        <v>260</v>
      </c>
      <c r="B710" s="323" t="str">
        <f>'1A'!B1528</f>
        <v>-</v>
      </c>
      <c r="C710" s="321" t="str">
        <f>'1A'!C1528</f>
        <v xml:space="preserve"> </v>
      </c>
      <c r="D710" s="322" t="str">
        <f>'1A'!D1528</f>
        <v xml:space="preserve"> </v>
      </c>
      <c r="E710" s="323" t="str">
        <f>'1A'!E1528</f>
        <v>-</v>
      </c>
      <c r="F710" s="321" t="str">
        <f>'1A'!F1528</f>
        <v xml:space="preserve"> </v>
      </c>
      <c r="G710" s="322" t="str">
        <f>'1A'!G1528</f>
        <v xml:space="preserve"> </v>
      </c>
      <c r="H710" s="323">
        <f>'1A'!H1528</f>
        <v>0</v>
      </c>
      <c r="I710" s="321">
        <f>'1A'!I1528</f>
        <v>0</v>
      </c>
      <c r="J710" s="322">
        <f>'1A'!J1528</f>
        <v>0</v>
      </c>
      <c r="K710" s="323">
        <f>'1A'!K1528</f>
        <v>0</v>
      </c>
      <c r="L710" s="321">
        <f>'1A'!L1528</f>
        <v>0</v>
      </c>
      <c r="M710" s="322">
        <f>'1A'!M1528</f>
        <v>0</v>
      </c>
      <c r="N710" s="388" t="str">
        <f>'1A'!N1528 &amp; ""</f>
        <v/>
      </c>
      <c r="O710" s="391" t="s">
        <v>697</v>
      </c>
    </row>
    <row r="711" spans="1:15" x14ac:dyDescent="0.3">
      <c r="A711" s="406" t="s">
        <v>173</v>
      </c>
      <c r="B711" s="196" t="str">
        <f>'1A'!B1529</f>
        <v>-</v>
      </c>
      <c r="C711" s="197">
        <f>'1A'!C1529</f>
        <v>0.13720834768630502</v>
      </c>
      <c r="D711" s="198">
        <f>'1A'!D1529</f>
        <v>-5.3758827765081486E-2</v>
      </c>
      <c r="E711" s="196" t="str">
        <f>'1A'!E1529</f>
        <v>-</v>
      </c>
      <c r="F711" s="197">
        <f>'1A'!F1529</f>
        <v>0.20245307977070878</v>
      </c>
      <c r="G711" s="198">
        <f>'1A'!G1529</f>
        <v>5.2225434689832068E-2</v>
      </c>
      <c r="H711" s="196">
        <f>'1A'!H1529</f>
        <v>0</v>
      </c>
      <c r="I711" s="197">
        <f>'1A'!I1529</f>
        <v>0</v>
      </c>
      <c r="J711" s="198">
        <f>'1A'!J1529</f>
        <v>0</v>
      </c>
      <c r="K711" s="196">
        <f>'1A'!K1529</f>
        <v>0</v>
      </c>
      <c r="L711" s="197">
        <f>'1A'!L1529</f>
        <v>0</v>
      </c>
      <c r="M711" s="198">
        <f>'1A'!M1529</f>
        <v>0</v>
      </c>
      <c r="N711" s="389" t="str">
        <f>'1A'!N1529 &amp; ""</f>
        <v/>
      </c>
      <c r="O711" s="391" t="s">
        <v>697</v>
      </c>
    </row>
    <row r="712" spans="1:15" ht="26" x14ac:dyDescent="0.3">
      <c r="A712" s="12" t="s">
        <v>822</v>
      </c>
      <c r="B712" s="312">
        <f>'1A'!B1530</f>
        <v>0.123287671232877</v>
      </c>
      <c r="C712" s="313">
        <f>'1A'!C1530</f>
        <v>5.3908355795148299E-2</v>
      </c>
      <c r="D712" s="314">
        <f>'1A'!D1530</f>
        <v>0.10678531701891</v>
      </c>
      <c r="E712" s="312">
        <f>'1A'!E1530</f>
        <v>0.123287671232877</v>
      </c>
      <c r="F712" s="313">
        <f>'1A'!F1530</f>
        <v>7.7844311377245498E-2</v>
      </c>
      <c r="G712" s="314">
        <f>'1A'!G1530</f>
        <v>0.117021276595745</v>
      </c>
      <c r="H712" s="312">
        <f>'1A'!H1530</f>
        <v>0</v>
      </c>
      <c r="I712" s="313">
        <f>'1A'!I1530</f>
        <v>0</v>
      </c>
      <c r="J712" s="314">
        <f>'1A'!J1530</f>
        <v>0</v>
      </c>
      <c r="K712" s="312">
        <f>'1A'!K1530</f>
        <v>0</v>
      </c>
      <c r="L712" s="313">
        <f>'1A'!L1530</f>
        <v>0</v>
      </c>
      <c r="M712" s="314">
        <f>'1A'!M1530</f>
        <v>0</v>
      </c>
      <c r="N712" s="545" t="str">
        <f>'1A'!N1530 &amp; ""</f>
        <v/>
      </c>
      <c r="O712" s="391" t="s">
        <v>697</v>
      </c>
    </row>
    <row r="713" spans="1:15" x14ac:dyDescent="0.3">
      <c r="A713" s="65" t="s">
        <v>104</v>
      </c>
      <c r="B713" s="193">
        <f>'1A'!B1531</f>
        <v>0.27397260273972601</v>
      </c>
      <c r="C713" s="194">
        <f>'1A'!C1531</f>
        <v>0.14285714285714299</v>
      </c>
      <c r="D713" s="195">
        <f>'1A'!D1531</f>
        <v>0.182424916573971</v>
      </c>
      <c r="E713" s="193">
        <f>'1A'!E1531</f>
        <v>0.27397260273972601</v>
      </c>
      <c r="F713" s="194">
        <f>'1A'!F1531</f>
        <v>0.18562874251497</v>
      </c>
      <c r="G713" s="195">
        <f>'1A'!G1531</f>
        <v>0.204787234042553</v>
      </c>
      <c r="H713" s="193">
        <f>'1A'!H1531</f>
        <v>0</v>
      </c>
      <c r="I713" s="194">
        <f>'1A'!I1531</f>
        <v>0</v>
      </c>
      <c r="J713" s="195">
        <f>'1A'!J1531</f>
        <v>0</v>
      </c>
      <c r="K713" s="193">
        <f>'1A'!K1531</f>
        <v>0</v>
      </c>
      <c r="L713" s="194">
        <f>'1A'!L1531</f>
        <v>0</v>
      </c>
      <c r="M713" s="195">
        <f>'1A'!M1531</f>
        <v>0</v>
      </c>
      <c r="N713" s="546" t="str">
        <f>'1A'!N1531 &amp; ""</f>
        <v/>
      </c>
      <c r="O713" s="391" t="s">
        <v>697</v>
      </c>
    </row>
    <row r="714" spans="1:15" x14ac:dyDescent="0.3">
      <c r="A714" s="65" t="s">
        <v>105</v>
      </c>
      <c r="B714" s="193">
        <f>'1A'!B1532</f>
        <v>0.602739726027397</v>
      </c>
      <c r="C714" s="194">
        <f>'1A'!C1532</f>
        <v>0.80323450134770902</v>
      </c>
      <c r="D714" s="195">
        <f>'1A'!D1532</f>
        <v>0.71078976640711899</v>
      </c>
      <c r="E714" s="193">
        <f>'1A'!E1532</f>
        <v>0.602739726027397</v>
      </c>
      <c r="F714" s="194">
        <f>'1A'!F1532</f>
        <v>0.73652694610778402</v>
      </c>
      <c r="G714" s="195">
        <f>'1A'!G1532</f>
        <v>0.67819148936170204</v>
      </c>
      <c r="H714" s="193">
        <f>'1A'!H1532</f>
        <v>0</v>
      </c>
      <c r="I714" s="194">
        <f>'1A'!I1532</f>
        <v>0</v>
      </c>
      <c r="J714" s="195">
        <f>'1A'!J1532</f>
        <v>0</v>
      </c>
      <c r="K714" s="193">
        <f>'1A'!K1532</f>
        <v>0</v>
      </c>
      <c r="L714" s="194">
        <f>'1A'!L1532</f>
        <v>0</v>
      </c>
      <c r="M714" s="195">
        <f>'1A'!M1532</f>
        <v>0</v>
      </c>
      <c r="N714" s="546" t="str">
        <f>'1A'!N1532 &amp; ""</f>
        <v/>
      </c>
      <c r="O714" s="391" t="s">
        <v>697</v>
      </c>
    </row>
    <row r="715" spans="1:15" x14ac:dyDescent="0.3">
      <c r="A715" s="136" t="s">
        <v>259</v>
      </c>
      <c r="B715" s="317">
        <f>'1A'!B1533</f>
        <v>73</v>
      </c>
      <c r="C715" s="318">
        <f>'1A'!C1533</f>
        <v>371</v>
      </c>
      <c r="D715" s="319">
        <f>'1A'!D1533</f>
        <v>899</v>
      </c>
      <c r="E715" s="317">
        <f>'1A'!E1533</f>
        <v>73</v>
      </c>
      <c r="F715" s="318">
        <f>'1A'!F1533</f>
        <v>167</v>
      </c>
      <c r="G715" s="319">
        <f>'1A'!G1533</f>
        <v>376</v>
      </c>
      <c r="H715" s="317">
        <f>'1A'!H1533</f>
        <v>0</v>
      </c>
      <c r="I715" s="318">
        <f>'1A'!I1533</f>
        <v>0</v>
      </c>
      <c r="J715" s="319">
        <f>'1A'!J1533</f>
        <v>0</v>
      </c>
      <c r="K715" s="317">
        <f>'1A'!K1533</f>
        <v>0</v>
      </c>
      <c r="L715" s="318">
        <f>'1A'!L1533</f>
        <v>0</v>
      </c>
      <c r="M715" s="319">
        <f>'1A'!M1533</f>
        <v>0</v>
      </c>
      <c r="N715" s="388" t="str">
        <f>'1A'!N1533 &amp; ""</f>
        <v/>
      </c>
      <c r="O715" s="391" t="s">
        <v>697</v>
      </c>
    </row>
    <row r="716" spans="1:15" x14ac:dyDescent="0.3">
      <c r="A716" s="65" t="s">
        <v>194</v>
      </c>
      <c r="B716" s="320">
        <f>'1A'!B1534</f>
        <v>1.52054794520548</v>
      </c>
      <c r="C716" s="321">
        <f>'1A'!C1534</f>
        <v>1.2506738544474401</v>
      </c>
      <c r="D716" s="322">
        <f>'1A'!D1534</f>
        <v>1.39599555061179</v>
      </c>
      <c r="E716" s="320">
        <f>'1A'!E1534</f>
        <v>1.52054794520548</v>
      </c>
      <c r="F716" s="321">
        <f>'1A'!F1534</f>
        <v>1.3413173652694601</v>
      </c>
      <c r="G716" s="322">
        <f>'1A'!G1534</f>
        <v>1.4388297872340401</v>
      </c>
      <c r="H716" s="320">
        <f>'1A'!H1534</f>
        <v>0</v>
      </c>
      <c r="I716" s="321">
        <f>'1A'!I1534</f>
        <v>0</v>
      </c>
      <c r="J716" s="322">
        <f>'1A'!J1534</f>
        <v>0</v>
      </c>
      <c r="K716" s="320">
        <f>'1A'!K1534</f>
        <v>0</v>
      </c>
      <c r="L716" s="321">
        <f>'1A'!L1534</f>
        <v>0</v>
      </c>
      <c r="M716" s="322">
        <f>'1A'!M1534</f>
        <v>0</v>
      </c>
      <c r="N716" s="388" t="str">
        <f>'1A'!N1534 &amp; ""</f>
        <v/>
      </c>
      <c r="O716" s="391" t="s">
        <v>697</v>
      </c>
    </row>
    <row r="717" spans="1:15" x14ac:dyDescent="0.3">
      <c r="A717" s="65" t="s">
        <v>174</v>
      </c>
      <c r="B717" s="320">
        <f>'1A'!B1535</f>
        <v>0.70925604687619104</v>
      </c>
      <c r="C717" s="321">
        <f>'1A'!C1535</f>
        <v>0.54447428533921005</v>
      </c>
      <c r="D717" s="322">
        <f>'1A'!D1535</f>
        <v>0.67324430084598996</v>
      </c>
      <c r="E717" s="320">
        <f>'1A'!E1535</f>
        <v>0.70925604687619104</v>
      </c>
      <c r="F717" s="321">
        <f>'1A'!F1535</f>
        <v>0.61870886831592697</v>
      </c>
      <c r="G717" s="322">
        <f>'1A'!G1535</f>
        <v>0.69396077719399096</v>
      </c>
      <c r="H717" s="320">
        <f>'1A'!H1535</f>
        <v>0</v>
      </c>
      <c r="I717" s="321">
        <f>'1A'!I1535</f>
        <v>0</v>
      </c>
      <c r="J717" s="322">
        <f>'1A'!J1535</f>
        <v>0</v>
      </c>
      <c r="K717" s="320">
        <f>'1A'!K1535</f>
        <v>0</v>
      </c>
      <c r="L717" s="321">
        <f>'1A'!L1535</f>
        <v>0</v>
      </c>
      <c r="M717" s="322">
        <f>'1A'!M1535</f>
        <v>0</v>
      </c>
      <c r="N717" s="388" t="str">
        <f>'1A'!N1535 &amp; ""</f>
        <v/>
      </c>
      <c r="O717" s="391" t="s">
        <v>697</v>
      </c>
    </row>
    <row r="718" spans="1:15" x14ac:dyDescent="0.3">
      <c r="A718" s="65" t="s">
        <v>260</v>
      </c>
      <c r="B718" s="323" t="str">
        <f>'1A'!B1536</f>
        <v>-</v>
      </c>
      <c r="C718" s="321" t="str">
        <f>'1A'!C1536</f>
        <v>***</v>
      </c>
      <c r="D718" s="322" t="str">
        <f>'1A'!D1536</f>
        <v xml:space="preserve"> </v>
      </c>
      <c r="E718" s="323" t="str">
        <f>'1A'!E1536</f>
        <v>-</v>
      </c>
      <c r="F718" s="321" t="str">
        <f>'1A'!F1536</f>
        <v>*</v>
      </c>
      <c r="G718" s="322" t="str">
        <f>'1A'!G1536</f>
        <v xml:space="preserve"> </v>
      </c>
      <c r="H718" s="323">
        <f>'1A'!H1536</f>
        <v>0</v>
      </c>
      <c r="I718" s="321">
        <f>'1A'!I1536</f>
        <v>0</v>
      </c>
      <c r="J718" s="322">
        <f>'1A'!J1536</f>
        <v>0</v>
      </c>
      <c r="K718" s="323">
        <f>'1A'!K1536</f>
        <v>0</v>
      </c>
      <c r="L718" s="321">
        <f>'1A'!L1536</f>
        <v>0</v>
      </c>
      <c r="M718" s="322">
        <f>'1A'!M1536</f>
        <v>0</v>
      </c>
      <c r="N718" s="388" t="str">
        <f>'1A'!N1536 &amp; ""</f>
        <v/>
      </c>
      <c r="O718" s="391" t="s">
        <v>697</v>
      </c>
    </row>
    <row r="719" spans="1:15" x14ac:dyDescent="0.3">
      <c r="A719" s="137" t="s">
        <v>173</v>
      </c>
      <c r="B719" s="196" t="str">
        <f>'1A'!B1537</f>
        <v>-</v>
      </c>
      <c r="C719" s="197">
        <f>'1A'!C1537</f>
        <v>0.49565993844852946</v>
      </c>
      <c r="D719" s="198">
        <f>'1A'!D1537</f>
        <v>0.18500326618016527</v>
      </c>
      <c r="E719" s="196" t="str">
        <f>'1A'!E1537</f>
        <v>-</v>
      </c>
      <c r="F719" s="197">
        <f>'1A'!F1537</f>
        <v>0.2896848406648353</v>
      </c>
      <c r="G719" s="198">
        <f>'1A'!G1537</f>
        <v>0.11775616238984679</v>
      </c>
      <c r="H719" s="196">
        <f>'1A'!H1537</f>
        <v>0</v>
      </c>
      <c r="I719" s="197">
        <f>'1A'!I1537</f>
        <v>0</v>
      </c>
      <c r="J719" s="198">
        <f>'1A'!J1537</f>
        <v>0</v>
      </c>
      <c r="K719" s="196">
        <f>'1A'!K1537</f>
        <v>0</v>
      </c>
      <c r="L719" s="197">
        <f>'1A'!L1537</f>
        <v>0</v>
      </c>
      <c r="M719" s="198">
        <f>'1A'!M1537</f>
        <v>0</v>
      </c>
      <c r="N719" s="389" t="str">
        <f>'1A'!N1537 &amp; ""</f>
        <v/>
      </c>
      <c r="O719" s="391" t="s">
        <v>697</v>
      </c>
    </row>
    <row r="720" spans="1:15" ht="39" x14ac:dyDescent="0.3">
      <c r="A720" s="12" t="s">
        <v>824</v>
      </c>
      <c r="B720" s="312">
        <f>'1A'!B1546</f>
        <v>2.7777777777777801E-2</v>
      </c>
      <c r="C720" s="313">
        <f>'1A'!C1546</f>
        <v>6.7385444743935305E-2</v>
      </c>
      <c r="D720" s="314">
        <f>'1A'!D1546</f>
        <v>6.25E-2</v>
      </c>
      <c r="E720" s="312">
        <f>'1A'!E1546</f>
        <v>2.7777777777777801E-2</v>
      </c>
      <c r="F720" s="313">
        <f>'1A'!F1546</f>
        <v>4.81927710843374E-2</v>
      </c>
      <c r="G720" s="314">
        <f>'1A'!G1546</f>
        <v>4.0214477211796197E-2</v>
      </c>
      <c r="H720" s="312">
        <f>'1A'!H1546</f>
        <v>0</v>
      </c>
      <c r="I720" s="313">
        <f>'1A'!I1546</f>
        <v>0</v>
      </c>
      <c r="J720" s="314">
        <f>'1A'!J1546</f>
        <v>0</v>
      </c>
      <c r="K720" s="312">
        <f>'1A'!K1546</f>
        <v>0</v>
      </c>
      <c r="L720" s="313">
        <f>'1A'!L1546</f>
        <v>0</v>
      </c>
      <c r="M720" s="314">
        <f>'1A'!M1546</f>
        <v>0</v>
      </c>
      <c r="N720" s="545" t="str">
        <f>'1A'!N1546 &amp; ""</f>
        <v/>
      </c>
      <c r="O720" s="391" t="s">
        <v>697</v>
      </c>
    </row>
    <row r="721" spans="1:15" x14ac:dyDescent="0.3">
      <c r="A721" s="65" t="s">
        <v>104</v>
      </c>
      <c r="B721" s="193">
        <f>'1A'!B1547</f>
        <v>0.125</v>
      </c>
      <c r="C721" s="194">
        <f>'1A'!C1547</f>
        <v>0.180592991913747</v>
      </c>
      <c r="D721" s="195">
        <f>'1A'!D1547</f>
        <v>0.17299107142857101</v>
      </c>
      <c r="E721" s="193">
        <f>'1A'!E1547</f>
        <v>0.125</v>
      </c>
      <c r="F721" s="194">
        <f>'1A'!F1547</f>
        <v>0.14457831325301199</v>
      </c>
      <c r="G721" s="195">
        <f>'1A'!G1547</f>
        <v>0.17426273458444999</v>
      </c>
      <c r="H721" s="193">
        <f>'1A'!H1547</f>
        <v>0</v>
      </c>
      <c r="I721" s="194">
        <f>'1A'!I1547</f>
        <v>0</v>
      </c>
      <c r="J721" s="195">
        <f>'1A'!J1547</f>
        <v>0</v>
      </c>
      <c r="K721" s="193">
        <f>'1A'!K1547</f>
        <v>0</v>
      </c>
      <c r="L721" s="194">
        <f>'1A'!L1547</f>
        <v>0</v>
      </c>
      <c r="M721" s="195">
        <f>'1A'!M1547</f>
        <v>0</v>
      </c>
      <c r="N721" s="546" t="str">
        <f>'1A'!N1547 &amp; ""</f>
        <v/>
      </c>
      <c r="O721" s="391" t="s">
        <v>697</v>
      </c>
    </row>
    <row r="722" spans="1:15" x14ac:dyDescent="0.3">
      <c r="A722" s="65" t="s">
        <v>105</v>
      </c>
      <c r="B722" s="193">
        <f>'1A'!B1548</f>
        <v>0.84722222222222199</v>
      </c>
      <c r="C722" s="194">
        <f>'1A'!C1548</f>
        <v>0.75202156334231796</v>
      </c>
      <c r="D722" s="195">
        <f>'1A'!D1548</f>
        <v>0.76450892857142905</v>
      </c>
      <c r="E722" s="193">
        <f>'1A'!E1548</f>
        <v>0.84722222222222199</v>
      </c>
      <c r="F722" s="194">
        <f>'1A'!F1548</f>
        <v>0.80722891566265098</v>
      </c>
      <c r="G722" s="195">
        <f>'1A'!G1548</f>
        <v>0.78552278820375299</v>
      </c>
      <c r="H722" s="193">
        <f>'1A'!H1548</f>
        <v>0</v>
      </c>
      <c r="I722" s="194">
        <f>'1A'!I1548</f>
        <v>0</v>
      </c>
      <c r="J722" s="195">
        <f>'1A'!J1548</f>
        <v>0</v>
      </c>
      <c r="K722" s="193">
        <f>'1A'!K1548</f>
        <v>0</v>
      </c>
      <c r="L722" s="194">
        <f>'1A'!L1548</f>
        <v>0</v>
      </c>
      <c r="M722" s="195">
        <f>'1A'!M1548</f>
        <v>0</v>
      </c>
      <c r="N722" s="546" t="str">
        <f>'1A'!N1548 &amp; ""</f>
        <v/>
      </c>
      <c r="O722" s="391" t="s">
        <v>697</v>
      </c>
    </row>
    <row r="723" spans="1:15" x14ac:dyDescent="0.3">
      <c r="A723" s="136" t="s">
        <v>259</v>
      </c>
      <c r="B723" s="317">
        <f>'1A'!B1549</f>
        <v>72</v>
      </c>
      <c r="C723" s="318">
        <f>'1A'!C1549</f>
        <v>371</v>
      </c>
      <c r="D723" s="319">
        <f>'1A'!D1549</f>
        <v>896</v>
      </c>
      <c r="E723" s="317">
        <f>'1A'!E1549</f>
        <v>72</v>
      </c>
      <c r="F723" s="318">
        <f>'1A'!F1549</f>
        <v>166</v>
      </c>
      <c r="G723" s="319">
        <f>'1A'!G1549</f>
        <v>373</v>
      </c>
      <c r="H723" s="317">
        <f>'1A'!H1549</f>
        <v>0</v>
      </c>
      <c r="I723" s="318">
        <f>'1A'!I1549</f>
        <v>0</v>
      </c>
      <c r="J723" s="319">
        <f>'1A'!J1549</f>
        <v>0</v>
      </c>
      <c r="K723" s="317">
        <f>'1A'!K1549</f>
        <v>0</v>
      </c>
      <c r="L723" s="318">
        <f>'1A'!L1549</f>
        <v>0</v>
      </c>
      <c r="M723" s="319">
        <f>'1A'!M1549</f>
        <v>0</v>
      </c>
      <c r="N723" s="388" t="str">
        <f>'1A'!N1549 &amp; ""</f>
        <v/>
      </c>
      <c r="O723" s="391" t="s">
        <v>697</v>
      </c>
    </row>
    <row r="724" spans="1:15" x14ac:dyDescent="0.3">
      <c r="A724" s="65" t="s">
        <v>194</v>
      </c>
      <c r="B724" s="320">
        <f>'1A'!B1550</f>
        <v>1.18055555555556</v>
      </c>
      <c r="C724" s="321">
        <f>'1A'!C1550</f>
        <v>1.31536388140162</v>
      </c>
      <c r="D724" s="322">
        <f>'1A'!D1550</f>
        <v>1.2979910714285701</v>
      </c>
      <c r="E724" s="320">
        <f>'1A'!E1550</f>
        <v>1.18055555555556</v>
      </c>
      <c r="F724" s="321">
        <f>'1A'!F1550</f>
        <v>1.24096385542169</v>
      </c>
      <c r="G724" s="322">
        <f>'1A'!G1550</f>
        <v>1.25469168900804</v>
      </c>
      <c r="H724" s="320">
        <f>'1A'!H1550</f>
        <v>0</v>
      </c>
      <c r="I724" s="321">
        <f>'1A'!I1550</f>
        <v>0</v>
      </c>
      <c r="J724" s="322">
        <f>'1A'!J1550</f>
        <v>0</v>
      </c>
      <c r="K724" s="320">
        <f>'1A'!K1550</f>
        <v>0</v>
      </c>
      <c r="L724" s="321">
        <f>'1A'!L1550</f>
        <v>0</v>
      </c>
      <c r="M724" s="322">
        <f>'1A'!M1550</f>
        <v>0</v>
      </c>
      <c r="N724" s="388" t="str">
        <f>'1A'!N1550 &amp; ""</f>
        <v/>
      </c>
      <c r="O724" s="391" t="s">
        <v>697</v>
      </c>
    </row>
    <row r="725" spans="1:15" x14ac:dyDescent="0.3">
      <c r="A725" s="65" t="s">
        <v>174</v>
      </c>
      <c r="B725" s="320">
        <f>'1A'!B1551</f>
        <v>0.45428752106973702</v>
      </c>
      <c r="C725" s="321">
        <f>'1A'!C1551</f>
        <v>0.59298244328417704</v>
      </c>
      <c r="D725" s="322">
        <f>'1A'!D1551</f>
        <v>0.57841662501951197</v>
      </c>
      <c r="E725" s="320">
        <f>'1A'!E1551</f>
        <v>0.45428752106973702</v>
      </c>
      <c r="F725" s="321">
        <f>'1A'!F1551</f>
        <v>0.53007401303187096</v>
      </c>
      <c r="G725" s="322">
        <f>'1A'!G1551</f>
        <v>0.52055669524882298</v>
      </c>
      <c r="H725" s="320">
        <f>'1A'!H1551</f>
        <v>0</v>
      </c>
      <c r="I725" s="321">
        <f>'1A'!I1551</f>
        <v>0</v>
      </c>
      <c r="J725" s="322">
        <f>'1A'!J1551</f>
        <v>0</v>
      </c>
      <c r="K725" s="320">
        <f>'1A'!K1551</f>
        <v>0</v>
      </c>
      <c r="L725" s="321">
        <f>'1A'!L1551</f>
        <v>0</v>
      </c>
      <c r="M725" s="322">
        <f>'1A'!M1551</f>
        <v>0</v>
      </c>
      <c r="N725" s="388" t="str">
        <f>'1A'!N1551 &amp; ""</f>
        <v/>
      </c>
      <c r="O725" s="391" t="s">
        <v>697</v>
      </c>
    </row>
    <row r="726" spans="1:15" x14ac:dyDescent="0.3">
      <c r="A726" s="65" t="s">
        <v>260</v>
      </c>
      <c r="B726" s="323" t="str">
        <f>'1A'!B1552</f>
        <v>-</v>
      </c>
      <c r="C726" s="321" t="str">
        <f>'1A'!C1552</f>
        <v xml:space="preserve"> </v>
      </c>
      <c r="D726" s="322" t="str">
        <f>'1A'!D1552</f>
        <v xml:space="preserve"> </v>
      </c>
      <c r="E726" s="323" t="str">
        <f>'1A'!E1552</f>
        <v>-</v>
      </c>
      <c r="F726" s="321" t="str">
        <f>'1A'!F1552</f>
        <v xml:space="preserve"> </v>
      </c>
      <c r="G726" s="322" t="str">
        <f>'1A'!G1552</f>
        <v xml:space="preserve"> </v>
      </c>
      <c r="H726" s="323">
        <f>'1A'!H1552</f>
        <v>0</v>
      </c>
      <c r="I726" s="321">
        <f>'1A'!I1552</f>
        <v>0</v>
      </c>
      <c r="J726" s="322">
        <f>'1A'!J1552</f>
        <v>0</v>
      </c>
      <c r="K726" s="323">
        <f>'1A'!K1552</f>
        <v>0</v>
      </c>
      <c r="L726" s="321">
        <f>'1A'!L1552</f>
        <v>0</v>
      </c>
      <c r="M726" s="322">
        <f>'1A'!M1552</f>
        <v>0</v>
      </c>
      <c r="N726" s="388" t="str">
        <f>'1A'!N1552 &amp; ""</f>
        <v/>
      </c>
      <c r="O726" s="391" t="s">
        <v>697</v>
      </c>
    </row>
    <row r="727" spans="1:15" x14ac:dyDescent="0.3">
      <c r="A727" s="137" t="s">
        <v>173</v>
      </c>
      <c r="B727" s="196" t="str">
        <f>'1A'!B1553</f>
        <v>-</v>
      </c>
      <c r="C727" s="197">
        <f>'1A'!C1553</f>
        <v>-0.22733948934379375</v>
      </c>
      <c r="D727" s="198">
        <f>'1A'!D1553</f>
        <v>-0.20302928856695387</v>
      </c>
      <c r="E727" s="196" t="str">
        <f>'1A'!E1553</f>
        <v>-</v>
      </c>
      <c r="F727" s="197">
        <f>'1A'!F1553</f>
        <v>-0.11396200979672977</v>
      </c>
      <c r="G727" s="198">
        <f>'1A'!G1553</f>
        <v>-0.1424170203344389</v>
      </c>
      <c r="H727" s="196">
        <f>'1A'!H1553</f>
        <v>0</v>
      </c>
      <c r="I727" s="197">
        <f>'1A'!I1553</f>
        <v>0</v>
      </c>
      <c r="J727" s="198">
        <f>'1A'!J1553</f>
        <v>0</v>
      </c>
      <c r="K727" s="196">
        <f>'1A'!K1553</f>
        <v>0</v>
      </c>
      <c r="L727" s="197">
        <f>'1A'!L1553</f>
        <v>0</v>
      </c>
      <c r="M727" s="198">
        <f>'1A'!M1553</f>
        <v>0</v>
      </c>
      <c r="N727" s="389" t="str">
        <f>'1A'!N1553 &amp; ""</f>
        <v/>
      </c>
      <c r="O727" s="391" t="s">
        <v>697</v>
      </c>
    </row>
    <row r="728" spans="1:15" ht="52" x14ac:dyDescent="0.3">
      <c r="A728" s="403" t="s">
        <v>420</v>
      </c>
      <c r="B728" s="312">
        <f>'1A'!B1578</f>
        <v>8.2191780821917804E-2</v>
      </c>
      <c r="C728" s="313">
        <f>'1A'!C1578</f>
        <v>0.204301075268817</v>
      </c>
      <c r="D728" s="314">
        <f>'1A'!D1578</f>
        <v>0.182424916573971</v>
      </c>
      <c r="E728" s="312">
        <f>'1A'!E1578</f>
        <v>8.2191780821917804E-2</v>
      </c>
      <c r="F728" s="313">
        <f>'1A'!F1578</f>
        <v>8.9820359281437098E-2</v>
      </c>
      <c r="G728" s="314">
        <f>'1A'!G1578</f>
        <v>8.5333333333333303E-2</v>
      </c>
      <c r="H728" s="312">
        <f>'1A'!H1578</f>
        <v>0</v>
      </c>
      <c r="I728" s="313">
        <f>'1A'!I1578</f>
        <v>0</v>
      </c>
      <c r="J728" s="314">
        <f>'1A'!J1578</f>
        <v>0</v>
      </c>
      <c r="K728" s="312">
        <f>'1A'!K1578</f>
        <v>0</v>
      </c>
      <c r="L728" s="313">
        <f>'1A'!L1578</f>
        <v>0</v>
      </c>
      <c r="M728" s="314">
        <f>'1A'!M1578</f>
        <v>0</v>
      </c>
      <c r="N728" s="392" t="str">
        <f>'1A'!N1578 &amp; ""</f>
        <v/>
      </c>
      <c r="O728" s="391" t="s">
        <v>697</v>
      </c>
    </row>
    <row r="729" spans="1:15" x14ac:dyDescent="0.3">
      <c r="A729" s="404" t="s">
        <v>104</v>
      </c>
      <c r="B729" s="193">
        <f>'1A'!B1579</f>
        <v>0.27397260273972601</v>
      </c>
      <c r="C729" s="194">
        <f>'1A'!C1579</f>
        <v>0.26881720430107497</v>
      </c>
      <c r="D729" s="195">
        <f>'1A'!D1579</f>
        <v>0.261401557285873</v>
      </c>
      <c r="E729" s="193">
        <f>'1A'!E1579</f>
        <v>0.27397260273972601</v>
      </c>
      <c r="F729" s="194">
        <f>'1A'!F1579</f>
        <v>0.269461077844311</v>
      </c>
      <c r="G729" s="195">
        <f>'1A'!G1579</f>
        <v>0.27200000000000002</v>
      </c>
      <c r="H729" s="193">
        <f>'1A'!H1579</f>
        <v>0</v>
      </c>
      <c r="I729" s="194">
        <f>'1A'!I1579</f>
        <v>0</v>
      </c>
      <c r="J729" s="195">
        <f>'1A'!J1579</f>
        <v>0</v>
      </c>
      <c r="K729" s="193">
        <f>'1A'!K1579</f>
        <v>0</v>
      </c>
      <c r="L729" s="194">
        <f>'1A'!L1579</f>
        <v>0</v>
      </c>
      <c r="M729" s="195">
        <f>'1A'!M1579</f>
        <v>0</v>
      </c>
      <c r="N729" s="393" t="str">
        <f>'1A'!N1579 &amp; ""</f>
        <v/>
      </c>
      <c r="O729" s="391" t="s">
        <v>697</v>
      </c>
    </row>
    <row r="730" spans="1:15" x14ac:dyDescent="0.3">
      <c r="A730" s="404" t="s">
        <v>105</v>
      </c>
      <c r="B730" s="193">
        <f>'1A'!B1580</f>
        <v>0.64383561643835596</v>
      </c>
      <c r="C730" s="194">
        <f>'1A'!C1580</f>
        <v>0.52688172043010795</v>
      </c>
      <c r="D730" s="195">
        <f>'1A'!D1580</f>
        <v>0.55617352614015603</v>
      </c>
      <c r="E730" s="193">
        <f>'1A'!E1580</f>
        <v>0.64383561643835596</v>
      </c>
      <c r="F730" s="194">
        <f>'1A'!F1580</f>
        <v>0.640718562874251</v>
      </c>
      <c r="G730" s="195">
        <f>'1A'!G1580</f>
        <v>0.64266666666666705</v>
      </c>
      <c r="H730" s="193">
        <f>'1A'!H1580</f>
        <v>0</v>
      </c>
      <c r="I730" s="194">
        <f>'1A'!I1580</f>
        <v>0</v>
      </c>
      <c r="J730" s="195">
        <f>'1A'!J1580</f>
        <v>0</v>
      </c>
      <c r="K730" s="193">
        <f>'1A'!K1580</f>
        <v>0</v>
      </c>
      <c r="L730" s="194">
        <f>'1A'!L1580</f>
        <v>0</v>
      </c>
      <c r="M730" s="195">
        <f>'1A'!M1580</f>
        <v>0</v>
      </c>
      <c r="N730" s="546" t="str">
        <f>'1A'!N1580 &amp; ""</f>
        <v/>
      </c>
      <c r="O730" s="391" t="s">
        <v>697</v>
      </c>
    </row>
    <row r="731" spans="1:15" x14ac:dyDescent="0.3">
      <c r="A731" s="405" t="s">
        <v>259</v>
      </c>
      <c r="B731" s="317">
        <f>'1A'!B1581</f>
        <v>73</v>
      </c>
      <c r="C731" s="318">
        <f>'1A'!C1581</f>
        <v>372</v>
      </c>
      <c r="D731" s="319">
        <f>'1A'!D1581</f>
        <v>899</v>
      </c>
      <c r="E731" s="317">
        <f>'1A'!E1581</f>
        <v>73</v>
      </c>
      <c r="F731" s="318">
        <f>'1A'!F1581</f>
        <v>167</v>
      </c>
      <c r="G731" s="319">
        <f>'1A'!G1581</f>
        <v>375</v>
      </c>
      <c r="H731" s="317">
        <f>'1A'!H1581</f>
        <v>0</v>
      </c>
      <c r="I731" s="318">
        <f>'1A'!I1581</f>
        <v>0</v>
      </c>
      <c r="J731" s="319">
        <f>'1A'!J1581</f>
        <v>0</v>
      </c>
      <c r="K731" s="317">
        <f>'1A'!K1581</f>
        <v>0</v>
      </c>
      <c r="L731" s="318">
        <f>'1A'!L1581</f>
        <v>0</v>
      </c>
      <c r="M731" s="319">
        <f>'1A'!M1581</f>
        <v>0</v>
      </c>
      <c r="N731" s="388" t="str">
        <f>'1A'!N1581 &amp; ""</f>
        <v/>
      </c>
      <c r="O731" s="391" t="s">
        <v>697</v>
      </c>
    </row>
    <row r="732" spans="1:15" x14ac:dyDescent="0.3">
      <c r="A732" s="404" t="s">
        <v>194</v>
      </c>
      <c r="B732" s="320">
        <f>'1A'!B1582</f>
        <v>1.4383561643835601</v>
      </c>
      <c r="C732" s="321">
        <f>'1A'!C1582</f>
        <v>1.67741935483871</v>
      </c>
      <c r="D732" s="322">
        <f>'1A'!D1582</f>
        <v>1.6262513904338101</v>
      </c>
      <c r="E732" s="320">
        <f>'1A'!E1582</f>
        <v>1.4383561643835601</v>
      </c>
      <c r="F732" s="321">
        <f>'1A'!F1582</f>
        <v>1.4491017964071899</v>
      </c>
      <c r="G732" s="322">
        <f>'1A'!G1582</f>
        <v>1.4426666666666701</v>
      </c>
      <c r="H732" s="320">
        <f>'1A'!H1582</f>
        <v>0</v>
      </c>
      <c r="I732" s="321">
        <f>'1A'!I1582</f>
        <v>0</v>
      </c>
      <c r="J732" s="322">
        <f>'1A'!J1582</f>
        <v>0</v>
      </c>
      <c r="K732" s="320">
        <f>'1A'!K1582</f>
        <v>0</v>
      </c>
      <c r="L732" s="321">
        <f>'1A'!L1582</f>
        <v>0</v>
      </c>
      <c r="M732" s="322">
        <f>'1A'!M1582</f>
        <v>0</v>
      </c>
      <c r="N732" s="388" t="str">
        <f>'1A'!N1582 &amp; ""</f>
        <v/>
      </c>
      <c r="O732" s="391" t="s">
        <v>697</v>
      </c>
    </row>
    <row r="733" spans="1:15" x14ac:dyDescent="0.3">
      <c r="A733" s="404" t="s">
        <v>174</v>
      </c>
      <c r="B733" s="320">
        <f>'1A'!B1583</f>
        <v>0.64520240945215102</v>
      </c>
      <c r="C733" s="321">
        <f>'1A'!C1583</f>
        <v>0.792978490037476</v>
      </c>
      <c r="D733" s="322">
        <f>'1A'!D1583</f>
        <v>0.77432380672938605</v>
      </c>
      <c r="E733" s="320">
        <f>'1A'!E1583</f>
        <v>0.64520240945215102</v>
      </c>
      <c r="F733" s="321">
        <f>'1A'!F1583</f>
        <v>0.65545608727522797</v>
      </c>
      <c r="G733" s="322">
        <f>'1A'!G1583</f>
        <v>0.64691231528856696</v>
      </c>
      <c r="H733" s="320">
        <f>'1A'!H1583</f>
        <v>0</v>
      </c>
      <c r="I733" s="321">
        <f>'1A'!I1583</f>
        <v>0</v>
      </c>
      <c r="J733" s="322">
        <f>'1A'!J1583</f>
        <v>0</v>
      </c>
      <c r="K733" s="320">
        <f>'1A'!K1583</f>
        <v>0</v>
      </c>
      <c r="L733" s="321">
        <f>'1A'!L1583</f>
        <v>0</v>
      </c>
      <c r="M733" s="322">
        <f>'1A'!M1583</f>
        <v>0</v>
      </c>
      <c r="N733" s="388" t="str">
        <f>'1A'!N1583 &amp; ""</f>
        <v/>
      </c>
      <c r="O733" s="391" t="s">
        <v>697</v>
      </c>
    </row>
    <row r="734" spans="1:15" x14ac:dyDescent="0.3">
      <c r="A734" s="404" t="s">
        <v>260</v>
      </c>
      <c r="B734" s="323" t="str">
        <f>'1A'!B1584</f>
        <v>-</v>
      </c>
      <c r="C734" s="321" t="str">
        <f>'1A'!C1584</f>
        <v>*</v>
      </c>
      <c r="D734" s="322" t="str">
        <f>'1A'!D1584</f>
        <v>*</v>
      </c>
      <c r="E734" s="323" t="str">
        <f>'1A'!E1584</f>
        <v>-</v>
      </c>
      <c r="F734" s="321" t="str">
        <f>'1A'!F1584</f>
        <v xml:space="preserve"> </v>
      </c>
      <c r="G734" s="322" t="str">
        <f>'1A'!G1584</f>
        <v xml:space="preserve"> </v>
      </c>
      <c r="H734" s="323">
        <f>'1A'!H1584</f>
        <v>0</v>
      </c>
      <c r="I734" s="321">
        <f>'1A'!I1584</f>
        <v>0</v>
      </c>
      <c r="J734" s="322">
        <f>'1A'!J1584</f>
        <v>0</v>
      </c>
      <c r="K734" s="323">
        <f>'1A'!K1584</f>
        <v>0</v>
      </c>
      <c r="L734" s="321">
        <f>'1A'!L1584</f>
        <v>0</v>
      </c>
      <c r="M734" s="322">
        <f>'1A'!M1584</f>
        <v>0</v>
      </c>
      <c r="N734" s="388" t="str">
        <f>'1A'!N1584 &amp; ""</f>
        <v/>
      </c>
      <c r="O734" s="391" t="s">
        <v>697</v>
      </c>
    </row>
    <row r="735" spans="1:15" x14ac:dyDescent="0.3">
      <c r="A735" s="406" t="s">
        <v>173</v>
      </c>
      <c r="B735" s="196" t="str">
        <f>'1A'!B1585</f>
        <v>-</v>
      </c>
      <c r="C735" s="197">
        <f>'1A'!C1585</f>
        <v>-0.30147500021577106</v>
      </c>
      <c r="D735" s="198">
        <f>'1A'!D1585</f>
        <v>-0.24265717315845928</v>
      </c>
      <c r="E735" s="196" t="str">
        <f>'1A'!E1585</f>
        <v>-</v>
      </c>
      <c r="F735" s="197">
        <f>'1A'!F1585</f>
        <v>-1.6394129572127627E-2</v>
      </c>
      <c r="G735" s="198">
        <f>'1A'!G1585</f>
        <v>-6.6631940391910019E-3</v>
      </c>
      <c r="H735" s="196">
        <f>'1A'!H1585</f>
        <v>0</v>
      </c>
      <c r="I735" s="197">
        <f>'1A'!I1585</f>
        <v>0</v>
      </c>
      <c r="J735" s="198">
        <f>'1A'!J1585</f>
        <v>0</v>
      </c>
      <c r="K735" s="196">
        <f>'1A'!K1585</f>
        <v>0</v>
      </c>
      <c r="L735" s="197">
        <f>'1A'!L1585</f>
        <v>0</v>
      </c>
      <c r="M735" s="198">
        <f>'1A'!M1585</f>
        <v>0</v>
      </c>
      <c r="N735" s="389" t="str">
        <f>'1A'!N1585 &amp; ""</f>
        <v/>
      </c>
      <c r="O735" s="391" t="s">
        <v>697</v>
      </c>
    </row>
    <row r="736" spans="1:15" ht="52" x14ac:dyDescent="0.3">
      <c r="A736" s="12" t="s">
        <v>517</v>
      </c>
      <c r="B736" s="312">
        <f>'1A'!B1610</f>
        <v>0.57534246575342496</v>
      </c>
      <c r="C736" s="313">
        <f>'1A'!C1610</f>
        <v>0.489247311827957</v>
      </c>
      <c r="D736" s="314">
        <f>'1A'!D1610</f>
        <v>0.43589743589743601</v>
      </c>
      <c r="E736" s="312">
        <f>'1A'!E1610</f>
        <v>0.57534246575342496</v>
      </c>
      <c r="F736" s="313">
        <f>'1A'!F1610</f>
        <v>0.53293413173652704</v>
      </c>
      <c r="G736" s="314">
        <f>'1A'!G1610</f>
        <v>0.45040214477211798</v>
      </c>
      <c r="H736" s="312">
        <f>'1A'!H1610</f>
        <v>0</v>
      </c>
      <c r="I736" s="313">
        <f>'1A'!I1610</f>
        <v>0</v>
      </c>
      <c r="J736" s="314">
        <f>'1A'!J1610</f>
        <v>0</v>
      </c>
      <c r="K736" s="312">
        <f>'1A'!K1610</f>
        <v>0</v>
      </c>
      <c r="L736" s="313">
        <f>'1A'!L1610</f>
        <v>0</v>
      </c>
      <c r="M736" s="314">
        <f>'1A'!M1610</f>
        <v>0</v>
      </c>
      <c r="N736" s="545" t="str">
        <f>'1A'!N1610 &amp;""</f>
        <v/>
      </c>
      <c r="O736" s="622" t="s">
        <v>692</v>
      </c>
    </row>
    <row r="737" spans="1:15" x14ac:dyDescent="0.3">
      <c r="A737" s="65" t="s">
        <v>104</v>
      </c>
      <c r="B737" s="193">
        <f>'1A'!B1611</f>
        <v>0.34246575342465801</v>
      </c>
      <c r="C737" s="194">
        <f>'1A'!C1611</f>
        <v>0.45967741935483902</v>
      </c>
      <c r="D737" s="195">
        <f>'1A'!D1611</f>
        <v>0.50836120401337803</v>
      </c>
      <c r="E737" s="193">
        <f>'1A'!E1611</f>
        <v>0.34246575342465801</v>
      </c>
      <c r="F737" s="194">
        <f>'1A'!F1611</f>
        <v>0.41317365269461098</v>
      </c>
      <c r="G737" s="195">
        <f>'1A'!G1611</f>
        <v>0.47453083109919603</v>
      </c>
      <c r="H737" s="193">
        <f>'1A'!H1611</f>
        <v>0</v>
      </c>
      <c r="I737" s="194">
        <f>'1A'!I1611</f>
        <v>0</v>
      </c>
      <c r="J737" s="195">
        <f>'1A'!J1611</f>
        <v>0</v>
      </c>
      <c r="K737" s="193">
        <f>'1A'!K1611</f>
        <v>0</v>
      </c>
      <c r="L737" s="194">
        <f>'1A'!L1611</f>
        <v>0</v>
      </c>
      <c r="M737" s="195">
        <f>'1A'!M1611</f>
        <v>0</v>
      </c>
      <c r="N737" s="546" t="str">
        <f>'1A'!N1611 &amp;""</f>
        <v/>
      </c>
      <c r="O737" s="622" t="s">
        <v>692</v>
      </c>
    </row>
    <row r="738" spans="1:15" x14ac:dyDescent="0.3">
      <c r="A738" s="65" t="s">
        <v>105</v>
      </c>
      <c r="B738" s="193">
        <f>'1A'!B1612</f>
        <v>8.2191780821917804E-2</v>
      </c>
      <c r="C738" s="194">
        <f>'1A'!C1612</f>
        <v>5.1075268817204297E-2</v>
      </c>
      <c r="D738" s="195">
        <f>'1A'!D1612</f>
        <v>5.5741360089186197E-2</v>
      </c>
      <c r="E738" s="193">
        <f>'1A'!E1612</f>
        <v>8.2191780821917804E-2</v>
      </c>
      <c r="F738" s="194">
        <f>'1A'!F1612</f>
        <v>5.3892215568862298E-2</v>
      </c>
      <c r="G738" s="195">
        <f>'1A'!G1612</f>
        <v>7.5067024128686294E-2</v>
      </c>
      <c r="H738" s="193">
        <f>'1A'!H1612</f>
        <v>0</v>
      </c>
      <c r="I738" s="194">
        <f>'1A'!I1612</f>
        <v>0</v>
      </c>
      <c r="J738" s="195">
        <f>'1A'!J1612</f>
        <v>0</v>
      </c>
      <c r="K738" s="193">
        <f>'1A'!K1612</f>
        <v>0</v>
      </c>
      <c r="L738" s="194">
        <f>'1A'!L1612</f>
        <v>0</v>
      </c>
      <c r="M738" s="195">
        <f>'1A'!M1612</f>
        <v>0</v>
      </c>
      <c r="N738" s="546" t="str">
        <f>'1A'!N1612 &amp;""</f>
        <v/>
      </c>
      <c r="O738" s="622" t="s">
        <v>692</v>
      </c>
    </row>
    <row r="739" spans="1:15" x14ac:dyDescent="0.3">
      <c r="A739" s="136" t="s">
        <v>259</v>
      </c>
      <c r="B739" s="317">
        <f>'1A'!B1613</f>
        <v>73</v>
      </c>
      <c r="C739" s="318">
        <f>'1A'!C1613</f>
        <v>372</v>
      </c>
      <c r="D739" s="319">
        <f>'1A'!D1613</f>
        <v>897</v>
      </c>
      <c r="E739" s="317">
        <f>'1A'!E1613</f>
        <v>73</v>
      </c>
      <c r="F739" s="318">
        <f>'1A'!F1613</f>
        <v>167</v>
      </c>
      <c r="G739" s="319">
        <f>'1A'!G1613</f>
        <v>373</v>
      </c>
      <c r="H739" s="317">
        <f>'1A'!H1613</f>
        <v>0</v>
      </c>
      <c r="I739" s="318">
        <f>'1A'!I1613</f>
        <v>0</v>
      </c>
      <c r="J739" s="319">
        <f>'1A'!J1613</f>
        <v>0</v>
      </c>
      <c r="K739" s="317">
        <f>'1A'!K1613</f>
        <v>0</v>
      </c>
      <c r="L739" s="318">
        <f>'1A'!L1613</f>
        <v>0</v>
      </c>
      <c r="M739" s="319">
        <f>'1A'!M1613</f>
        <v>0</v>
      </c>
      <c r="N739" s="388" t="str">
        <f>'1A'!N1613 &amp;""</f>
        <v/>
      </c>
      <c r="O739" s="622" t="s">
        <v>692</v>
      </c>
    </row>
    <row r="740" spans="1:15" x14ac:dyDescent="0.3">
      <c r="A740" s="65" t="s">
        <v>194</v>
      </c>
      <c r="B740" s="320">
        <f>'1A'!B1614</f>
        <v>2.4931506849315102</v>
      </c>
      <c r="C740" s="321">
        <f>'1A'!C1614</f>
        <v>2.4381720430107499</v>
      </c>
      <c r="D740" s="322">
        <f>'1A'!D1614</f>
        <v>2.3801560758082498</v>
      </c>
      <c r="E740" s="320">
        <f>'1A'!E1614</f>
        <v>2.4931506849315102</v>
      </c>
      <c r="F740" s="321">
        <f>'1A'!F1614</f>
        <v>2.4790419161676698</v>
      </c>
      <c r="G740" s="322">
        <f>'1A'!G1614</f>
        <v>2.3753351206434301</v>
      </c>
      <c r="H740" s="320">
        <f>'1A'!H1614</f>
        <v>0</v>
      </c>
      <c r="I740" s="321">
        <f>'1A'!I1614</f>
        <v>0</v>
      </c>
      <c r="J740" s="322">
        <f>'1A'!J1614</f>
        <v>0</v>
      </c>
      <c r="K740" s="320">
        <f>'1A'!K1614</f>
        <v>0</v>
      </c>
      <c r="L740" s="321">
        <f>'1A'!L1614</f>
        <v>0</v>
      </c>
      <c r="M740" s="322">
        <f>'1A'!M1614</f>
        <v>0</v>
      </c>
      <c r="N740" s="388" t="str">
        <f>'1A'!N1614 &amp;""</f>
        <v/>
      </c>
      <c r="O740" s="622" t="s">
        <v>692</v>
      </c>
    </row>
    <row r="741" spans="1:15" x14ac:dyDescent="0.3">
      <c r="A741" s="65" t="s">
        <v>174</v>
      </c>
      <c r="B741" s="320">
        <f>'1A'!B1615</f>
        <v>0.64814452416179003</v>
      </c>
      <c r="C741" s="321">
        <f>'1A'!C1615</f>
        <v>0.59098792748180395</v>
      </c>
      <c r="D741" s="322">
        <f>'1A'!D1615</f>
        <v>0.58949772255613497</v>
      </c>
      <c r="E741" s="320">
        <f>'1A'!E1615</f>
        <v>0.64814452416179003</v>
      </c>
      <c r="F741" s="321">
        <f>'1A'!F1615</f>
        <v>0.59958141375998897</v>
      </c>
      <c r="G741" s="322">
        <f>'1A'!G1615</f>
        <v>0.62098837952073105</v>
      </c>
      <c r="H741" s="320">
        <f>'1A'!H1615</f>
        <v>0</v>
      </c>
      <c r="I741" s="321">
        <f>'1A'!I1615</f>
        <v>0</v>
      </c>
      <c r="J741" s="322">
        <f>'1A'!J1615</f>
        <v>0</v>
      </c>
      <c r="K741" s="320">
        <f>'1A'!K1615</f>
        <v>0</v>
      </c>
      <c r="L741" s="321">
        <f>'1A'!L1615</f>
        <v>0</v>
      </c>
      <c r="M741" s="322">
        <f>'1A'!M1615</f>
        <v>0</v>
      </c>
      <c r="N741" s="388" t="str">
        <f>'1A'!N1615 &amp;""</f>
        <v/>
      </c>
      <c r="O741" s="622" t="s">
        <v>692</v>
      </c>
    </row>
    <row r="742" spans="1:15" x14ac:dyDescent="0.3">
      <c r="A742" s="65" t="s">
        <v>260</v>
      </c>
      <c r="B742" s="323" t="str">
        <f>'1A'!B1616</f>
        <v>-</v>
      </c>
      <c r="C742" s="321" t="str">
        <f>'1A'!C1616</f>
        <v xml:space="preserve"> </v>
      </c>
      <c r="D742" s="322" t="str">
        <f>'1A'!D1616</f>
        <v xml:space="preserve"> </v>
      </c>
      <c r="E742" s="323" t="str">
        <f>'1A'!E1616</f>
        <v>-</v>
      </c>
      <c r="F742" s="321" t="str">
        <f>'1A'!F1616</f>
        <v xml:space="preserve"> </v>
      </c>
      <c r="G742" s="322" t="str">
        <f>'1A'!G1616</f>
        <v xml:space="preserve"> </v>
      </c>
      <c r="H742" s="323">
        <f>'1A'!H1616</f>
        <v>0</v>
      </c>
      <c r="I742" s="321">
        <f>'1A'!I1616</f>
        <v>0</v>
      </c>
      <c r="J742" s="322">
        <f>'1A'!J1616</f>
        <v>0</v>
      </c>
      <c r="K742" s="323">
        <f>'1A'!K1616</f>
        <v>0</v>
      </c>
      <c r="L742" s="321">
        <f>'1A'!L1616</f>
        <v>0</v>
      </c>
      <c r="M742" s="322">
        <f>'1A'!M1616</f>
        <v>0</v>
      </c>
      <c r="N742" s="388" t="str">
        <f>'1A'!N1616 &amp;""</f>
        <v/>
      </c>
      <c r="O742" s="622" t="s">
        <v>692</v>
      </c>
    </row>
    <row r="743" spans="1:15" x14ac:dyDescent="0.3">
      <c r="A743" s="137" t="s">
        <v>173</v>
      </c>
      <c r="B743" s="196" t="str">
        <f>'1A'!B1617</f>
        <v>-</v>
      </c>
      <c r="C743" s="197">
        <f>'1A'!C1617</f>
        <v>9.3028367186828942E-2</v>
      </c>
      <c r="D743" s="198">
        <f>'1A'!D1617</f>
        <v>0.19167946677266492</v>
      </c>
      <c r="E743" s="196" t="str">
        <f>'1A'!E1617</f>
        <v>-</v>
      </c>
      <c r="F743" s="197">
        <f>'1A'!F1617</f>
        <v>2.3531030882635199E-2</v>
      </c>
      <c r="G743" s="198">
        <f>'1A'!G1617</f>
        <v>0.18972265532409516</v>
      </c>
      <c r="H743" s="196">
        <f>'1A'!H1617</f>
        <v>0</v>
      </c>
      <c r="I743" s="197">
        <f>'1A'!I1617</f>
        <v>0</v>
      </c>
      <c r="J743" s="198">
        <f>'1A'!J1617</f>
        <v>0</v>
      </c>
      <c r="K743" s="196">
        <f>'1A'!K1617</f>
        <v>0</v>
      </c>
      <c r="L743" s="197">
        <f>'1A'!L1617</f>
        <v>0</v>
      </c>
      <c r="M743" s="198">
        <f>'1A'!M1617</f>
        <v>0</v>
      </c>
      <c r="N743" s="389" t="str">
        <f>'1A'!N1617 &amp;""</f>
        <v/>
      </c>
      <c r="O743" s="622" t="s">
        <v>692</v>
      </c>
    </row>
    <row r="744" spans="1:15" ht="26" x14ac:dyDescent="0.3">
      <c r="A744" s="12" t="s">
        <v>343</v>
      </c>
      <c r="B744" s="312">
        <f>'1A'!B1618</f>
        <v>0.63888888888888895</v>
      </c>
      <c r="C744" s="313">
        <f>'1A'!C1618</f>
        <v>0.60270270270270299</v>
      </c>
      <c r="D744" s="314">
        <f>'1A'!D1618</f>
        <v>0.56138392857142905</v>
      </c>
      <c r="E744" s="312">
        <f>'1A'!E1618</f>
        <v>0.63888888888888895</v>
      </c>
      <c r="F744" s="313">
        <f>'1A'!F1618</f>
        <v>0.61212121212121196</v>
      </c>
      <c r="G744" s="314">
        <f>'1A'!G1618</f>
        <v>0.54032258064516103</v>
      </c>
      <c r="H744" s="312">
        <f>'1A'!H1618</f>
        <v>0</v>
      </c>
      <c r="I744" s="313">
        <f>'1A'!I1618</f>
        <v>0</v>
      </c>
      <c r="J744" s="314">
        <f>'1A'!J1618</f>
        <v>0</v>
      </c>
      <c r="K744" s="312">
        <f>'1A'!K1618</f>
        <v>0</v>
      </c>
      <c r="L744" s="313">
        <f>'1A'!L1618</f>
        <v>0</v>
      </c>
      <c r="M744" s="314">
        <f>'1A'!M1618</f>
        <v>0</v>
      </c>
      <c r="N744" s="545" t="str">
        <f>'1A'!N1618 &amp;""</f>
        <v/>
      </c>
      <c r="O744" s="622" t="s">
        <v>692</v>
      </c>
    </row>
    <row r="745" spans="1:15" x14ac:dyDescent="0.3">
      <c r="A745" s="65" t="s">
        <v>104</v>
      </c>
      <c r="B745" s="193">
        <f>'1A'!B1619</f>
        <v>0.31944444444444398</v>
      </c>
      <c r="C745" s="194">
        <f>'1A'!C1619</f>
        <v>0.375675675675676</v>
      </c>
      <c r="D745" s="195">
        <f>'1A'!D1619</f>
        <v>0.39508928571428598</v>
      </c>
      <c r="E745" s="193">
        <f>'1A'!E1619</f>
        <v>0.31944444444444398</v>
      </c>
      <c r="F745" s="194">
        <f>'1A'!F1619</f>
        <v>0.36363636363636398</v>
      </c>
      <c r="G745" s="195">
        <f>'1A'!G1619</f>
        <v>0.39516129032258102</v>
      </c>
      <c r="H745" s="193">
        <f>'1A'!H1619</f>
        <v>0</v>
      </c>
      <c r="I745" s="194">
        <f>'1A'!I1619</f>
        <v>0</v>
      </c>
      <c r="J745" s="195">
        <f>'1A'!J1619</f>
        <v>0</v>
      </c>
      <c r="K745" s="193">
        <f>'1A'!K1619</f>
        <v>0</v>
      </c>
      <c r="L745" s="194">
        <f>'1A'!L1619</f>
        <v>0</v>
      </c>
      <c r="M745" s="195">
        <f>'1A'!M1619</f>
        <v>0</v>
      </c>
      <c r="N745" s="546" t="str">
        <f>'1A'!N1619 &amp;""</f>
        <v/>
      </c>
      <c r="O745" s="622" t="s">
        <v>692</v>
      </c>
    </row>
    <row r="746" spans="1:15" x14ac:dyDescent="0.3">
      <c r="A746" s="65" t="s">
        <v>105</v>
      </c>
      <c r="B746" s="193">
        <f>'1A'!B1620</f>
        <v>4.1666666666666699E-2</v>
      </c>
      <c r="C746" s="194">
        <f>'1A'!C1620</f>
        <v>2.1621621621621599E-2</v>
      </c>
      <c r="D746" s="195">
        <f>'1A'!D1620</f>
        <v>4.3526785714285698E-2</v>
      </c>
      <c r="E746" s="193">
        <f>'1A'!E1620</f>
        <v>4.1666666666666699E-2</v>
      </c>
      <c r="F746" s="194">
        <f>'1A'!F1620</f>
        <v>2.4242424242424201E-2</v>
      </c>
      <c r="G746" s="195">
        <f>'1A'!G1620</f>
        <v>6.4516129032258104E-2</v>
      </c>
      <c r="H746" s="193">
        <f>'1A'!H1620</f>
        <v>0</v>
      </c>
      <c r="I746" s="194">
        <f>'1A'!I1620</f>
        <v>0</v>
      </c>
      <c r="J746" s="195">
        <f>'1A'!J1620</f>
        <v>0</v>
      </c>
      <c r="K746" s="193">
        <f>'1A'!K1620</f>
        <v>0</v>
      </c>
      <c r="L746" s="194">
        <f>'1A'!L1620</f>
        <v>0</v>
      </c>
      <c r="M746" s="195">
        <f>'1A'!M1620</f>
        <v>0</v>
      </c>
      <c r="N746" s="546" t="str">
        <f>'1A'!N1620 &amp;""</f>
        <v/>
      </c>
      <c r="O746" s="622" t="s">
        <v>692</v>
      </c>
    </row>
    <row r="747" spans="1:15" x14ac:dyDescent="0.3">
      <c r="A747" s="136" t="s">
        <v>259</v>
      </c>
      <c r="B747" s="317">
        <f>'1A'!B1621</f>
        <v>72</v>
      </c>
      <c r="C747" s="318">
        <f>'1A'!C1621</f>
        <v>370</v>
      </c>
      <c r="D747" s="319">
        <f>'1A'!D1621</f>
        <v>896</v>
      </c>
      <c r="E747" s="317">
        <f>'1A'!E1621</f>
        <v>72</v>
      </c>
      <c r="F747" s="318">
        <f>'1A'!F1621</f>
        <v>165</v>
      </c>
      <c r="G747" s="319">
        <f>'1A'!G1621</f>
        <v>372</v>
      </c>
      <c r="H747" s="317">
        <f>'1A'!H1621</f>
        <v>0</v>
      </c>
      <c r="I747" s="318">
        <f>'1A'!I1621</f>
        <v>0</v>
      </c>
      <c r="J747" s="319">
        <f>'1A'!J1621</f>
        <v>0</v>
      </c>
      <c r="K747" s="317">
        <f>'1A'!K1621</f>
        <v>0</v>
      </c>
      <c r="L747" s="318">
        <f>'1A'!L1621</f>
        <v>0</v>
      </c>
      <c r="M747" s="319">
        <f>'1A'!M1621</f>
        <v>0</v>
      </c>
      <c r="N747" s="388" t="str">
        <f>'1A'!N1621 &amp;""</f>
        <v/>
      </c>
      <c r="O747" s="622" t="s">
        <v>692</v>
      </c>
    </row>
    <row r="748" spans="1:15" x14ac:dyDescent="0.3">
      <c r="A748" s="65" t="s">
        <v>194</v>
      </c>
      <c r="B748" s="320">
        <f>'1A'!B1622</f>
        <v>2.5972222222222201</v>
      </c>
      <c r="C748" s="321">
        <f>'1A'!C1622</f>
        <v>2.5810810810810798</v>
      </c>
      <c r="D748" s="322">
        <f>'1A'!D1622</f>
        <v>2.5178571428571401</v>
      </c>
      <c r="E748" s="320">
        <f>'1A'!E1622</f>
        <v>2.5972222222222201</v>
      </c>
      <c r="F748" s="321">
        <f>'1A'!F1622</f>
        <v>2.5878787878787901</v>
      </c>
      <c r="G748" s="322">
        <f>'1A'!G1622</f>
        <v>2.4758064516128999</v>
      </c>
      <c r="H748" s="320">
        <f>'1A'!H1622</f>
        <v>0</v>
      </c>
      <c r="I748" s="321">
        <f>'1A'!I1622</f>
        <v>0</v>
      </c>
      <c r="J748" s="322">
        <f>'1A'!J1622</f>
        <v>0</v>
      </c>
      <c r="K748" s="320">
        <f>'1A'!K1622</f>
        <v>0</v>
      </c>
      <c r="L748" s="321">
        <f>'1A'!L1622</f>
        <v>0</v>
      </c>
      <c r="M748" s="322">
        <f>'1A'!M1622</f>
        <v>0</v>
      </c>
      <c r="N748" s="388" t="str">
        <f>'1A'!N1622 &amp;""</f>
        <v/>
      </c>
      <c r="O748" s="622" t="s">
        <v>692</v>
      </c>
    </row>
    <row r="749" spans="1:15" x14ac:dyDescent="0.3">
      <c r="A749" s="65" t="s">
        <v>174</v>
      </c>
      <c r="B749" s="320">
        <f>'1A'!B1623</f>
        <v>0.57309936267563399</v>
      </c>
      <c r="C749" s="321">
        <f>'1A'!C1623</f>
        <v>0.53613989085679303</v>
      </c>
      <c r="D749" s="322">
        <f>'1A'!D1623</f>
        <v>0.58061255046629701</v>
      </c>
      <c r="E749" s="320">
        <f>'1A'!E1623</f>
        <v>0.57309936267563399</v>
      </c>
      <c r="F749" s="321">
        <f>'1A'!F1623</f>
        <v>0.54086514693521703</v>
      </c>
      <c r="G749" s="322">
        <f>'1A'!G1623</f>
        <v>0.61600893083567898</v>
      </c>
      <c r="H749" s="320">
        <f>'1A'!H1623</f>
        <v>0</v>
      </c>
      <c r="I749" s="321">
        <f>'1A'!I1623</f>
        <v>0</v>
      </c>
      <c r="J749" s="322">
        <f>'1A'!J1623</f>
        <v>0</v>
      </c>
      <c r="K749" s="320">
        <f>'1A'!K1623</f>
        <v>0</v>
      </c>
      <c r="L749" s="321">
        <f>'1A'!L1623</f>
        <v>0</v>
      </c>
      <c r="M749" s="322">
        <f>'1A'!M1623</f>
        <v>0</v>
      </c>
      <c r="N749" s="388" t="str">
        <f>'1A'!N1623 &amp;""</f>
        <v/>
      </c>
      <c r="O749" s="622" t="s">
        <v>692</v>
      </c>
    </row>
    <row r="750" spans="1:15" x14ac:dyDescent="0.3">
      <c r="A750" s="65" t="s">
        <v>260</v>
      </c>
      <c r="B750" s="323" t="str">
        <f>'1A'!B1624</f>
        <v>-</v>
      </c>
      <c r="C750" s="321" t="str">
        <f>'1A'!C1624</f>
        <v xml:space="preserve"> </v>
      </c>
      <c r="D750" s="322" t="str">
        <f>'1A'!D1624</f>
        <v xml:space="preserve"> </v>
      </c>
      <c r="E750" s="323" t="str">
        <f>'1A'!E1624</f>
        <v>-</v>
      </c>
      <c r="F750" s="321" t="str">
        <f>'1A'!F1624</f>
        <v xml:space="preserve"> </v>
      </c>
      <c r="G750" s="322" t="str">
        <f>'1A'!G1624</f>
        <v xml:space="preserve"> </v>
      </c>
      <c r="H750" s="323">
        <f>'1A'!H1624</f>
        <v>0</v>
      </c>
      <c r="I750" s="321">
        <f>'1A'!I1624</f>
        <v>0</v>
      </c>
      <c r="J750" s="322">
        <f>'1A'!J1624</f>
        <v>0</v>
      </c>
      <c r="K750" s="323">
        <f>'1A'!K1624</f>
        <v>0</v>
      </c>
      <c r="L750" s="321">
        <f>'1A'!L1624</f>
        <v>0</v>
      </c>
      <c r="M750" s="322">
        <f>'1A'!M1624</f>
        <v>0</v>
      </c>
      <c r="N750" s="388" t="str">
        <f>'1A'!N1624 &amp;""</f>
        <v/>
      </c>
      <c r="O750" s="622" t="s">
        <v>692</v>
      </c>
    </row>
    <row r="751" spans="1:15" x14ac:dyDescent="0.3">
      <c r="A751" s="137" t="s">
        <v>173</v>
      </c>
      <c r="B751" s="196" t="str">
        <f>'1A'!B1625</f>
        <v>-</v>
      </c>
      <c r="C751" s="197">
        <f>'1A'!C1625</f>
        <v>3.0106211860761747E-2</v>
      </c>
      <c r="D751" s="198">
        <f>'1A'!D1625</f>
        <v>0.13669198039439712</v>
      </c>
      <c r="E751" s="196" t="str">
        <f>'1A'!E1625</f>
        <v>-</v>
      </c>
      <c r="F751" s="197">
        <f>'1A'!F1625</f>
        <v>1.7274979533020481E-2</v>
      </c>
      <c r="G751" s="198">
        <f>'1A'!G1625</f>
        <v>0.19710066612931618</v>
      </c>
      <c r="H751" s="196">
        <f>'1A'!H1625</f>
        <v>0</v>
      </c>
      <c r="I751" s="197">
        <f>'1A'!I1625</f>
        <v>0</v>
      </c>
      <c r="J751" s="198">
        <f>'1A'!J1625</f>
        <v>0</v>
      </c>
      <c r="K751" s="196">
        <f>'1A'!K1625</f>
        <v>0</v>
      </c>
      <c r="L751" s="197">
        <f>'1A'!L1625</f>
        <v>0</v>
      </c>
      <c r="M751" s="198">
        <f>'1A'!M1625</f>
        <v>0</v>
      </c>
      <c r="N751" s="389" t="str">
        <f>'1A'!N1625 &amp;""</f>
        <v/>
      </c>
      <c r="O751" s="622" t="s">
        <v>692</v>
      </c>
    </row>
    <row r="752" spans="1:15" ht="57" customHeight="1" x14ac:dyDescent="0.3">
      <c r="A752" s="403" t="s">
        <v>913</v>
      </c>
      <c r="B752" s="312">
        <f>'1A'!B1710</f>
        <v>0.140845070422535</v>
      </c>
      <c r="C752" s="313">
        <f>'1A'!C1710</f>
        <v>0.121037463976945</v>
      </c>
      <c r="D752" s="314">
        <f>'1A'!D1710</f>
        <v>9.5465393794749401E-2</v>
      </c>
      <c r="E752" s="312">
        <f>'1A'!E1710</f>
        <v>0.140845070422535</v>
      </c>
      <c r="F752" s="313">
        <f>'1A'!F1710</f>
        <v>0.189873417721519</v>
      </c>
      <c r="G752" s="314">
        <f>'1A'!G1710</f>
        <v>0.12931034482758599</v>
      </c>
      <c r="H752" s="312">
        <f>'1A'!H1710</f>
        <v>0</v>
      </c>
      <c r="I752" s="313">
        <f>'1A'!I1710</f>
        <v>0</v>
      </c>
      <c r="J752" s="314">
        <f>'1A'!J1710</f>
        <v>0</v>
      </c>
      <c r="K752" s="312">
        <f>'1A'!K1710</f>
        <v>0</v>
      </c>
      <c r="L752" s="313">
        <f>'1A'!L1710</f>
        <v>0</v>
      </c>
      <c r="M752" s="314">
        <f>'1A'!M1710</f>
        <v>0</v>
      </c>
      <c r="N752" s="392" t="str">
        <f>'1A'!N1710 &amp; ""</f>
        <v/>
      </c>
      <c r="O752" s="391" t="s">
        <v>697</v>
      </c>
    </row>
    <row r="753" spans="1:15" x14ac:dyDescent="0.3">
      <c r="A753" s="404" t="s">
        <v>112</v>
      </c>
      <c r="B753" s="193">
        <f>'1A'!B1711</f>
        <v>0.323943661971831</v>
      </c>
      <c r="C753" s="194">
        <f>'1A'!C1711</f>
        <v>0.27953890489913502</v>
      </c>
      <c r="D753" s="195">
        <f>'1A'!D1711</f>
        <v>0.25417661097852001</v>
      </c>
      <c r="E753" s="193">
        <f>'1A'!E1711</f>
        <v>0.323943661971831</v>
      </c>
      <c r="F753" s="194">
        <f>'1A'!F1711</f>
        <v>0.310126582278481</v>
      </c>
      <c r="G753" s="195">
        <f>'1A'!G1711</f>
        <v>0.30459770114942503</v>
      </c>
      <c r="H753" s="193">
        <f>'1A'!H1711</f>
        <v>0</v>
      </c>
      <c r="I753" s="194">
        <f>'1A'!I1711</f>
        <v>0</v>
      </c>
      <c r="J753" s="195">
        <f>'1A'!J1711</f>
        <v>0</v>
      </c>
      <c r="K753" s="193">
        <f>'1A'!K1711</f>
        <v>0</v>
      </c>
      <c r="L753" s="194">
        <f>'1A'!L1711</f>
        <v>0</v>
      </c>
      <c r="M753" s="195">
        <f>'1A'!M1711</f>
        <v>0</v>
      </c>
      <c r="N753" s="393" t="str">
        <f>'1A'!N1711 &amp; ""</f>
        <v/>
      </c>
      <c r="O753" s="391" t="s">
        <v>697</v>
      </c>
    </row>
    <row r="754" spans="1:15" x14ac:dyDescent="0.3">
      <c r="A754" s="404" t="s">
        <v>113</v>
      </c>
      <c r="B754" s="193">
        <f>'1A'!B1712</f>
        <v>0.36619718309859201</v>
      </c>
      <c r="C754" s="194">
        <f>'1A'!C1712</f>
        <v>0.30547550432276699</v>
      </c>
      <c r="D754" s="195">
        <f>'1A'!D1712</f>
        <v>0.35322195704057302</v>
      </c>
      <c r="E754" s="193">
        <f>'1A'!E1712</f>
        <v>0.36619718309859201</v>
      </c>
      <c r="F754" s="194">
        <f>'1A'!F1712</f>
        <v>0.278481012658228</v>
      </c>
      <c r="G754" s="195">
        <f>'1A'!G1712</f>
        <v>0.33045977011494299</v>
      </c>
      <c r="H754" s="193">
        <f>'1A'!H1712</f>
        <v>0</v>
      </c>
      <c r="I754" s="194">
        <f>'1A'!I1712</f>
        <v>0</v>
      </c>
      <c r="J754" s="195">
        <f>'1A'!J1712</f>
        <v>0</v>
      </c>
      <c r="K754" s="193">
        <f>'1A'!K1712</f>
        <v>0</v>
      </c>
      <c r="L754" s="194">
        <f>'1A'!L1712</f>
        <v>0</v>
      </c>
      <c r="M754" s="195">
        <f>'1A'!M1712</f>
        <v>0</v>
      </c>
      <c r="N754" s="393" t="str">
        <f>'1A'!N1712 &amp; ""</f>
        <v/>
      </c>
      <c r="O754" s="391" t="s">
        <v>697</v>
      </c>
    </row>
    <row r="755" spans="1:15" x14ac:dyDescent="0.3">
      <c r="A755" s="404" t="s">
        <v>114</v>
      </c>
      <c r="B755" s="193">
        <f>'1A'!B1713</f>
        <v>0.154929577464789</v>
      </c>
      <c r="C755" s="194">
        <f>'1A'!C1713</f>
        <v>0.27089337175792499</v>
      </c>
      <c r="D755" s="195">
        <f>'1A'!D1713</f>
        <v>0.26133651551312598</v>
      </c>
      <c r="E755" s="193">
        <f>'1A'!E1713</f>
        <v>0.154929577464789</v>
      </c>
      <c r="F755" s="194">
        <f>'1A'!F1713</f>
        <v>0.189873417721519</v>
      </c>
      <c r="G755" s="195">
        <f>'1A'!G1713</f>
        <v>0.20689655172413801</v>
      </c>
      <c r="H755" s="193">
        <f>'1A'!H1713</f>
        <v>0</v>
      </c>
      <c r="I755" s="194">
        <f>'1A'!I1713</f>
        <v>0</v>
      </c>
      <c r="J755" s="195">
        <f>'1A'!J1713</f>
        <v>0</v>
      </c>
      <c r="K755" s="193">
        <f>'1A'!K1713</f>
        <v>0</v>
      </c>
      <c r="L755" s="194">
        <f>'1A'!L1713</f>
        <v>0</v>
      </c>
      <c r="M755" s="195">
        <f>'1A'!M1713</f>
        <v>0</v>
      </c>
      <c r="N755" s="393" t="str">
        <f>'1A'!N1713 &amp; ""</f>
        <v/>
      </c>
      <c r="O755" s="391" t="s">
        <v>697</v>
      </c>
    </row>
    <row r="756" spans="1:15" x14ac:dyDescent="0.3">
      <c r="A756" s="404" t="s">
        <v>115</v>
      </c>
      <c r="B756" s="193">
        <f>'1A'!B1714</f>
        <v>1.4084507042253501E-2</v>
      </c>
      <c r="C756" s="194">
        <f>'1A'!C1714</f>
        <v>2.3054755043227699E-2</v>
      </c>
      <c r="D756" s="195">
        <f>'1A'!D1714</f>
        <v>3.5799522673030999E-2</v>
      </c>
      <c r="E756" s="193">
        <f>'1A'!E1714</f>
        <v>1.4084507042253501E-2</v>
      </c>
      <c r="F756" s="194">
        <f>'1A'!F1714</f>
        <v>3.1645569620253201E-2</v>
      </c>
      <c r="G756" s="195">
        <f>'1A'!G1714</f>
        <v>2.8735632183908E-2</v>
      </c>
      <c r="H756" s="193">
        <f>'1A'!H1714</f>
        <v>0</v>
      </c>
      <c r="I756" s="194">
        <f>'1A'!I1714</f>
        <v>0</v>
      </c>
      <c r="J756" s="195">
        <f>'1A'!J1714</f>
        <v>0</v>
      </c>
      <c r="K756" s="193">
        <f>'1A'!K1714</f>
        <v>0</v>
      </c>
      <c r="L756" s="194">
        <f>'1A'!L1714</f>
        <v>0</v>
      </c>
      <c r="M756" s="195">
        <f>'1A'!M1714</f>
        <v>0</v>
      </c>
      <c r="N756" s="546" t="str">
        <f>'1A'!N1714 &amp; ""</f>
        <v/>
      </c>
      <c r="O756" s="391" t="s">
        <v>697</v>
      </c>
    </row>
    <row r="757" spans="1:15" x14ac:dyDescent="0.3">
      <c r="A757" s="405" t="s">
        <v>259</v>
      </c>
      <c r="B757" s="317">
        <f>'1A'!B1715</f>
        <v>71</v>
      </c>
      <c r="C757" s="318">
        <f>'1A'!C1715</f>
        <v>347</v>
      </c>
      <c r="D757" s="319">
        <f>'1A'!D1715</f>
        <v>838</v>
      </c>
      <c r="E757" s="317">
        <f>'1A'!E1715</f>
        <v>71</v>
      </c>
      <c r="F757" s="318">
        <f>'1A'!F1715</f>
        <v>158</v>
      </c>
      <c r="G757" s="319">
        <f>'1A'!G1715</f>
        <v>348</v>
      </c>
      <c r="H757" s="317">
        <f>'1A'!H1715</f>
        <v>0</v>
      </c>
      <c r="I757" s="318">
        <f>'1A'!I1715</f>
        <v>0</v>
      </c>
      <c r="J757" s="319">
        <f>'1A'!J1715</f>
        <v>0</v>
      </c>
      <c r="K757" s="317">
        <f>'1A'!K1715</f>
        <v>0</v>
      </c>
      <c r="L757" s="318">
        <f>'1A'!L1715</f>
        <v>0</v>
      </c>
      <c r="M757" s="319">
        <f>'1A'!M1715</f>
        <v>0</v>
      </c>
      <c r="N757" s="388" t="str">
        <f>'1A'!N1715 &amp; ""</f>
        <v/>
      </c>
      <c r="O757" s="391" t="s">
        <v>697</v>
      </c>
    </row>
    <row r="758" spans="1:15" x14ac:dyDescent="0.3">
      <c r="A758" s="404" t="s">
        <v>194</v>
      </c>
      <c r="B758" s="320">
        <f>'1A'!B1716</f>
        <v>3.42253521126761</v>
      </c>
      <c r="C758" s="321">
        <f>'1A'!C1716</f>
        <v>3.20461095100864</v>
      </c>
      <c r="D758" s="322">
        <f>'1A'!D1716</f>
        <v>3.1121718377088299</v>
      </c>
      <c r="E758" s="320">
        <f>'1A'!E1716</f>
        <v>3.42253521126761</v>
      </c>
      <c r="F758" s="321">
        <f>'1A'!F1716</f>
        <v>3.4367088607594898</v>
      </c>
      <c r="G758" s="322">
        <f>'1A'!G1716</f>
        <v>3.29885057471264</v>
      </c>
      <c r="H758" s="320">
        <f>'1A'!H1716</f>
        <v>0</v>
      </c>
      <c r="I758" s="321">
        <f>'1A'!I1716</f>
        <v>0</v>
      </c>
      <c r="J758" s="322">
        <f>'1A'!J1716</f>
        <v>0</v>
      </c>
      <c r="K758" s="320">
        <f>'1A'!K1716</f>
        <v>0</v>
      </c>
      <c r="L758" s="321">
        <f>'1A'!L1716</f>
        <v>0</v>
      </c>
      <c r="M758" s="322">
        <f>'1A'!M1716</f>
        <v>0</v>
      </c>
      <c r="N758" s="388" t="str">
        <f>'1A'!N1716 &amp; ""</f>
        <v/>
      </c>
      <c r="O758" s="391" t="s">
        <v>697</v>
      </c>
    </row>
    <row r="759" spans="1:15" x14ac:dyDescent="0.3">
      <c r="A759" s="404" t="s">
        <v>174</v>
      </c>
      <c r="B759" s="320">
        <f>'1A'!B1717</f>
        <v>0.966022357490253</v>
      </c>
      <c r="C759" s="321">
        <f>'1A'!C1717</f>
        <v>1.0431064965919501</v>
      </c>
      <c r="D759" s="322">
        <f>'1A'!D1717</f>
        <v>1.0145040441034401</v>
      </c>
      <c r="E759" s="320">
        <f>'1A'!E1717</f>
        <v>0.966022357490253</v>
      </c>
      <c r="F759" s="321">
        <f>'1A'!F1717</f>
        <v>1.0968022094582901</v>
      </c>
      <c r="G759" s="322">
        <f>'1A'!G1717</f>
        <v>1.0283020057705401</v>
      </c>
      <c r="H759" s="320">
        <f>'1A'!H1717</f>
        <v>0</v>
      </c>
      <c r="I759" s="321">
        <f>'1A'!I1717</f>
        <v>0</v>
      </c>
      <c r="J759" s="322">
        <f>'1A'!J1717</f>
        <v>0</v>
      </c>
      <c r="K759" s="320">
        <f>'1A'!K1717</f>
        <v>0</v>
      </c>
      <c r="L759" s="321">
        <f>'1A'!L1717</f>
        <v>0</v>
      </c>
      <c r="M759" s="322">
        <f>'1A'!M1717</f>
        <v>0</v>
      </c>
      <c r="N759" s="388" t="str">
        <f>'1A'!N1717 &amp; ""</f>
        <v/>
      </c>
      <c r="O759" s="391" t="s">
        <v>697</v>
      </c>
    </row>
    <row r="760" spans="1:15" x14ac:dyDescent="0.3">
      <c r="A760" s="404" t="s">
        <v>260</v>
      </c>
      <c r="B760" s="323" t="str">
        <f>'1A'!B1718</f>
        <v>-</v>
      </c>
      <c r="C760" s="321" t="str">
        <f>'1A'!C1718</f>
        <v xml:space="preserve"> </v>
      </c>
      <c r="D760" s="322" t="str">
        <f>'1A'!D1718</f>
        <v>*</v>
      </c>
      <c r="E760" s="323" t="str">
        <f>'1A'!E1718</f>
        <v>-</v>
      </c>
      <c r="F760" s="321" t="str">
        <f>'1A'!F1718</f>
        <v xml:space="preserve"> </v>
      </c>
      <c r="G760" s="322" t="str">
        <f>'1A'!G1718</f>
        <v xml:space="preserve"> </v>
      </c>
      <c r="H760" s="323">
        <f>'1A'!H1718</f>
        <v>0</v>
      </c>
      <c r="I760" s="321">
        <f>'1A'!I1718</f>
        <v>0</v>
      </c>
      <c r="J760" s="322">
        <f>'1A'!J1718</f>
        <v>0</v>
      </c>
      <c r="K760" s="323">
        <f>'1A'!K1718</f>
        <v>0</v>
      </c>
      <c r="L760" s="321">
        <f>'1A'!L1718</f>
        <v>0</v>
      </c>
      <c r="M760" s="322">
        <f>'1A'!M1718</f>
        <v>0</v>
      </c>
      <c r="N760" s="388" t="str">
        <f>'1A'!N1718 &amp; ""</f>
        <v/>
      </c>
      <c r="O760" s="391" t="s">
        <v>697</v>
      </c>
    </row>
    <row r="761" spans="1:15" x14ac:dyDescent="0.3">
      <c r="A761" s="406" t="s">
        <v>173</v>
      </c>
      <c r="B761" s="196" t="str">
        <f>'1A'!B1719</f>
        <v>-</v>
      </c>
      <c r="C761" s="197">
        <f>'1A'!C1719</f>
        <v>0.20891851500395661</v>
      </c>
      <c r="D761" s="198">
        <f>'1A'!D1719</f>
        <v>0.30592620636920304</v>
      </c>
      <c r="E761" s="196" t="str">
        <f>'1A'!E1719</f>
        <v>-</v>
      </c>
      <c r="F761" s="197">
        <f>'1A'!F1719</f>
        <v>-1.2922703263772765E-2</v>
      </c>
      <c r="G761" s="198">
        <f>'1A'!G1719</f>
        <v>0.12028045832925227</v>
      </c>
      <c r="H761" s="196">
        <f>'1A'!H1719</f>
        <v>0</v>
      </c>
      <c r="I761" s="197">
        <f>'1A'!I1719</f>
        <v>0</v>
      </c>
      <c r="J761" s="198">
        <f>'1A'!J1719</f>
        <v>0</v>
      </c>
      <c r="K761" s="196">
        <f>'1A'!K1719</f>
        <v>0</v>
      </c>
      <c r="L761" s="197">
        <f>'1A'!L1719</f>
        <v>0</v>
      </c>
      <c r="M761" s="198">
        <f>'1A'!M1719</f>
        <v>0</v>
      </c>
      <c r="N761" s="389" t="str">
        <f>'1A'!N1719 &amp; ""</f>
        <v/>
      </c>
      <c r="O761" s="391" t="s">
        <v>697</v>
      </c>
    </row>
    <row r="762" spans="1:15" ht="52" x14ac:dyDescent="0.3">
      <c r="A762" s="403" t="s">
        <v>914</v>
      </c>
      <c r="B762" s="312">
        <f>'1A'!B1750</f>
        <v>0.28169014084506999</v>
      </c>
      <c r="C762" s="313">
        <f>'1A'!C1750</f>
        <v>0.123563218390805</v>
      </c>
      <c r="D762" s="314">
        <f>'1A'!D1750</f>
        <v>0.15256257449344501</v>
      </c>
      <c r="E762" s="312">
        <f>'1A'!E1750</f>
        <v>0.28169014084506999</v>
      </c>
      <c r="F762" s="313">
        <f>'1A'!F1750</f>
        <v>0.215189873417722</v>
      </c>
      <c r="G762" s="314">
        <f>'1A'!G1750</f>
        <v>0.24137931034482801</v>
      </c>
      <c r="H762" s="312">
        <f>'1A'!H1750</f>
        <v>0</v>
      </c>
      <c r="I762" s="313">
        <f>'1A'!I1750</f>
        <v>0</v>
      </c>
      <c r="J762" s="314">
        <f>'1A'!J1750</f>
        <v>0</v>
      </c>
      <c r="K762" s="312">
        <f>'1A'!K1750</f>
        <v>0</v>
      </c>
      <c r="L762" s="313">
        <f>'1A'!L1750</f>
        <v>0</v>
      </c>
      <c r="M762" s="314">
        <f>'1A'!M1750</f>
        <v>0</v>
      </c>
      <c r="N762" s="392" t="str">
        <f>'1A'!N1750 &amp; ""</f>
        <v/>
      </c>
      <c r="O762" s="391" t="s">
        <v>697</v>
      </c>
    </row>
    <row r="763" spans="1:15" x14ac:dyDescent="0.3">
      <c r="A763" s="404" t="s">
        <v>112</v>
      </c>
      <c r="B763" s="193">
        <f>'1A'!B1751</f>
        <v>0.36619718309859201</v>
      </c>
      <c r="C763" s="194">
        <f>'1A'!C1751</f>
        <v>0.33620689655172398</v>
      </c>
      <c r="D763" s="195">
        <f>'1A'!D1751</f>
        <v>0.34326579261024998</v>
      </c>
      <c r="E763" s="193">
        <f>'1A'!E1751</f>
        <v>0.36619718309859201</v>
      </c>
      <c r="F763" s="194">
        <f>'1A'!F1751</f>
        <v>0.329113924050633</v>
      </c>
      <c r="G763" s="195">
        <f>'1A'!G1751</f>
        <v>0.33908045977011497</v>
      </c>
      <c r="H763" s="193">
        <f>'1A'!H1751</f>
        <v>0</v>
      </c>
      <c r="I763" s="194">
        <f>'1A'!I1751</f>
        <v>0</v>
      </c>
      <c r="J763" s="195">
        <f>'1A'!J1751</f>
        <v>0</v>
      </c>
      <c r="K763" s="193">
        <f>'1A'!K1751</f>
        <v>0</v>
      </c>
      <c r="L763" s="194">
        <f>'1A'!L1751</f>
        <v>0</v>
      </c>
      <c r="M763" s="195">
        <f>'1A'!M1751</f>
        <v>0</v>
      </c>
      <c r="N763" s="393" t="str">
        <f>'1A'!N1751 &amp; ""</f>
        <v/>
      </c>
      <c r="O763" s="391" t="s">
        <v>697</v>
      </c>
    </row>
    <row r="764" spans="1:15" x14ac:dyDescent="0.3">
      <c r="A764" s="404" t="s">
        <v>113</v>
      </c>
      <c r="B764" s="193">
        <f>'1A'!B1752</f>
        <v>0.29577464788732399</v>
      </c>
      <c r="C764" s="194">
        <f>'1A'!C1752</f>
        <v>0.37643678160919503</v>
      </c>
      <c r="D764" s="195">
        <f>'1A'!D1752</f>
        <v>0.37902264600715102</v>
      </c>
      <c r="E764" s="193">
        <f>'1A'!E1752</f>
        <v>0.29577464788732399</v>
      </c>
      <c r="F764" s="194">
        <f>'1A'!F1752</f>
        <v>0.341772151898734</v>
      </c>
      <c r="G764" s="195">
        <f>'1A'!G1752</f>
        <v>0.32471264367816099</v>
      </c>
      <c r="H764" s="193">
        <f>'1A'!H1752</f>
        <v>0</v>
      </c>
      <c r="I764" s="194">
        <f>'1A'!I1752</f>
        <v>0</v>
      </c>
      <c r="J764" s="195">
        <f>'1A'!J1752</f>
        <v>0</v>
      </c>
      <c r="K764" s="193">
        <f>'1A'!K1752</f>
        <v>0</v>
      </c>
      <c r="L764" s="194">
        <f>'1A'!L1752</f>
        <v>0</v>
      </c>
      <c r="M764" s="195">
        <f>'1A'!M1752</f>
        <v>0</v>
      </c>
      <c r="N764" s="393" t="str">
        <f>'1A'!N1752 &amp; ""</f>
        <v/>
      </c>
      <c r="O764" s="391" t="s">
        <v>697</v>
      </c>
    </row>
    <row r="765" spans="1:15" x14ac:dyDescent="0.3">
      <c r="A765" s="404" t="s">
        <v>114</v>
      </c>
      <c r="B765" s="193">
        <f>'1A'!B1753</f>
        <v>5.63380281690141E-2</v>
      </c>
      <c r="C765" s="194">
        <f>'1A'!C1753</f>
        <v>0.158045977011494</v>
      </c>
      <c r="D765" s="195">
        <f>'1A'!D1753</f>
        <v>0.115613825983313</v>
      </c>
      <c r="E765" s="193">
        <f>'1A'!E1753</f>
        <v>5.63380281690141E-2</v>
      </c>
      <c r="F765" s="194">
        <f>'1A'!F1753</f>
        <v>0.107594936708861</v>
      </c>
      <c r="G765" s="195">
        <f>'1A'!G1753</f>
        <v>8.6206896551724102E-2</v>
      </c>
      <c r="H765" s="193">
        <f>'1A'!H1753</f>
        <v>0</v>
      </c>
      <c r="I765" s="194">
        <f>'1A'!I1753</f>
        <v>0</v>
      </c>
      <c r="J765" s="195">
        <f>'1A'!J1753</f>
        <v>0</v>
      </c>
      <c r="K765" s="193">
        <f>'1A'!K1753</f>
        <v>0</v>
      </c>
      <c r="L765" s="194">
        <f>'1A'!L1753</f>
        <v>0</v>
      </c>
      <c r="M765" s="195">
        <f>'1A'!M1753</f>
        <v>0</v>
      </c>
      <c r="N765" s="393" t="str">
        <f>'1A'!N1753 &amp; ""</f>
        <v/>
      </c>
      <c r="O765" s="391" t="s">
        <v>697</v>
      </c>
    </row>
    <row r="766" spans="1:15" x14ac:dyDescent="0.3">
      <c r="A766" s="404" t="s">
        <v>115</v>
      </c>
      <c r="B766" s="193">
        <f>'1A'!B1754</f>
        <v>0</v>
      </c>
      <c r="C766" s="194">
        <f>'1A'!C1754</f>
        <v>5.74712643678161E-3</v>
      </c>
      <c r="D766" s="195">
        <f>'1A'!D1754</f>
        <v>9.5351609058402908E-3</v>
      </c>
      <c r="E766" s="193">
        <f>'1A'!E1754</f>
        <v>0</v>
      </c>
      <c r="F766" s="194">
        <f>'1A'!F1754</f>
        <v>6.3291139240506302E-3</v>
      </c>
      <c r="G766" s="195">
        <f>'1A'!G1754</f>
        <v>8.6206896551724102E-3</v>
      </c>
      <c r="H766" s="193">
        <f>'1A'!H1754</f>
        <v>0</v>
      </c>
      <c r="I766" s="194">
        <f>'1A'!I1754</f>
        <v>0</v>
      </c>
      <c r="J766" s="195">
        <f>'1A'!J1754</f>
        <v>0</v>
      </c>
      <c r="K766" s="193">
        <f>'1A'!K1754</f>
        <v>0</v>
      </c>
      <c r="L766" s="194">
        <f>'1A'!L1754</f>
        <v>0</v>
      </c>
      <c r="M766" s="195">
        <f>'1A'!M1754</f>
        <v>0</v>
      </c>
      <c r="N766" s="546" t="str">
        <f>'1A'!N1754 &amp; ""</f>
        <v/>
      </c>
      <c r="O766" s="391" t="s">
        <v>697</v>
      </c>
    </row>
    <row r="767" spans="1:15" x14ac:dyDescent="0.3">
      <c r="A767" s="405" t="s">
        <v>259</v>
      </c>
      <c r="B767" s="317">
        <f>'1A'!B1755</f>
        <v>71</v>
      </c>
      <c r="C767" s="318">
        <f>'1A'!C1755</f>
        <v>348</v>
      </c>
      <c r="D767" s="319">
        <f>'1A'!D1755</f>
        <v>839</v>
      </c>
      <c r="E767" s="317">
        <f>'1A'!E1755</f>
        <v>71</v>
      </c>
      <c r="F767" s="318">
        <f>'1A'!F1755</f>
        <v>158</v>
      </c>
      <c r="G767" s="319">
        <f>'1A'!G1755</f>
        <v>348</v>
      </c>
      <c r="H767" s="317">
        <f>'1A'!H1755</f>
        <v>0</v>
      </c>
      <c r="I767" s="318">
        <f>'1A'!I1755</f>
        <v>0</v>
      </c>
      <c r="J767" s="319">
        <f>'1A'!J1755</f>
        <v>0</v>
      </c>
      <c r="K767" s="317">
        <f>'1A'!K1755</f>
        <v>0</v>
      </c>
      <c r="L767" s="318">
        <f>'1A'!L1755</f>
        <v>0</v>
      </c>
      <c r="M767" s="319">
        <f>'1A'!M1755</f>
        <v>0</v>
      </c>
      <c r="N767" s="388" t="str">
        <f>'1A'!N1755 &amp; ""</f>
        <v/>
      </c>
      <c r="O767" s="391" t="s">
        <v>697</v>
      </c>
    </row>
    <row r="768" spans="1:15" x14ac:dyDescent="0.3">
      <c r="A768" s="404" t="s">
        <v>194</v>
      </c>
      <c r="B768" s="320">
        <f>'1A'!B1756</f>
        <v>3.8732394366197198</v>
      </c>
      <c r="C768" s="321">
        <f>'1A'!C1756</f>
        <v>3.4137931034482798</v>
      </c>
      <c r="D768" s="322">
        <f>'1A'!D1756</f>
        <v>3.5137067938021498</v>
      </c>
      <c r="E768" s="320">
        <f>'1A'!E1756</f>
        <v>3.8732394366197198</v>
      </c>
      <c r="F768" s="321">
        <f>'1A'!F1756</f>
        <v>3.6392405063291098</v>
      </c>
      <c r="G768" s="322">
        <f>'1A'!G1756</f>
        <v>3.7183908045976999</v>
      </c>
      <c r="H768" s="320">
        <f>'1A'!H1756</f>
        <v>0</v>
      </c>
      <c r="I768" s="321">
        <f>'1A'!I1756</f>
        <v>0</v>
      </c>
      <c r="J768" s="322">
        <f>'1A'!J1756</f>
        <v>0</v>
      </c>
      <c r="K768" s="320">
        <f>'1A'!K1756</f>
        <v>0</v>
      </c>
      <c r="L768" s="321">
        <f>'1A'!L1756</f>
        <v>0</v>
      </c>
      <c r="M768" s="322">
        <f>'1A'!M1756</f>
        <v>0</v>
      </c>
      <c r="N768" s="388" t="str">
        <f>'1A'!N1756 &amp; ""</f>
        <v/>
      </c>
      <c r="O768" s="391" t="s">
        <v>697</v>
      </c>
    </row>
    <row r="769" spans="1:15" x14ac:dyDescent="0.3">
      <c r="A769" s="404" t="s">
        <v>174</v>
      </c>
      <c r="B769" s="320">
        <f>'1A'!B1757</f>
        <v>0.89330170019170596</v>
      </c>
      <c r="C769" s="321">
        <f>'1A'!C1757</f>
        <v>0.91798205124481103</v>
      </c>
      <c r="D769" s="322">
        <f>'1A'!D1757</f>
        <v>0.91890277251494501</v>
      </c>
      <c r="E769" s="320">
        <f>'1A'!E1757</f>
        <v>0.89330170019170596</v>
      </c>
      <c r="F769" s="321">
        <f>'1A'!F1757</f>
        <v>0.95915537705299803</v>
      </c>
      <c r="G769" s="322">
        <f>'1A'!G1757</f>
        <v>0.95489380922135203</v>
      </c>
      <c r="H769" s="320">
        <f>'1A'!H1757</f>
        <v>0</v>
      </c>
      <c r="I769" s="321">
        <f>'1A'!I1757</f>
        <v>0</v>
      </c>
      <c r="J769" s="322">
        <f>'1A'!J1757</f>
        <v>0</v>
      </c>
      <c r="K769" s="320">
        <f>'1A'!K1757</f>
        <v>0</v>
      </c>
      <c r="L769" s="321">
        <f>'1A'!L1757</f>
        <v>0</v>
      </c>
      <c r="M769" s="322">
        <f>'1A'!M1757</f>
        <v>0</v>
      </c>
      <c r="N769" s="388" t="str">
        <f>'1A'!N1757 &amp; ""</f>
        <v/>
      </c>
      <c r="O769" s="391" t="s">
        <v>697</v>
      </c>
    </row>
    <row r="770" spans="1:15" x14ac:dyDescent="0.3">
      <c r="A770" s="404" t="s">
        <v>260</v>
      </c>
      <c r="B770" s="323" t="str">
        <f>'1A'!B1758</f>
        <v>-</v>
      </c>
      <c r="C770" s="321" t="str">
        <f>'1A'!C1758</f>
        <v>***</v>
      </c>
      <c r="D770" s="322" t="str">
        <f>'1A'!D1758</f>
        <v>**</v>
      </c>
      <c r="E770" s="323" t="str">
        <f>'1A'!E1758</f>
        <v>-</v>
      </c>
      <c r="F770" s="321" t="str">
        <f>'1A'!F1758</f>
        <v xml:space="preserve"> </v>
      </c>
      <c r="G770" s="322" t="str">
        <f>'1A'!G1758</f>
        <v xml:space="preserve"> </v>
      </c>
      <c r="H770" s="323">
        <f>'1A'!H1758</f>
        <v>0</v>
      </c>
      <c r="I770" s="321">
        <f>'1A'!I1758</f>
        <v>0</v>
      </c>
      <c r="J770" s="322">
        <f>'1A'!J1758</f>
        <v>0</v>
      </c>
      <c r="K770" s="323">
        <f>'1A'!K1758</f>
        <v>0</v>
      </c>
      <c r="L770" s="321">
        <f>'1A'!L1758</f>
        <v>0</v>
      </c>
      <c r="M770" s="322">
        <f>'1A'!M1758</f>
        <v>0</v>
      </c>
      <c r="N770" s="388" t="str">
        <f>'1A'!N1758 &amp; ""</f>
        <v/>
      </c>
      <c r="O770" s="391" t="s">
        <v>697</v>
      </c>
    </row>
    <row r="771" spans="1:15" x14ac:dyDescent="0.3">
      <c r="A771" s="406" t="s">
        <v>173</v>
      </c>
      <c r="B771" s="196" t="str">
        <f>'1A'!B1759</f>
        <v>-</v>
      </c>
      <c r="C771" s="197">
        <f>'1A'!C1759</f>
        <v>0.50049598741981616</v>
      </c>
      <c r="D771" s="198">
        <f>'1A'!D1759</f>
        <v>0.39126298621731775</v>
      </c>
      <c r="E771" s="196" t="str">
        <f>'1A'!E1759</f>
        <v>-</v>
      </c>
      <c r="F771" s="197">
        <f>'1A'!F1759</f>
        <v>0.24396352863033624</v>
      </c>
      <c r="G771" s="198">
        <f>'1A'!G1759</f>
        <v>0.16216319608175905</v>
      </c>
      <c r="H771" s="196">
        <f>'1A'!H1759</f>
        <v>0</v>
      </c>
      <c r="I771" s="197">
        <f>'1A'!I1759</f>
        <v>0</v>
      </c>
      <c r="J771" s="198">
        <f>'1A'!J1759</f>
        <v>0</v>
      </c>
      <c r="K771" s="196">
        <f>'1A'!K1759</f>
        <v>0</v>
      </c>
      <c r="L771" s="197">
        <f>'1A'!L1759</f>
        <v>0</v>
      </c>
      <c r="M771" s="198">
        <f>'1A'!M1759</f>
        <v>0</v>
      </c>
      <c r="N771" s="389" t="str">
        <f>'1A'!N1759 &amp; ""</f>
        <v/>
      </c>
      <c r="O771" s="391" t="s">
        <v>697</v>
      </c>
    </row>
    <row r="772" spans="1:15" ht="26" x14ac:dyDescent="0.3">
      <c r="A772" s="403" t="s">
        <v>143</v>
      </c>
      <c r="B772" s="312">
        <f>'1A'!B1760</f>
        <v>0.154929577464789</v>
      </c>
      <c r="C772" s="313">
        <f>'1A'!C1760</f>
        <v>0.146974063400576</v>
      </c>
      <c r="D772" s="314">
        <f>'1A'!D1760</f>
        <v>0.13095238095238099</v>
      </c>
      <c r="E772" s="312">
        <f>'1A'!E1760</f>
        <v>0.154929577464789</v>
      </c>
      <c r="F772" s="313">
        <f>'1A'!F1760</f>
        <v>0.158227848101266</v>
      </c>
      <c r="G772" s="314">
        <f>'1A'!G1760</f>
        <v>0.158045977011494</v>
      </c>
      <c r="H772" s="312">
        <f>'1A'!H1760</f>
        <v>0</v>
      </c>
      <c r="I772" s="313">
        <f>'1A'!I1760</f>
        <v>0</v>
      </c>
      <c r="J772" s="314">
        <f>'1A'!J1760</f>
        <v>0</v>
      </c>
      <c r="K772" s="312">
        <f>'1A'!K1760</f>
        <v>0</v>
      </c>
      <c r="L772" s="313">
        <f>'1A'!L1760</f>
        <v>0</v>
      </c>
      <c r="M772" s="314">
        <f>'1A'!M1760</f>
        <v>0</v>
      </c>
      <c r="N772" s="392" t="str">
        <f>'1A'!N1760 &amp; ""</f>
        <v>Social
Self-Concept</v>
      </c>
      <c r="O772" s="391" t="s">
        <v>694</v>
      </c>
    </row>
    <row r="773" spans="1:15" x14ac:dyDescent="0.3">
      <c r="A773" s="404" t="s">
        <v>112</v>
      </c>
      <c r="B773" s="193">
        <f>'1A'!B1761</f>
        <v>0.43661971830985902</v>
      </c>
      <c r="C773" s="194">
        <f>'1A'!C1761</f>
        <v>0.35734870317002898</v>
      </c>
      <c r="D773" s="195">
        <f>'1A'!D1761</f>
        <v>0.34761904761904799</v>
      </c>
      <c r="E773" s="193">
        <f>'1A'!E1761</f>
        <v>0.43661971830985902</v>
      </c>
      <c r="F773" s="194">
        <f>'1A'!F1761</f>
        <v>0.405063291139241</v>
      </c>
      <c r="G773" s="195">
        <f>'1A'!G1761</f>
        <v>0.36781609195402298</v>
      </c>
      <c r="H773" s="193">
        <f>'1A'!H1761</f>
        <v>0</v>
      </c>
      <c r="I773" s="194">
        <f>'1A'!I1761</f>
        <v>0</v>
      </c>
      <c r="J773" s="195">
        <f>'1A'!J1761</f>
        <v>0</v>
      </c>
      <c r="K773" s="193">
        <f>'1A'!K1761</f>
        <v>0</v>
      </c>
      <c r="L773" s="194">
        <f>'1A'!L1761</f>
        <v>0</v>
      </c>
      <c r="M773" s="195">
        <f>'1A'!M1761</f>
        <v>0</v>
      </c>
      <c r="N773" s="393" t="str">
        <f>'1A'!N1761 &amp; ""</f>
        <v/>
      </c>
      <c r="O773" s="391" t="s">
        <v>694</v>
      </c>
    </row>
    <row r="774" spans="1:15" x14ac:dyDescent="0.3">
      <c r="A774" s="404" t="s">
        <v>113</v>
      </c>
      <c r="B774" s="193">
        <f>'1A'!B1762</f>
        <v>0.309859154929577</v>
      </c>
      <c r="C774" s="194">
        <f>'1A'!C1762</f>
        <v>0.328530259365994</v>
      </c>
      <c r="D774" s="195">
        <f>'1A'!D1762</f>
        <v>0.35714285714285698</v>
      </c>
      <c r="E774" s="193">
        <f>'1A'!E1762</f>
        <v>0.309859154929577</v>
      </c>
      <c r="F774" s="194">
        <f>'1A'!F1762</f>
        <v>0.30379746835443</v>
      </c>
      <c r="G774" s="195">
        <f>'1A'!G1762</f>
        <v>0.33333333333333298</v>
      </c>
      <c r="H774" s="193">
        <f>'1A'!H1762</f>
        <v>0</v>
      </c>
      <c r="I774" s="194">
        <f>'1A'!I1762</f>
        <v>0</v>
      </c>
      <c r="J774" s="195">
        <f>'1A'!J1762</f>
        <v>0</v>
      </c>
      <c r="K774" s="193">
        <f>'1A'!K1762</f>
        <v>0</v>
      </c>
      <c r="L774" s="194">
        <f>'1A'!L1762</f>
        <v>0</v>
      </c>
      <c r="M774" s="195">
        <f>'1A'!M1762</f>
        <v>0</v>
      </c>
      <c r="N774" s="393" t="str">
        <f>'1A'!N1762 &amp; ""</f>
        <v/>
      </c>
      <c r="O774" s="391" t="s">
        <v>694</v>
      </c>
    </row>
    <row r="775" spans="1:15" x14ac:dyDescent="0.3">
      <c r="A775" s="404" t="s">
        <v>114</v>
      </c>
      <c r="B775" s="193">
        <f>'1A'!B1763</f>
        <v>9.85915492957746E-2</v>
      </c>
      <c r="C775" s="194">
        <f>'1A'!C1763</f>
        <v>0.14121037463976899</v>
      </c>
      <c r="D775" s="195">
        <f>'1A'!D1763</f>
        <v>0.141666666666667</v>
      </c>
      <c r="E775" s="193">
        <f>'1A'!E1763</f>
        <v>9.85915492957746E-2</v>
      </c>
      <c r="F775" s="194">
        <f>'1A'!F1763</f>
        <v>0.126582278481013</v>
      </c>
      <c r="G775" s="195">
        <f>'1A'!G1763</f>
        <v>0.123563218390805</v>
      </c>
      <c r="H775" s="193">
        <f>'1A'!H1763</f>
        <v>0</v>
      </c>
      <c r="I775" s="194">
        <f>'1A'!I1763</f>
        <v>0</v>
      </c>
      <c r="J775" s="195">
        <f>'1A'!J1763</f>
        <v>0</v>
      </c>
      <c r="K775" s="193">
        <f>'1A'!K1763</f>
        <v>0</v>
      </c>
      <c r="L775" s="194">
        <f>'1A'!L1763</f>
        <v>0</v>
      </c>
      <c r="M775" s="195">
        <f>'1A'!M1763</f>
        <v>0</v>
      </c>
      <c r="N775" s="393" t="str">
        <f>'1A'!N1763 &amp; ""</f>
        <v/>
      </c>
      <c r="O775" s="391" t="s">
        <v>694</v>
      </c>
    </row>
    <row r="776" spans="1:15" x14ac:dyDescent="0.3">
      <c r="A776" s="404" t="s">
        <v>115</v>
      </c>
      <c r="B776" s="193">
        <f>'1A'!B1764</f>
        <v>0</v>
      </c>
      <c r="C776" s="194">
        <f>'1A'!C1764</f>
        <v>2.59365994236311E-2</v>
      </c>
      <c r="D776" s="195">
        <f>'1A'!D1764</f>
        <v>2.2619047619047601E-2</v>
      </c>
      <c r="E776" s="193">
        <f>'1A'!E1764</f>
        <v>0</v>
      </c>
      <c r="F776" s="194">
        <f>'1A'!F1764</f>
        <v>6.3291139240506302E-3</v>
      </c>
      <c r="G776" s="195">
        <f>'1A'!G1764</f>
        <v>1.72413793103448E-2</v>
      </c>
      <c r="H776" s="193">
        <f>'1A'!H1764</f>
        <v>0</v>
      </c>
      <c r="I776" s="194">
        <f>'1A'!I1764</f>
        <v>0</v>
      </c>
      <c r="J776" s="195">
        <f>'1A'!J1764</f>
        <v>0</v>
      </c>
      <c r="K776" s="193">
        <f>'1A'!K1764</f>
        <v>0</v>
      </c>
      <c r="L776" s="194">
        <f>'1A'!L1764</f>
        <v>0</v>
      </c>
      <c r="M776" s="195">
        <f>'1A'!M1764</f>
        <v>0</v>
      </c>
      <c r="N776" s="546" t="str">
        <f>'1A'!N1764 &amp; ""</f>
        <v/>
      </c>
      <c r="O776" s="391" t="s">
        <v>694</v>
      </c>
    </row>
    <row r="777" spans="1:15" x14ac:dyDescent="0.3">
      <c r="A777" s="405" t="s">
        <v>259</v>
      </c>
      <c r="B777" s="317">
        <f>'1A'!B1765</f>
        <v>71</v>
      </c>
      <c r="C777" s="318">
        <f>'1A'!C1765</f>
        <v>347</v>
      </c>
      <c r="D777" s="319">
        <f>'1A'!D1765</f>
        <v>840</v>
      </c>
      <c r="E777" s="317">
        <f>'1A'!E1765</f>
        <v>71</v>
      </c>
      <c r="F777" s="318">
        <f>'1A'!F1765</f>
        <v>158</v>
      </c>
      <c r="G777" s="319">
        <f>'1A'!G1765</f>
        <v>348</v>
      </c>
      <c r="H777" s="317">
        <f>'1A'!H1765</f>
        <v>0</v>
      </c>
      <c r="I777" s="318">
        <f>'1A'!I1765</f>
        <v>0</v>
      </c>
      <c r="J777" s="319">
        <f>'1A'!J1765</f>
        <v>0</v>
      </c>
      <c r="K777" s="317">
        <f>'1A'!K1765</f>
        <v>0</v>
      </c>
      <c r="L777" s="318">
        <f>'1A'!L1765</f>
        <v>0</v>
      </c>
      <c r="M777" s="319">
        <f>'1A'!M1765</f>
        <v>0</v>
      </c>
      <c r="N777" s="388" t="str">
        <f>'1A'!N1765 &amp; ""</f>
        <v/>
      </c>
      <c r="O777" s="391" t="s">
        <v>694</v>
      </c>
    </row>
    <row r="778" spans="1:15" x14ac:dyDescent="0.3">
      <c r="A778" s="404" t="s">
        <v>194</v>
      </c>
      <c r="B778" s="320">
        <f>'1A'!B1766</f>
        <v>3.6478873239436602</v>
      </c>
      <c r="C778" s="321">
        <f>'1A'!C1766</f>
        <v>3.4582132564841501</v>
      </c>
      <c r="D778" s="322">
        <f>'1A'!D1766</f>
        <v>3.4226190476190501</v>
      </c>
      <c r="E778" s="320">
        <f>'1A'!E1766</f>
        <v>3.6478873239436602</v>
      </c>
      <c r="F778" s="321">
        <f>'1A'!F1766</f>
        <v>3.58227848101266</v>
      </c>
      <c r="G778" s="322">
        <f>'1A'!G1766</f>
        <v>3.52586206896552</v>
      </c>
      <c r="H778" s="320">
        <f>'1A'!H1766</f>
        <v>0</v>
      </c>
      <c r="I778" s="321">
        <f>'1A'!I1766</f>
        <v>0</v>
      </c>
      <c r="J778" s="322">
        <f>'1A'!J1766</f>
        <v>0</v>
      </c>
      <c r="K778" s="320">
        <f>'1A'!K1766</f>
        <v>0</v>
      </c>
      <c r="L778" s="321">
        <f>'1A'!L1766</f>
        <v>0</v>
      </c>
      <c r="M778" s="322">
        <f>'1A'!M1766</f>
        <v>0</v>
      </c>
      <c r="N778" s="388" t="str">
        <f>'1A'!N1766 &amp; ""</f>
        <v/>
      </c>
      <c r="O778" s="391" t="s">
        <v>694</v>
      </c>
    </row>
    <row r="779" spans="1:15" x14ac:dyDescent="0.3">
      <c r="A779" s="404" t="s">
        <v>174</v>
      </c>
      <c r="B779" s="320">
        <f>'1A'!B1767</f>
        <v>0.86352420016209896</v>
      </c>
      <c r="C779" s="321">
        <f>'1A'!C1767</f>
        <v>0.99150159406711602</v>
      </c>
      <c r="D779" s="322">
        <f>'1A'!D1767</f>
        <v>0.96232376563758004</v>
      </c>
      <c r="E779" s="320">
        <f>'1A'!E1767</f>
        <v>0.86352420016209896</v>
      </c>
      <c r="F779" s="321">
        <f>'1A'!F1767</f>
        <v>0.92533478103128297</v>
      </c>
      <c r="G779" s="322">
        <f>'1A'!G1767</f>
        <v>0.95845583269427603</v>
      </c>
      <c r="H779" s="320">
        <f>'1A'!H1767</f>
        <v>0</v>
      </c>
      <c r="I779" s="321">
        <f>'1A'!I1767</f>
        <v>0</v>
      </c>
      <c r="J779" s="322">
        <f>'1A'!J1767</f>
        <v>0</v>
      </c>
      <c r="K779" s="320">
        <f>'1A'!K1767</f>
        <v>0</v>
      </c>
      <c r="L779" s="321">
        <f>'1A'!L1767</f>
        <v>0</v>
      </c>
      <c r="M779" s="322">
        <f>'1A'!M1767</f>
        <v>0</v>
      </c>
      <c r="N779" s="388" t="str">
        <f>'1A'!N1767 &amp; ""</f>
        <v/>
      </c>
      <c r="O779" s="391" t="s">
        <v>694</v>
      </c>
    </row>
    <row r="780" spans="1:15" x14ac:dyDescent="0.3">
      <c r="A780" s="404" t="s">
        <v>260</v>
      </c>
      <c r="B780" s="323" t="str">
        <f>'1A'!B1768</f>
        <v>-</v>
      </c>
      <c r="C780" s="321" t="str">
        <f>'1A'!C1768</f>
        <v xml:space="preserve"> </v>
      </c>
      <c r="D780" s="322" t="str">
        <f>'1A'!D1768</f>
        <v xml:space="preserve"> </v>
      </c>
      <c r="E780" s="323" t="str">
        <f>'1A'!E1768</f>
        <v>-</v>
      </c>
      <c r="F780" s="321" t="str">
        <f>'1A'!F1768</f>
        <v xml:space="preserve"> </v>
      </c>
      <c r="G780" s="322" t="str">
        <f>'1A'!G1768</f>
        <v xml:space="preserve"> </v>
      </c>
      <c r="H780" s="323">
        <f>'1A'!H1768</f>
        <v>0</v>
      </c>
      <c r="I780" s="321">
        <f>'1A'!I1768</f>
        <v>0</v>
      </c>
      <c r="J780" s="322">
        <f>'1A'!J1768</f>
        <v>0</v>
      </c>
      <c r="K780" s="323">
        <f>'1A'!K1768</f>
        <v>0</v>
      </c>
      <c r="L780" s="321">
        <f>'1A'!L1768</f>
        <v>0</v>
      </c>
      <c r="M780" s="322">
        <f>'1A'!M1768</f>
        <v>0</v>
      </c>
      <c r="N780" s="388" t="str">
        <f>'1A'!N1768 &amp; ""</f>
        <v/>
      </c>
      <c r="O780" s="391" t="s">
        <v>694</v>
      </c>
    </row>
    <row r="781" spans="1:15" x14ac:dyDescent="0.3">
      <c r="A781" s="406" t="s">
        <v>173</v>
      </c>
      <c r="B781" s="196" t="str">
        <f>'1A'!B1769</f>
        <v>-</v>
      </c>
      <c r="C781" s="197">
        <f>'1A'!C1769</f>
        <v>0.19129981090748585</v>
      </c>
      <c r="D781" s="198">
        <f>'1A'!D1769</f>
        <v>0.23408782404470743</v>
      </c>
      <c r="E781" s="196" t="str">
        <f>'1A'!E1769</f>
        <v>-</v>
      </c>
      <c r="F781" s="197">
        <f>'1A'!F1769</f>
        <v>7.0902817311026989E-2</v>
      </c>
      <c r="G781" s="198">
        <f>'1A'!G1769</f>
        <v>0.1273144268266593</v>
      </c>
      <c r="H781" s="196">
        <f>'1A'!H1769</f>
        <v>0</v>
      </c>
      <c r="I781" s="197">
        <f>'1A'!I1769</f>
        <v>0</v>
      </c>
      <c r="J781" s="198">
        <f>'1A'!J1769</f>
        <v>0</v>
      </c>
      <c r="K781" s="196">
        <f>'1A'!K1769</f>
        <v>0</v>
      </c>
      <c r="L781" s="197">
        <f>'1A'!L1769</f>
        <v>0</v>
      </c>
      <c r="M781" s="198">
        <f>'1A'!M1769</f>
        <v>0</v>
      </c>
      <c r="N781" s="389" t="str">
        <f>'1A'!N1769 &amp; ""</f>
        <v/>
      </c>
      <c r="O781" s="391" t="s">
        <v>694</v>
      </c>
    </row>
    <row r="782" spans="1:15" ht="26" x14ac:dyDescent="0.3">
      <c r="A782" s="403" t="s">
        <v>157</v>
      </c>
      <c r="B782" s="312">
        <f>'1A'!B1820</f>
        <v>0.29577464788732399</v>
      </c>
      <c r="C782" s="313">
        <f>'1A'!C1820</f>
        <v>0.22190201729106601</v>
      </c>
      <c r="D782" s="314">
        <f>'1A'!D1820</f>
        <v>0.20883054892601399</v>
      </c>
      <c r="E782" s="312">
        <f>'1A'!E1820</f>
        <v>0.29577464788732399</v>
      </c>
      <c r="F782" s="313">
        <f>'1A'!F1820</f>
        <v>0.253164556962025</v>
      </c>
      <c r="G782" s="314">
        <f>'1A'!G1820</f>
        <v>0.21551724137931</v>
      </c>
      <c r="H782" s="312">
        <f>'1A'!H1820</f>
        <v>0</v>
      </c>
      <c r="I782" s="313">
        <f>'1A'!I1820</f>
        <v>0</v>
      </c>
      <c r="J782" s="314">
        <f>'1A'!J1820</f>
        <v>0</v>
      </c>
      <c r="K782" s="312">
        <f>'1A'!K1820</f>
        <v>0</v>
      </c>
      <c r="L782" s="313">
        <f>'1A'!L1820</f>
        <v>0</v>
      </c>
      <c r="M782" s="314">
        <f>'1A'!M1820</f>
        <v>0</v>
      </c>
      <c r="N782" s="392" t="str">
        <f>'1A'!N1820 &amp; ""</f>
        <v/>
      </c>
      <c r="O782" s="391" t="s">
        <v>694</v>
      </c>
    </row>
    <row r="783" spans="1:15" x14ac:dyDescent="0.3">
      <c r="A783" s="404" t="s">
        <v>112</v>
      </c>
      <c r="B783" s="193">
        <f>'1A'!B1821</f>
        <v>0.45070422535211302</v>
      </c>
      <c r="C783" s="194">
        <f>'1A'!C1821</f>
        <v>0.455331412103746</v>
      </c>
      <c r="D783" s="195">
        <f>'1A'!D1821</f>
        <v>0.43198090692124103</v>
      </c>
      <c r="E783" s="193">
        <f>'1A'!E1821</f>
        <v>0.45070422535211302</v>
      </c>
      <c r="F783" s="194">
        <f>'1A'!F1821</f>
        <v>0.417721518987342</v>
      </c>
      <c r="G783" s="195">
        <f>'1A'!G1821</f>
        <v>0.41091954022988503</v>
      </c>
      <c r="H783" s="193">
        <f>'1A'!H1821</f>
        <v>0</v>
      </c>
      <c r="I783" s="194">
        <f>'1A'!I1821</f>
        <v>0</v>
      </c>
      <c r="J783" s="195">
        <f>'1A'!J1821</f>
        <v>0</v>
      </c>
      <c r="K783" s="193">
        <f>'1A'!K1821</f>
        <v>0</v>
      </c>
      <c r="L783" s="194">
        <f>'1A'!L1821</f>
        <v>0</v>
      </c>
      <c r="M783" s="195">
        <f>'1A'!M1821</f>
        <v>0</v>
      </c>
      <c r="N783" s="393" t="str">
        <f>'1A'!N1821 &amp; ""</f>
        <v/>
      </c>
      <c r="O783" s="391" t="s">
        <v>694</v>
      </c>
    </row>
    <row r="784" spans="1:15" x14ac:dyDescent="0.3">
      <c r="A784" s="404" t="s">
        <v>113</v>
      </c>
      <c r="B784" s="193">
        <f>'1A'!B1822</f>
        <v>0.183098591549296</v>
      </c>
      <c r="C784" s="194">
        <f>'1A'!C1822</f>
        <v>0.25936599423631101</v>
      </c>
      <c r="D784" s="195">
        <f>'1A'!D1822</f>
        <v>0.30548926014319799</v>
      </c>
      <c r="E784" s="193">
        <f>'1A'!E1822</f>
        <v>0.183098591549296</v>
      </c>
      <c r="F784" s="194">
        <f>'1A'!F1822</f>
        <v>0.253164556962025</v>
      </c>
      <c r="G784" s="195">
        <f>'1A'!G1822</f>
        <v>0.31321839080459801</v>
      </c>
      <c r="H784" s="193">
        <f>'1A'!H1822</f>
        <v>0</v>
      </c>
      <c r="I784" s="194">
        <f>'1A'!I1822</f>
        <v>0</v>
      </c>
      <c r="J784" s="195">
        <f>'1A'!J1822</f>
        <v>0</v>
      </c>
      <c r="K784" s="193">
        <f>'1A'!K1822</f>
        <v>0</v>
      </c>
      <c r="L784" s="194">
        <f>'1A'!L1822</f>
        <v>0</v>
      </c>
      <c r="M784" s="195">
        <f>'1A'!M1822</f>
        <v>0</v>
      </c>
      <c r="N784" s="393" t="str">
        <f>'1A'!N1822 &amp; ""</f>
        <v/>
      </c>
      <c r="O784" s="391" t="s">
        <v>694</v>
      </c>
    </row>
    <row r="785" spans="1:15" x14ac:dyDescent="0.3">
      <c r="A785" s="404" t="s">
        <v>114</v>
      </c>
      <c r="B785" s="193">
        <f>'1A'!B1823</f>
        <v>5.63380281690141E-2</v>
      </c>
      <c r="C785" s="194">
        <f>'1A'!C1823</f>
        <v>5.7636887608069197E-2</v>
      </c>
      <c r="D785" s="195">
        <f>'1A'!D1823</f>
        <v>4.89260143198091E-2</v>
      </c>
      <c r="E785" s="193">
        <f>'1A'!E1823</f>
        <v>5.63380281690141E-2</v>
      </c>
      <c r="F785" s="194">
        <f>'1A'!F1823</f>
        <v>6.9620253164557E-2</v>
      </c>
      <c r="G785" s="195">
        <f>'1A'!G1823</f>
        <v>5.1724137931034503E-2</v>
      </c>
      <c r="H785" s="193">
        <f>'1A'!H1823</f>
        <v>0</v>
      </c>
      <c r="I785" s="194">
        <f>'1A'!I1823</f>
        <v>0</v>
      </c>
      <c r="J785" s="195">
        <f>'1A'!J1823</f>
        <v>0</v>
      </c>
      <c r="K785" s="193">
        <f>'1A'!K1823</f>
        <v>0</v>
      </c>
      <c r="L785" s="194">
        <f>'1A'!L1823</f>
        <v>0</v>
      </c>
      <c r="M785" s="195">
        <f>'1A'!M1823</f>
        <v>0</v>
      </c>
      <c r="N785" s="393" t="str">
        <f>'1A'!N1823 &amp; ""</f>
        <v/>
      </c>
      <c r="O785" s="391" t="s">
        <v>694</v>
      </c>
    </row>
    <row r="786" spans="1:15" x14ac:dyDescent="0.3">
      <c r="A786" s="404" t="s">
        <v>115</v>
      </c>
      <c r="B786" s="193">
        <f>'1A'!B1824</f>
        <v>1.4084507042253501E-2</v>
      </c>
      <c r="C786" s="194">
        <f>'1A'!C1824</f>
        <v>5.7636887608069204E-3</v>
      </c>
      <c r="D786" s="195">
        <f>'1A'!D1824</f>
        <v>4.7732696897374704E-3</v>
      </c>
      <c r="E786" s="193">
        <f>'1A'!E1824</f>
        <v>1.4084507042253501E-2</v>
      </c>
      <c r="F786" s="194">
        <f>'1A'!F1824</f>
        <v>6.3291139240506302E-3</v>
      </c>
      <c r="G786" s="195">
        <f>'1A'!G1824</f>
        <v>8.6206896551724102E-3</v>
      </c>
      <c r="H786" s="193">
        <f>'1A'!H1824</f>
        <v>0</v>
      </c>
      <c r="I786" s="194">
        <f>'1A'!I1824</f>
        <v>0</v>
      </c>
      <c r="J786" s="195">
        <f>'1A'!J1824</f>
        <v>0</v>
      </c>
      <c r="K786" s="193">
        <f>'1A'!K1824</f>
        <v>0</v>
      </c>
      <c r="L786" s="194">
        <f>'1A'!L1824</f>
        <v>0</v>
      </c>
      <c r="M786" s="195">
        <f>'1A'!M1824</f>
        <v>0</v>
      </c>
      <c r="N786" s="546" t="str">
        <f>'1A'!N1824 &amp; ""</f>
        <v/>
      </c>
      <c r="O786" s="391" t="s">
        <v>694</v>
      </c>
    </row>
    <row r="787" spans="1:15" x14ac:dyDescent="0.3">
      <c r="A787" s="405" t="s">
        <v>259</v>
      </c>
      <c r="B787" s="317">
        <f>'1A'!B1825</f>
        <v>71</v>
      </c>
      <c r="C787" s="318">
        <f>'1A'!C1825</f>
        <v>347</v>
      </c>
      <c r="D787" s="319">
        <f>'1A'!D1825</f>
        <v>838</v>
      </c>
      <c r="E787" s="317">
        <f>'1A'!E1825</f>
        <v>71</v>
      </c>
      <c r="F787" s="318">
        <f>'1A'!F1825</f>
        <v>158</v>
      </c>
      <c r="G787" s="319">
        <f>'1A'!G1825</f>
        <v>348</v>
      </c>
      <c r="H787" s="317">
        <f>'1A'!H1825</f>
        <v>0</v>
      </c>
      <c r="I787" s="318">
        <f>'1A'!I1825</f>
        <v>0</v>
      </c>
      <c r="J787" s="319">
        <f>'1A'!J1825</f>
        <v>0</v>
      </c>
      <c r="K787" s="317">
        <f>'1A'!K1825</f>
        <v>0</v>
      </c>
      <c r="L787" s="318">
        <f>'1A'!L1825</f>
        <v>0</v>
      </c>
      <c r="M787" s="319">
        <f>'1A'!M1825</f>
        <v>0</v>
      </c>
      <c r="N787" s="388" t="str">
        <f>'1A'!N1825 &amp; ""</f>
        <v/>
      </c>
      <c r="O787" s="391" t="s">
        <v>694</v>
      </c>
    </row>
    <row r="788" spans="1:15" x14ac:dyDescent="0.3">
      <c r="A788" s="404" t="s">
        <v>194</v>
      </c>
      <c r="B788" s="320">
        <f>'1A'!B1826</f>
        <v>3.9577464788732399</v>
      </c>
      <c r="C788" s="321">
        <f>'1A'!C1826</f>
        <v>3.8299711815561901</v>
      </c>
      <c r="D788" s="322">
        <f>'1A'!D1826</f>
        <v>3.7911694510739902</v>
      </c>
      <c r="E788" s="320">
        <f>'1A'!E1826</f>
        <v>3.9577464788732399</v>
      </c>
      <c r="F788" s="321">
        <f>'1A'!F1826</f>
        <v>3.8417721518987298</v>
      </c>
      <c r="G788" s="322">
        <f>'1A'!G1826</f>
        <v>3.7729885057471302</v>
      </c>
      <c r="H788" s="320">
        <f>'1A'!H1826</f>
        <v>0</v>
      </c>
      <c r="I788" s="321">
        <f>'1A'!I1826</f>
        <v>0</v>
      </c>
      <c r="J788" s="322">
        <f>'1A'!J1826</f>
        <v>0</v>
      </c>
      <c r="K788" s="320">
        <f>'1A'!K1826</f>
        <v>0</v>
      </c>
      <c r="L788" s="321">
        <f>'1A'!L1826</f>
        <v>0</v>
      </c>
      <c r="M788" s="322">
        <f>'1A'!M1826</f>
        <v>0</v>
      </c>
      <c r="N788" s="388" t="str">
        <f>'1A'!N1826 &amp; ""</f>
        <v/>
      </c>
      <c r="O788" s="391" t="s">
        <v>694</v>
      </c>
    </row>
    <row r="789" spans="1:15" x14ac:dyDescent="0.3">
      <c r="A789" s="404" t="s">
        <v>174</v>
      </c>
      <c r="B789" s="320">
        <f>'1A'!B1827</f>
        <v>0.91708575262403702</v>
      </c>
      <c r="C789" s="321">
        <f>'1A'!C1827</f>
        <v>0.85843031186181096</v>
      </c>
      <c r="D789" s="322">
        <f>'1A'!D1827</f>
        <v>0.84274587748848195</v>
      </c>
      <c r="E789" s="320">
        <f>'1A'!E1827</f>
        <v>0.91708575262403702</v>
      </c>
      <c r="F789" s="321">
        <f>'1A'!F1827</f>
        <v>0.90660809656003305</v>
      </c>
      <c r="G789" s="322">
        <f>'1A'!G1827</f>
        <v>0.874001846412928</v>
      </c>
      <c r="H789" s="320">
        <f>'1A'!H1827</f>
        <v>0</v>
      </c>
      <c r="I789" s="321">
        <f>'1A'!I1827</f>
        <v>0</v>
      </c>
      <c r="J789" s="322">
        <f>'1A'!J1827</f>
        <v>0</v>
      </c>
      <c r="K789" s="320">
        <f>'1A'!K1827</f>
        <v>0</v>
      </c>
      <c r="L789" s="321">
        <f>'1A'!L1827</f>
        <v>0</v>
      </c>
      <c r="M789" s="322">
        <f>'1A'!M1827</f>
        <v>0</v>
      </c>
      <c r="N789" s="388" t="str">
        <f>'1A'!N1827 &amp; ""</f>
        <v/>
      </c>
      <c r="O789" s="391" t="s">
        <v>694</v>
      </c>
    </row>
    <row r="790" spans="1:15" x14ac:dyDescent="0.3">
      <c r="A790" s="404" t="s">
        <v>260</v>
      </c>
      <c r="B790" s="323" t="str">
        <f>'1A'!B1828</f>
        <v>-</v>
      </c>
      <c r="C790" s="321" t="str">
        <f>'1A'!C1828</f>
        <v xml:space="preserve"> </v>
      </c>
      <c r="D790" s="322" t="str">
        <f>'1A'!D1828</f>
        <v xml:space="preserve"> </v>
      </c>
      <c r="E790" s="323" t="str">
        <f>'1A'!E1828</f>
        <v>-</v>
      </c>
      <c r="F790" s="321" t="str">
        <f>'1A'!F1828</f>
        <v xml:space="preserve"> </v>
      </c>
      <c r="G790" s="322" t="str">
        <f>'1A'!G1828</f>
        <v xml:space="preserve"> </v>
      </c>
      <c r="H790" s="323">
        <f>'1A'!H1828</f>
        <v>0</v>
      </c>
      <c r="I790" s="321">
        <f>'1A'!I1828</f>
        <v>0</v>
      </c>
      <c r="J790" s="322">
        <f>'1A'!J1828</f>
        <v>0</v>
      </c>
      <c r="K790" s="323">
        <f>'1A'!K1828</f>
        <v>0</v>
      </c>
      <c r="L790" s="321">
        <f>'1A'!L1828</f>
        <v>0</v>
      </c>
      <c r="M790" s="322">
        <f>'1A'!M1828</f>
        <v>0</v>
      </c>
      <c r="N790" s="388" t="str">
        <f>'1A'!N1828 &amp; ""</f>
        <v/>
      </c>
      <c r="O790" s="391" t="s">
        <v>694</v>
      </c>
    </row>
    <row r="791" spans="1:15" x14ac:dyDescent="0.3">
      <c r="A791" s="406" t="s">
        <v>173</v>
      </c>
      <c r="B791" s="196" t="str">
        <f>'1A'!B1829</f>
        <v>-</v>
      </c>
      <c r="C791" s="197">
        <f>'1A'!C1829</f>
        <v>0.14884760655751278</v>
      </c>
      <c r="D791" s="198">
        <f>'1A'!D1829</f>
        <v>0.19765985482560419</v>
      </c>
      <c r="E791" s="196" t="str">
        <f>'1A'!E1829</f>
        <v>-</v>
      </c>
      <c r="F791" s="197">
        <f>'1A'!F1829</f>
        <v>0.12792112425926327</v>
      </c>
      <c r="G791" s="198">
        <f>'1A'!G1829</f>
        <v>0.21139311533996419</v>
      </c>
      <c r="H791" s="196">
        <f>'1A'!H1829</f>
        <v>0</v>
      </c>
      <c r="I791" s="197">
        <f>'1A'!I1829</f>
        <v>0</v>
      </c>
      <c r="J791" s="198">
        <f>'1A'!J1829</f>
        <v>0</v>
      </c>
      <c r="K791" s="196">
        <f>'1A'!K1829</f>
        <v>0</v>
      </c>
      <c r="L791" s="197">
        <f>'1A'!L1829</f>
        <v>0</v>
      </c>
      <c r="M791" s="198">
        <f>'1A'!M1829</f>
        <v>0</v>
      </c>
      <c r="N791" s="389" t="str">
        <f>'1A'!N1829 &amp; ""</f>
        <v/>
      </c>
      <c r="O791" s="391" t="s">
        <v>694</v>
      </c>
    </row>
    <row r="792" spans="1:15" ht="78" x14ac:dyDescent="0.3">
      <c r="A792" s="403" t="s">
        <v>915</v>
      </c>
      <c r="B792" s="312">
        <f>'1A'!B1830</f>
        <v>2.7777777777777801E-2</v>
      </c>
      <c r="C792" s="313">
        <f>'1A'!C1830</f>
        <v>3.2876712328767099E-2</v>
      </c>
      <c r="D792" s="314">
        <f>'1A'!D1830</f>
        <v>3.3218785796105398E-2</v>
      </c>
      <c r="E792" s="312">
        <f>'1A'!E1830</f>
        <v>2.7777777777777801E-2</v>
      </c>
      <c r="F792" s="313">
        <f>'1A'!F1830</f>
        <v>2.4242424242424201E-2</v>
      </c>
      <c r="G792" s="314">
        <f>'1A'!G1830</f>
        <v>2.2160664819944598E-2</v>
      </c>
      <c r="H792" s="312">
        <f>'1A'!H1830</f>
        <v>0</v>
      </c>
      <c r="I792" s="313">
        <f>'1A'!I1830</f>
        <v>0</v>
      </c>
      <c r="J792" s="314">
        <f>'1A'!J1830</f>
        <v>0</v>
      </c>
      <c r="K792" s="312">
        <f>'1A'!K1830</f>
        <v>0</v>
      </c>
      <c r="L792" s="313">
        <f>'1A'!L1830</f>
        <v>0</v>
      </c>
      <c r="M792" s="314">
        <f>'1A'!M1830</f>
        <v>0</v>
      </c>
      <c r="N792" s="392" t="str">
        <f>'1A'!N1830 &amp; ""</f>
        <v/>
      </c>
      <c r="O792" s="391" t="s">
        <v>696</v>
      </c>
    </row>
    <row r="793" spans="1:15" x14ac:dyDescent="0.3">
      <c r="A793" s="404" t="s">
        <v>83</v>
      </c>
      <c r="B793" s="193">
        <f>'1A'!B1831</f>
        <v>5.5555555555555601E-2</v>
      </c>
      <c r="C793" s="194">
        <f>'1A'!C1831</f>
        <v>0.10958904109589</v>
      </c>
      <c r="D793" s="195">
        <f>'1A'!D1831</f>
        <v>0.112256586483391</v>
      </c>
      <c r="E793" s="193">
        <f>'1A'!E1831</f>
        <v>5.5555555555555601E-2</v>
      </c>
      <c r="F793" s="194">
        <f>'1A'!F1831</f>
        <v>9.0909090909090898E-2</v>
      </c>
      <c r="G793" s="195">
        <f>'1A'!G1831</f>
        <v>9.9722991689750698E-2</v>
      </c>
      <c r="H793" s="193">
        <f>'1A'!H1831</f>
        <v>0</v>
      </c>
      <c r="I793" s="194">
        <f>'1A'!I1831</f>
        <v>0</v>
      </c>
      <c r="J793" s="195">
        <f>'1A'!J1831</f>
        <v>0</v>
      </c>
      <c r="K793" s="193">
        <f>'1A'!K1831</f>
        <v>0</v>
      </c>
      <c r="L793" s="194">
        <f>'1A'!L1831</f>
        <v>0</v>
      </c>
      <c r="M793" s="195">
        <f>'1A'!M1831</f>
        <v>0</v>
      </c>
      <c r="N793" s="393" t="str">
        <f>'1A'!N1831 &amp; ""</f>
        <v/>
      </c>
      <c r="O793" s="391" t="s">
        <v>696</v>
      </c>
    </row>
    <row r="794" spans="1:15" x14ac:dyDescent="0.3">
      <c r="A794" s="404" t="s">
        <v>84</v>
      </c>
      <c r="B794" s="193">
        <f>'1A'!B1832</f>
        <v>0.23611111111111099</v>
      </c>
      <c r="C794" s="194">
        <f>'1A'!C1832</f>
        <v>0.32054794520547902</v>
      </c>
      <c r="D794" s="195">
        <f>'1A'!D1832</f>
        <v>0.35280641466208501</v>
      </c>
      <c r="E794" s="193">
        <f>'1A'!E1832</f>
        <v>0.23611111111111099</v>
      </c>
      <c r="F794" s="194">
        <f>'1A'!F1832</f>
        <v>0.30303030303030298</v>
      </c>
      <c r="G794" s="195">
        <f>'1A'!G1832</f>
        <v>0.35180055401662103</v>
      </c>
      <c r="H794" s="193">
        <f>'1A'!H1832</f>
        <v>0</v>
      </c>
      <c r="I794" s="194">
        <f>'1A'!I1832</f>
        <v>0</v>
      </c>
      <c r="J794" s="195">
        <f>'1A'!J1832</f>
        <v>0</v>
      </c>
      <c r="K794" s="193">
        <f>'1A'!K1832</f>
        <v>0</v>
      </c>
      <c r="L794" s="194">
        <f>'1A'!L1832</f>
        <v>0</v>
      </c>
      <c r="M794" s="195">
        <f>'1A'!M1832</f>
        <v>0</v>
      </c>
      <c r="N794" s="393" t="str">
        <f>'1A'!N1832 &amp; ""</f>
        <v/>
      </c>
      <c r="O794" s="391" t="s">
        <v>696</v>
      </c>
    </row>
    <row r="795" spans="1:15" x14ac:dyDescent="0.3">
      <c r="A795" s="404" t="s">
        <v>85</v>
      </c>
      <c r="B795" s="193">
        <f>'1A'!B1833</f>
        <v>0.68055555555555602</v>
      </c>
      <c r="C795" s="194">
        <f>'1A'!C1833</f>
        <v>0.53698630136986303</v>
      </c>
      <c r="D795" s="195">
        <f>'1A'!D1833</f>
        <v>0.50171821305841902</v>
      </c>
      <c r="E795" s="193">
        <f>'1A'!E1833</f>
        <v>0.68055555555555602</v>
      </c>
      <c r="F795" s="194">
        <f>'1A'!F1833</f>
        <v>0.58181818181818201</v>
      </c>
      <c r="G795" s="195">
        <f>'1A'!G1833</f>
        <v>0.52631578947368396</v>
      </c>
      <c r="H795" s="193">
        <f>'1A'!H1833</f>
        <v>0</v>
      </c>
      <c r="I795" s="194">
        <f>'1A'!I1833</f>
        <v>0</v>
      </c>
      <c r="J795" s="195">
        <f>'1A'!J1833</f>
        <v>0</v>
      </c>
      <c r="K795" s="193">
        <f>'1A'!K1833</f>
        <v>0</v>
      </c>
      <c r="L795" s="194">
        <f>'1A'!L1833</f>
        <v>0</v>
      </c>
      <c r="M795" s="195">
        <f>'1A'!M1833</f>
        <v>0</v>
      </c>
      <c r="N795" s="546" t="str">
        <f>'1A'!N1833 &amp; ""</f>
        <v/>
      </c>
      <c r="O795" s="391" t="s">
        <v>696</v>
      </c>
    </row>
    <row r="796" spans="1:15" x14ac:dyDescent="0.3">
      <c r="A796" s="405" t="s">
        <v>259</v>
      </c>
      <c r="B796" s="317">
        <f>'1A'!B1834</f>
        <v>72</v>
      </c>
      <c r="C796" s="318">
        <f>'1A'!C1834</f>
        <v>365</v>
      </c>
      <c r="D796" s="319">
        <f>'1A'!D1834</f>
        <v>873</v>
      </c>
      <c r="E796" s="317">
        <f>'1A'!E1834</f>
        <v>72</v>
      </c>
      <c r="F796" s="318">
        <f>'1A'!F1834</f>
        <v>165</v>
      </c>
      <c r="G796" s="319">
        <f>'1A'!G1834</f>
        <v>361</v>
      </c>
      <c r="H796" s="317">
        <f>'1A'!H1834</f>
        <v>0</v>
      </c>
      <c r="I796" s="318">
        <f>'1A'!I1834</f>
        <v>0</v>
      </c>
      <c r="J796" s="319">
        <f>'1A'!J1834</f>
        <v>0</v>
      </c>
      <c r="K796" s="317">
        <f>'1A'!K1834</f>
        <v>0</v>
      </c>
      <c r="L796" s="318">
        <f>'1A'!L1834</f>
        <v>0</v>
      </c>
      <c r="M796" s="319">
        <f>'1A'!M1834</f>
        <v>0</v>
      </c>
      <c r="N796" s="388" t="str">
        <f>'1A'!N1834 &amp; ""</f>
        <v/>
      </c>
      <c r="O796" s="391" t="s">
        <v>696</v>
      </c>
    </row>
    <row r="797" spans="1:15" x14ac:dyDescent="0.3">
      <c r="A797" s="404" t="s">
        <v>194</v>
      </c>
      <c r="B797" s="320">
        <f>'1A'!B1835</f>
        <v>1.43055555555556</v>
      </c>
      <c r="C797" s="321">
        <f>'1A'!C1835</f>
        <v>1.63835616438356</v>
      </c>
      <c r="D797" s="322">
        <f>'1A'!D1835</f>
        <v>1.6769759450171799</v>
      </c>
      <c r="E797" s="320">
        <f>'1A'!E1835</f>
        <v>1.43055555555556</v>
      </c>
      <c r="F797" s="321">
        <f>'1A'!F1835</f>
        <v>1.5575757575757601</v>
      </c>
      <c r="G797" s="322">
        <f>'1A'!G1835</f>
        <v>1.61772853185596</v>
      </c>
      <c r="H797" s="320">
        <f>'1A'!H1835</f>
        <v>0</v>
      </c>
      <c r="I797" s="321">
        <f>'1A'!I1835</f>
        <v>0</v>
      </c>
      <c r="J797" s="322">
        <f>'1A'!J1835</f>
        <v>0</v>
      </c>
      <c r="K797" s="320">
        <f>'1A'!K1835</f>
        <v>0</v>
      </c>
      <c r="L797" s="321">
        <f>'1A'!L1835</f>
        <v>0</v>
      </c>
      <c r="M797" s="322">
        <f>'1A'!M1835</f>
        <v>0</v>
      </c>
      <c r="N797" s="388" t="str">
        <f>'1A'!N1835 &amp; ""</f>
        <v/>
      </c>
      <c r="O797" s="391" t="s">
        <v>696</v>
      </c>
    </row>
    <row r="798" spans="1:15" x14ac:dyDescent="0.3">
      <c r="A798" s="404" t="s">
        <v>174</v>
      </c>
      <c r="B798" s="320">
        <f>'1A'!B1836</f>
        <v>0.72823129139821896</v>
      </c>
      <c r="C798" s="321">
        <f>'1A'!C1836</f>
        <v>0.80565142180584204</v>
      </c>
      <c r="D798" s="322">
        <f>'1A'!D1836</f>
        <v>0.80202382804438599</v>
      </c>
      <c r="E798" s="320">
        <f>'1A'!E1836</f>
        <v>0.72823129139821896</v>
      </c>
      <c r="F798" s="321">
        <f>'1A'!F1836</f>
        <v>0.75990624543278096</v>
      </c>
      <c r="G798" s="322">
        <f>'1A'!G1836</f>
        <v>0.75506905018334802</v>
      </c>
      <c r="H798" s="320">
        <f>'1A'!H1836</f>
        <v>0</v>
      </c>
      <c r="I798" s="321">
        <f>'1A'!I1836</f>
        <v>0</v>
      </c>
      <c r="J798" s="322">
        <f>'1A'!J1836</f>
        <v>0</v>
      </c>
      <c r="K798" s="320">
        <f>'1A'!K1836</f>
        <v>0</v>
      </c>
      <c r="L798" s="321">
        <f>'1A'!L1836</f>
        <v>0</v>
      </c>
      <c r="M798" s="322">
        <f>'1A'!M1836</f>
        <v>0</v>
      </c>
      <c r="N798" s="388" t="str">
        <f>'1A'!N1836 &amp; ""</f>
        <v/>
      </c>
      <c r="O798" s="391" t="s">
        <v>696</v>
      </c>
    </row>
    <row r="799" spans="1:15" x14ac:dyDescent="0.3">
      <c r="A799" s="404" t="s">
        <v>260</v>
      </c>
      <c r="B799" s="323" t="str">
        <f>'1A'!B1837</f>
        <v>-</v>
      </c>
      <c r="C799" s="321" t="str">
        <f>'1A'!C1837</f>
        <v>*</v>
      </c>
      <c r="D799" s="322" t="str">
        <f>'1A'!D1837</f>
        <v>*</v>
      </c>
      <c r="E799" s="323" t="str">
        <f>'1A'!E1837</f>
        <v>-</v>
      </c>
      <c r="F799" s="321" t="str">
        <f>'1A'!F1837</f>
        <v xml:space="preserve"> </v>
      </c>
      <c r="G799" s="322" t="str">
        <f>'1A'!G1837</f>
        <v xml:space="preserve"> </v>
      </c>
      <c r="H799" s="323">
        <f>'1A'!H1837</f>
        <v>0</v>
      </c>
      <c r="I799" s="321">
        <f>'1A'!I1837</f>
        <v>0</v>
      </c>
      <c r="J799" s="322">
        <f>'1A'!J1837</f>
        <v>0</v>
      </c>
      <c r="K799" s="323">
        <f>'1A'!K1837</f>
        <v>0</v>
      </c>
      <c r="L799" s="321">
        <f>'1A'!L1837</f>
        <v>0</v>
      </c>
      <c r="M799" s="322">
        <f>'1A'!M1837</f>
        <v>0</v>
      </c>
      <c r="N799" s="388" t="str">
        <f>'1A'!N1837 &amp; ""</f>
        <v/>
      </c>
      <c r="O799" s="391" t="s">
        <v>696</v>
      </c>
    </row>
    <row r="800" spans="1:15" x14ac:dyDescent="0.3">
      <c r="A800" s="406" t="s">
        <v>173</v>
      </c>
      <c r="B800" s="196" t="str">
        <f>'1A'!B1838</f>
        <v>-</v>
      </c>
      <c r="C800" s="197">
        <f>'1A'!C1838</f>
        <v>-0.2579286813175623</v>
      </c>
      <c r="D800" s="198">
        <f>'1A'!D1838</f>
        <v>-0.30724821488468596</v>
      </c>
      <c r="E800" s="196" t="str">
        <f>'1A'!E1838</f>
        <v>-</v>
      </c>
      <c r="F800" s="197">
        <f>'1A'!F1838</f>
        <v>-0.16715246490421937</v>
      </c>
      <c r="G800" s="198">
        <f>'1A'!G1838</f>
        <v>-0.24788855569560175</v>
      </c>
      <c r="H800" s="196">
        <f>'1A'!H1838</f>
        <v>0</v>
      </c>
      <c r="I800" s="197">
        <f>'1A'!I1838</f>
        <v>0</v>
      </c>
      <c r="J800" s="198">
        <f>'1A'!J1838</f>
        <v>0</v>
      </c>
      <c r="K800" s="196">
        <f>'1A'!K1838</f>
        <v>0</v>
      </c>
      <c r="L800" s="197">
        <f>'1A'!L1838</f>
        <v>0</v>
      </c>
      <c r="M800" s="198">
        <f>'1A'!M1838</f>
        <v>0</v>
      </c>
      <c r="N800" s="389" t="str">
        <f>'1A'!N1838 &amp; ""</f>
        <v/>
      </c>
      <c r="O800" s="391" t="s">
        <v>696</v>
      </c>
    </row>
    <row r="801" spans="1:16" ht="65" x14ac:dyDescent="0.3">
      <c r="A801" s="403" t="s">
        <v>916</v>
      </c>
      <c r="B801" s="312">
        <f>'1A'!B1848</f>
        <v>7.0422535211267595E-2</v>
      </c>
      <c r="C801" s="313">
        <f>'1A'!C1848</f>
        <v>8.8154269972451793E-2</v>
      </c>
      <c r="D801" s="314">
        <f>'1A'!D1848</f>
        <v>6.3364055299539201E-2</v>
      </c>
      <c r="E801" s="312">
        <f>'1A'!E1848</f>
        <v>7.0422535211267595E-2</v>
      </c>
      <c r="F801" s="313">
        <f>'1A'!F1848</f>
        <v>8.5365853658536606E-2</v>
      </c>
      <c r="G801" s="314">
        <f>'1A'!G1848</f>
        <v>4.72222222222222E-2</v>
      </c>
      <c r="H801" s="312">
        <f>'1A'!H1848</f>
        <v>0</v>
      </c>
      <c r="I801" s="313">
        <f>'1A'!I1848</f>
        <v>0</v>
      </c>
      <c r="J801" s="314">
        <f>'1A'!J1848</f>
        <v>0</v>
      </c>
      <c r="K801" s="312">
        <f>'1A'!K1848</f>
        <v>0</v>
      </c>
      <c r="L801" s="313">
        <f>'1A'!L1848</f>
        <v>0</v>
      </c>
      <c r="M801" s="314">
        <f>'1A'!M1848</f>
        <v>0</v>
      </c>
      <c r="N801" s="393" t="str">
        <f>'1A'!N1848 &amp; ""</f>
        <v/>
      </c>
      <c r="O801" s="391" t="s">
        <v>696</v>
      </c>
    </row>
    <row r="802" spans="1:16" x14ac:dyDescent="0.3">
      <c r="A802" s="404" t="s">
        <v>83</v>
      </c>
      <c r="B802" s="193">
        <f>'1A'!B1849</f>
        <v>0.38028169014084501</v>
      </c>
      <c r="C802" s="194">
        <f>'1A'!C1849</f>
        <v>0.31955922865013803</v>
      </c>
      <c r="D802" s="195">
        <f>'1A'!D1849</f>
        <v>0.29032258064516098</v>
      </c>
      <c r="E802" s="193">
        <f>'1A'!E1849</f>
        <v>0.38028169014084501</v>
      </c>
      <c r="F802" s="194">
        <f>'1A'!F1849</f>
        <v>0.24390243902438999</v>
      </c>
      <c r="G802" s="195">
        <f>'1A'!G1849</f>
        <v>0.22222222222222199</v>
      </c>
      <c r="H802" s="193">
        <f>'1A'!H1849</f>
        <v>0</v>
      </c>
      <c r="I802" s="194">
        <f>'1A'!I1849</f>
        <v>0</v>
      </c>
      <c r="J802" s="195">
        <f>'1A'!J1849</f>
        <v>0</v>
      </c>
      <c r="K802" s="193">
        <f>'1A'!K1849</f>
        <v>0</v>
      </c>
      <c r="L802" s="194">
        <f>'1A'!L1849</f>
        <v>0</v>
      </c>
      <c r="M802" s="195">
        <f>'1A'!M1849</f>
        <v>0</v>
      </c>
      <c r="N802" s="393" t="str">
        <f>'1A'!N1849 &amp; ""</f>
        <v/>
      </c>
      <c r="O802" s="391" t="s">
        <v>696</v>
      </c>
    </row>
    <row r="803" spans="1:16" x14ac:dyDescent="0.3">
      <c r="A803" s="404" t="s">
        <v>84</v>
      </c>
      <c r="B803" s="193">
        <f>'1A'!B1850</f>
        <v>0.352112676056338</v>
      </c>
      <c r="C803" s="194">
        <f>'1A'!C1850</f>
        <v>0.45454545454545497</v>
      </c>
      <c r="D803" s="195">
        <f>'1A'!D1850</f>
        <v>0.48041474654377903</v>
      </c>
      <c r="E803" s="193">
        <f>'1A'!E1850</f>
        <v>0.352112676056338</v>
      </c>
      <c r="F803" s="194">
        <f>'1A'!F1850</f>
        <v>0.48780487804877998</v>
      </c>
      <c r="G803" s="195">
        <f>'1A'!G1850</f>
        <v>0.51666666666666705</v>
      </c>
      <c r="H803" s="193">
        <f>'1A'!H1850</f>
        <v>0</v>
      </c>
      <c r="I803" s="194">
        <f>'1A'!I1850</f>
        <v>0</v>
      </c>
      <c r="J803" s="195">
        <f>'1A'!J1850</f>
        <v>0</v>
      </c>
      <c r="K803" s="193">
        <f>'1A'!K1850</f>
        <v>0</v>
      </c>
      <c r="L803" s="194">
        <f>'1A'!L1850</f>
        <v>0</v>
      </c>
      <c r="M803" s="195">
        <f>'1A'!M1850</f>
        <v>0</v>
      </c>
      <c r="N803" s="393" t="str">
        <f>'1A'!N1850 &amp; ""</f>
        <v/>
      </c>
      <c r="O803" s="391" t="s">
        <v>696</v>
      </c>
    </row>
    <row r="804" spans="1:16" x14ac:dyDescent="0.3">
      <c r="A804" s="404" t="s">
        <v>85</v>
      </c>
      <c r="B804" s="193">
        <f>'1A'!B1851</f>
        <v>0.19718309859154901</v>
      </c>
      <c r="C804" s="194">
        <f>'1A'!C1851</f>
        <v>0.13774104683195601</v>
      </c>
      <c r="D804" s="195">
        <f>'1A'!D1851</f>
        <v>0.16589861751152099</v>
      </c>
      <c r="E804" s="193">
        <f>'1A'!E1851</f>
        <v>0.19718309859154901</v>
      </c>
      <c r="F804" s="194">
        <f>'1A'!F1851</f>
        <v>0.18292682926829301</v>
      </c>
      <c r="G804" s="195">
        <f>'1A'!G1851</f>
        <v>0.21388888888888899</v>
      </c>
      <c r="H804" s="193">
        <f>'1A'!H1851</f>
        <v>0</v>
      </c>
      <c r="I804" s="194">
        <f>'1A'!I1851</f>
        <v>0</v>
      </c>
      <c r="J804" s="195">
        <f>'1A'!J1851</f>
        <v>0</v>
      </c>
      <c r="K804" s="193">
        <f>'1A'!K1851</f>
        <v>0</v>
      </c>
      <c r="L804" s="194">
        <f>'1A'!L1851</f>
        <v>0</v>
      </c>
      <c r="M804" s="195">
        <f>'1A'!M1851</f>
        <v>0</v>
      </c>
      <c r="N804" s="393" t="str">
        <f>'1A'!N1851 &amp; ""</f>
        <v/>
      </c>
      <c r="O804" s="391" t="s">
        <v>696</v>
      </c>
    </row>
    <row r="805" spans="1:16" x14ac:dyDescent="0.3">
      <c r="A805" s="405" t="s">
        <v>259</v>
      </c>
      <c r="B805" s="317">
        <f>'1A'!B1852</f>
        <v>71</v>
      </c>
      <c r="C805" s="318">
        <f>'1A'!C1852</f>
        <v>363</v>
      </c>
      <c r="D805" s="319">
        <f>'1A'!D1852</f>
        <v>868</v>
      </c>
      <c r="E805" s="317">
        <f>'1A'!E1852</f>
        <v>71</v>
      </c>
      <c r="F805" s="318">
        <f>'1A'!F1852</f>
        <v>164</v>
      </c>
      <c r="G805" s="319">
        <f>'1A'!G1852</f>
        <v>360</v>
      </c>
      <c r="H805" s="317">
        <f>'1A'!H1852</f>
        <v>0</v>
      </c>
      <c r="I805" s="318">
        <f>'1A'!I1852</f>
        <v>0</v>
      </c>
      <c r="J805" s="319">
        <f>'1A'!J1852</f>
        <v>0</v>
      </c>
      <c r="K805" s="317">
        <f>'1A'!K1852</f>
        <v>0</v>
      </c>
      <c r="L805" s="318">
        <f>'1A'!L1852</f>
        <v>0</v>
      </c>
      <c r="M805" s="319">
        <f>'1A'!M1852</f>
        <v>0</v>
      </c>
      <c r="N805" s="388" t="str">
        <f>'1A'!N1852 &amp; ""</f>
        <v/>
      </c>
      <c r="O805" s="391" t="s">
        <v>696</v>
      </c>
    </row>
    <row r="806" spans="1:16" x14ac:dyDescent="0.3">
      <c r="A806" s="404" t="s">
        <v>194</v>
      </c>
      <c r="B806" s="320">
        <f>'1A'!B1853</f>
        <v>2.3239436619718301</v>
      </c>
      <c r="C806" s="321">
        <f>'1A'!C1853</f>
        <v>2.3581267217630901</v>
      </c>
      <c r="D806" s="322">
        <f>'1A'!D1853</f>
        <v>2.2511520737327202</v>
      </c>
      <c r="E806" s="320">
        <f>'1A'!E1853</f>
        <v>2.3239436619718301</v>
      </c>
      <c r="F806" s="321">
        <f>'1A'!F1853</f>
        <v>2.23170731707317</v>
      </c>
      <c r="G806" s="322">
        <f>'1A'!G1853</f>
        <v>2.1027777777777801</v>
      </c>
      <c r="H806" s="320">
        <f>'1A'!H1853</f>
        <v>0</v>
      </c>
      <c r="I806" s="321">
        <f>'1A'!I1853</f>
        <v>0</v>
      </c>
      <c r="J806" s="322">
        <f>'1A'!J1853</f>
        <v>0</v>
      </c>
      <c r="K806" s="320">
        <f>'1A'!K1853</f>
        <v>0</v>
      </c>
      <c r="L806" s="321">
        <f>'1A'!L1853</f>
        <v>0</v>
      </c>
      <c r="M806" s="322">
        <f>'1A'!M1853</f>
        <v>0</v>
      </c>
      <c r="N806" s="388" t="str">
        <f>'1A'!N1853 &amp; ""</f>
        <v/>
      </c>
      <c r="O806" s="391" t="s">
        <v>696</v>
      </c>
    </row>
    <row r="807" spans="1:16" x14ac:dyDescent="0.3">
      <c r="A807" s="404" t="s">
        <v>174</v>
      </c>
      <c r="B807" s="320">
        <f>'1A'!B1854</f>
        <v>0.87463703308162499</v>
      </c>
      <c r="C807" s="321">
        <f>'1A'!C1854</f>
        <v>0.82676819750491204</v>
      </c>
      <c r="D807" s="322">
        <f>'1A'!D1854</f>
        <v>0.80457805423651496</v>
      </c>
      <c r="E807" s="320">
        <f>'1A'!E1854</f>
        <v>0.87463703308162499</v>
      </c>
      <c r="F807" s="321">
        <f>'1A'!F1854</f>
        <v>0.84793188301203803</v>
      </c>
      <c r="G807" s="322">
        <f>'1A'!G1854</f>
        <v>0.78495111396531103</v>
      </c>
      <c r="H807" s="320">
        <f>'1A'!H1854</f>
        <v>0</v>
      </c>
      <c r="I807" s="321">
        <f>'1A'!I1854</f>
        <v>0</v>
      </c>
      <c r="J807" s="322">
        <f>'1A'!J1854</f>
        <v>0</v>
      </c>
      <c r="K807" s="320">
        <f>'1A'!K1854</f>
        <v>0</v>
      </c>
      <c r="L807" s="321">
        <f>'1A'!L1854</f>
        <v>0</v>
      </c>
      <c r="M807" s="322">
        <f>'1A'!M1854</f>
        <v>0</v>
      </c>
      <c r="N807" s="388" t="str">
        <f>'1A'!N1854 &amp; ""</f>
        <v/>
      </c>
      <c r="O807" s="391" t="s">
        <v>696</v>
      </c>
    </row>
    <row r="808" spans="1:16" x14ac:dyDescent="0.3">
      <c r="A808" s="404" t="s">
        <v>260</v>
      </c>
      <c r="B808" s="323" t="str">
        <f>'1A'!B1855</f>
        <v>-</v>
      </c>
      <c r="C808" s="321" t="str">
        <f>'1A'!C1855</f>
        <v xml:space="preserve"> </v>
      </c>
      <c r="D808" s="322" t="str">
        <f>'1A'!D1855</f>
        <v xml:space="preserve"> </v>
      </c>
      <c r="E808" s="323" t="str">
        <f>'1A'!E1855</f>
        <v>-</v>
      </c>
      <c r="F808" s="321" t="str">
        <f>'1A'!F1855</f>
        <v xml:space="preserve"> </v>
      </c>
      <c r="G808" s="322" t="str">
        <f>'1A'!G1855</f>
        <v>*</v>
      </c>
      <c r="H808" s="323">
        <f>'1A'!H1855</f>
        <v>0</v>
      </c>
      <c r="I808" s="321">
        <f>'1A'!I1855</f>
        <v>0</v>
      </c>
      <c r="J808" s="322">
        <f>'1A'!J1855</f>
        <v>0</v>
      </c>
      <c r="K808" s="323">
        <f>'1A'!K1855</f>
        <v>0</v>
      </c>
      <c r="L808" s="321">
        <f>'1A'!L1855</f>
        <v>0</v>
      </c>
      <c r="M808" s="322">
        <f>'1A'!M1855</f>
        <v>0</v>
      </c>
      <c r="N808" s="388" t="str">
        <f>'1A'!N1855 &amp; ""</f>
        <v/>
      </c>
      <c r="O808" s="391" t="s">
        <v>696</v>
      </c>
    </row>
    <row r="809" spans="1:16" x14ac:dyDescent="0.3">
      <c r="A809" s="406" t="s">
        <v>173</v>
      </c>
      <c r="B809" s="196" t="str">
        <f>'1A'!B1856</f>
        <v>-</v>
      </c>
      <c r="C809" s="197">
        <f>'1A'!C1856</f>
        <v>-4.1345397530311905E-2</v>
      </c>
      <c r="D809" s="198">
        <f>'1A'!D1856</f>
        <v>9.0471754549884847E-2</v>
      </c>
      <c r="E809" s="196" t="str">
        <f>'1A'!E1856</f>
        <v>-</v>
      </c>
      <c r="F809" s="197">
        <f>'1A'!F1856</f>
        <v>0.10877801241653581</v>
      </c>
      <c r="G809" s="198">
        <f>'1A'!G1856</f>
        <v>0.28175752637230339</v>
      </c>
      <c r="H809" s="196">
        <f>'1A'!H1856</f>
        <v>0</v>
      </c>
      <c r="I809" s="197">
        <f>'1A'!I1856</f>
        <v>0</v>
      </c>
      <c r="J809" s="198">
        <f>'1A'!J1856</f>
        <v>0</v>
      </c>
      <c r="K809" s="196">
        <f>'1A'!K1856</f>
        <v>0</v>
      </c>
      <c r="L809" s="197">
        <f>'1A'!L1856</f>
        <v>0</v>
      </c>
      <c r="M809" s="198">
        <f>'1A'!M1856</f>
        <v>0</v>
      </c>
      <c r="N809" s="389" t="str">
        <f>'1A'!N1856 &amp; ""</f>
        <v/>
      </c>
      <c r="O809" s="391" t="s">
        <v>696</v>
      </c>
    </row>
    <row r="810" spans="1:16" ht="78" x14ac:dyDescent="0.3">
      <c r="A810" s="403" t="s">
        <v>917</v>
      </c>
      <c r="B810" s="312">
        <f>'1A'!B1902</f>
        <v>4.1095890410958902E-2</v>
      </c>
      <c r="C810" s="313">
        <f>'1A'!C1902</f>
        <v>7.10382513661202E-2</v>
      </c>
      <c r="D810" s="314">
        <f>'1A'!D1902</f>
        <v>7.3478760045924199E-2</v>
      </c>
      <c r="E810" s="312">
        <f>'1A'!E1902</f>
        <v>4.1095890410958902E-2</v>
      </c>
      <c r="F810" s="313">
        <f>'1A'!F1902</f>
        <v>7.2289156626505993E-2</v>
      </c>
      <c r="G810" s="314">
        <f>'1A'!G1902</f>
        <v>5.5248618784530398E-2</v>
      </c>
      <c r="H810" s="312">
        <f>'1A'!H1902</f>
        <v>0</v>
      </c>
      <c r="I810" s="313">
        <f>'1A'!I1902</f>
        <v>0</v>
      </c>
      <c r="J810" s="314">
        <f>'1A'!J1902</f>
        <v>0</v>
      </c>
      <c r="K810" s="312">
        <f>'1A'!K1902</f>
        <v>0</v>
      </c>
      <c r="L810" s="313">
        <f>'1A'!L1902</f>
        <v>0</v>
      </c>
      <c r="M810" s="314">
        <f>'1A'!M1902</f>
        <v>0</v>
      </c>
      <c r="N810" s="392" t="str">
        <f>'1A'!N1902 &amp; ""</f>
        <v/>
      </c>
      <c r="O810" s="391" t="s">
        <v>696</v>
      </c>
    </row>
    <row r="811" spans="1:16" x14ac:dyDescent="0.3">
      <c r="A811" s="404" t="s">
        <v>83</v>
      </c>
      <c r="B811" s="193">
        <f>'1A'!B1903</f>
        <v>8.2191780821917804E-2</v>
      </c>
      <c r="C811" s="194">
        <f>'1A'!C1903</f>
        <v>0.199453551912568</v>
      </c>
      <c r="D811" s="195">
        <f>'1A'!D1903</f>
        <v>0.25487944890929998</v>
      </c>
      <c r="E811" s="193">
        <f>'1A'!E1903</f>
        <v>8.2191780821917804E-2</v>
      </c>
      <c r="F811" s="194">
        <f>'1A'!F1903</f>
        <v>0.108433734939759</v>
      </c>
      <c r="G811" s="195">
        <f>'1A'!G1903</f>
        <v>0.218232044198895</v>
      </c>
      <c r="H811" s="193">
        <f>'1A'!H1903</f>
        <v>0</v>
      </c>
      <c r="I811" s="194">
        <f>'1A'!I1903</f>
        <v>0</v>
      </c>
      <c r="J811" s="195">
        <f>'1A'!J1903</f>
        <v>0</v>
      </c>
      <c r="K811" s="193">
        <f>'1A'!K1903</f>
        <v>0</v>
      </c>
      <c r="L811" s="194">
        <f>'1A'!L1903</f>
        <v>0</v>
      </c>
      <c r="M811" s="195">
        <f>'1A'!M1903</f>
        <v>0</v>
      </c>
      <c r="N811" s="393" t="str">
        <f>'1A'!N1903 &amp; ""</f>
        <v/>
      </c>
      <c r="O811" s="391" t="s">
        <v>696</v>
      </c>
    </row>
    <row r="812" spans="1:16" x14ac:dyDescent="0.3">
      <c r="A812" s="404" t="s">
        <v>84</v>
      </c>
      <c r="B812" s="193">
        <f>'1A'!B1904</f>
        <v>0.41095890410958902</v>
      </c>
      <c r="C812" s="194">
        <f>'1A'!C1904</f>
        <v>0.45355191256830601</v>
      </c>
      <c r="D812" s="195">
        <f>'1A'!D1904</f>
        <v>0.42709529276693498</v>
      </c>
      <c r="E812" s="193">
        <f>'1A'!E1904</f>
        <v>0.41095890410958902</v>
      </c>
      <c r="F812" s="194">
        <f>'1A'!F1904</f>
        <v>0.451807228915663</v>
      </c>
      <c r="G812" s="195">
        <f>'1A'!G1904</f>
        <v>0.425414364640884</v>
      </c>
      <c r="H812" s="193">
        <f>'1A'!H1904</f>
        <v>0</v>
      </c>
      <c r="I812" s="194">
        <f>'1A'!I1904</f>
        <v>0</v>
      </c>
      <c r="J812" s="195">
        <f>'1A'!J1904</f>
        <v>0</v>
      </c>
      <c r="K812" s="193">
        <f>'1A'!K1904</f>
        <v>0</v>
      </c>
      <c r="L812" s="194">
        <f>'1A'!L1904</f>
        <v>0</v>
      </c>
      <c r="M812" s="195">
        <f>'1A'!M1904</f>
        <v>0</v>
      </c>
      <c r="N812" s="393" t="str">
        <f>'1A'!N1904 &amp; ""</f>
        <v/>
      </c>
      <c r="O812" s="391" t="s">
        <v>696</v>
      </c>
    </row>
    <row r="813" spans="1:16" x14ac:dyDescent="0.3">
      <c r="A813" s="404" t="s">
        <v>85</v>
      </c>
      <c r="B813" s="193">
        <f>'1A'!B1905</f>
        <v>0.465753424657534</v>
      </c>
      <c r="C813" s="194">
        <f>'1A'!C1905</f>
        <v>0.27595628415300499</v>
      </c>
      <c r="D813" s="195">
        <f>'1A'!D1905</f>
        <v>0.244546498277842</v>
      </c>
      <c r="E813" s="193">
        <f>'1A'!E1905</f>
        <v>0.465753424657534</v>
      </c>
      <c r="F813" s="194">
        <f>'1A'!F1905</f>
        <v>0.36746987951807197</v>
      </c>
      <c r="G813" s="195">
        <f>'1A'!G1905</f>
        <v>0.301104972375691</v>
      </c>
      <c r="H813" s="193">
        <f>'1A'!H1905</f>
        <v>0</v>
      </c>
      <c r="I813" s="194">
        <f>'1A'!I1905</f>
        <v>0</v>
      </c>
      <c r="J813" s="195">
        <f>'1A'!J1905</f>
        <v>0</v>
      </c>
      <c r="K813" s="193">
        <f>'1A'!K1905</f>
        <v>0</v>
      </c>
      <c r="L813" s="194">
        <f>'1A'!L1905</f>
        <v>0</v>
      </c>
      <c r="M813" s="195">
        <f>'1A'!M1905</f>
        <v>0</v>
      </c>
      <c r="N813" s="546" t="str">
        <f>'1A'!N1905 &amp; ""</f>
        <v/>
      </c>
      <c r="O813" s="391" t="s">
        <v>696</v>
      </c>
    </row>
    <row r="814" spans="1:16" x14ac:dyDescent="0.3">
      <c r="A814" s="405" t="s">
        <v>259</v>
      </c>
      <c r="B814" s="317">
        <f>'1A'!B1906</f>
        <v>73</v>
      </c>
      <c r="C814" s="318">
        <f>'1A'!C1906</f>
        <v>366</v>
      </c>
      <c r="D814" s="319">
        <f>'1A'!D1906</f>
        <v>871</v>
      </c>
      <c r="E814" s="317">
        <f>'1A'!E1906</f>
        <v>73</v>
      </c>
      <c r="F814" s="318">
        <f>'1A'!F1906</f>
        <v>166</v>
      </c>
      <c r="G814" s="319">
        <f>'1A'!G1906</f>
        <v>362</v>
      </c>
      <c r="H814" s="317">
        <f>'1A'!H1906</f>
        <v>0</v>
      </c>
      <c r="I814" s="318">
        <f>'1A'!I1906</f>
        <v>0</v>
      </c>
      <c r="J814" s="319">
        <f>'1A'!J1906</f>
        <v>0</v>
      </c>
      <c r="K814" s="317">
        <f>'1A'!K1906</f>
        <v>0</v>
      </c>
      <c r="L814" s="318">
        <f>'1A'!L1906</f>
        <v>0</v>
      </c>
      <c r="M814" s="319">
        <f>'1A'!M1906</f>
        <v>0</v>
      </c>
      <c r="N814" s="388" t="str">
        <f>'1A'!N1906 &amp; ""</f>
        <v/>
      </c>
      <c r="O814" s="391" t="s">
        <v>696</v>
      </c>
    </row>
    <row r="815" spans="1:16" s="343" customFormat="1" x14ac:dyDescent="0.3">
      <c r="A815" s="404" t="s">
        <v>194</v>
      </c>
      <c r="B815" s="320">
        <f>'1A'!B1907</f>
        <v>1.6986301369862999</v>
      </c>
      <c r="C815" s="321">
        <f>'1A'!C1907</f>
        <v>2.0655737704917998</v>
      </c>
      <c r="D815" s="322">
        <f>'1A'!D1907</f>
        <v>2.1572904707233098</v>
      </c>
      <c r="E815" s="320">
        <f>'1A'!E1907</f>
        <v>1.6986301369862999</v>
      </c>
      <c r="F815" s="321">
        <f>'1A'!F1907</f>
        <v>1.8855421686747</v>
      </c>
      <c r="G815" s="322">
        <f>'1A'!G1907</f>
        <v>2.0276243093922601</v>
      </c>
      <c r="H815" s="320">
        <f>'1A'!H1907</f>
        <v>0</v>
      </c>
      <c r="I815" s="321">
        <f>'1A'!I1907</f>
        <v>0</v>
      </c>
      <c r="J815" s="322">
        <f>'1A'!J1907</f>
        <v>0</v>
      </c>
      <c r="K815" s="320">
        <f>'1A'!K1907</f>
        <v>0</v>
      </c>
      <c r="L815" s="321">
        <f>'1A'!L1907</f>
        <v>0</v>
      </c>
      <c r="M815" s="322">
        <f>'1A'!M1907</f>
        <v>0</v>
      </c>
      <c r="N815" s="388" t="str">
        <f>'1A'!N1907 &amp; ""</f>
        <v/>
      </c>
      <c r="O815" s="391" t="s">
        <v>696</v>
      </c>
      <c r="P815" s="199"/>
    </row>
    <row r="816" spans="1:16" s="343" customFormat="1" x14ac:dyDescent="0.3">
      <c r="A816" s="404" t="s">
        <v>174</v>
      </c>
      <c r="B816" s="320">
        <f>'1A'!B1908</f>
        <v>0.79381168188769402</v>
      </c>
      <c r="C816" s="321">
        <f>'1A'!C1908</f>
        <v>0.87024831837751604</v>
      </c>
      <c r="D816" s="322">
        <f>'1A'!D1908</f>
        <v>0.877202453408225</v>
      </c>
      <c r="E816" s="320">
        <f>'1A'!E1908</f>
        <v>0.79381168188769402</v>
      </c>
      <c r="F816" s="321">
        <f>'1A'!F1908</f>
        <v>0.86977984398289199</v>
      </c>
      <c r="G816" s="322">
        <f>'1A'!G1908</f>
        <v>0.861171908007622</v>
      </c>
      <c r="H816" s="320">
        <f>'1A'!H1908</f>
        <v>0</v>
      </c>
      <c r="I816" s="321">
        <f>'1A'!I1908</f>
        <v>0</v>
      </c>
      <c r="J816" s="322">
        <f>'1A'!J1908</f>
        <v>0</v>
      </c>
      <c r="K816" s="320">
        <f>'1A'!K1908</f>
        <v>0</v>
      </c>
      <c r="L816" s="321">
        <f>'1A'!L1908</f>
        <v>0</v>
      </c>
      <c r="M816" s="322">
        <f>'1A'!M1908</f>
        <v>0</v>
      </c>
      <c r="N816" s="388" t="str">
        <f>'1A'!N1908 &amp; ""</f>
        <v/>
      </c>
      <c r="O816" s="391" t="s">
        <v>696</v>
      </c>
    </row>
    <row r="817" spans="1:15" s="343" customFormat="1" x14ac:dyDescent="0.3">
      <c r="A817" s="404" t="s">
        <v>260</v>
      </c>
      <c r="B817" s="323" t="str">
        <f>'1A'!B1909</f>
        <v>-</v>
      </c>
      <c r="C817" s="321" t="str">
        <f>'1A'!C1909</f>
        <v>***</v>
      </c>
      <c r="D817" s="322" t="str">
        <f>'1A'!D1909</f>
        <v>***</v>
      </c>
      <c r="E817" s="323" t="str">
        <f>'1A'!E1909</f>
        <v>-</v>
      </c>
      <c r="F817" s="321" t="str">
        <f>'1A'!F1909</f>
        <v xml:space="preserve"> </v>
      </c>
      <c r="G817" s="322" t="str">
        <f>'1A'!G1909</f>
        <v>**</v>
      </c>
      <c r="H817" s="323">
        <f>'1A'!H1909</f>
        <v>0</v>
      </c>
      <c r="I817" s="321">
        <f>'1A'!I1909</f>
        <v>0</v>
      </c>
      <c r="J817" s="322">
        <f>'1A'!J1909</f>
        <v>0</v>
      </c>
      <c r="K817" s="323">
        <f>'1A'!K1909</f>
        <v>0</v>
      </c>
      <c r="L817" s="321">
        <f>'1A'!L1909</f>
        <v>0</v>
      </c>
      <c r="M817" s="322">
        <f>'1A'!M1909</f>
        <v>0</v>
      </c>
      <c r="N817" s="388" t="str">
        <f>'1A'!N1909 &amp; ""</f>
        <v/>
      </c>
      <c r="O817" s="391" t="s">
        <v>696</v>
      </c>
    </row>
    <row r="818" spans="1:15" x14ac:dyDescent="0.3">
      <c r="A818" s="406" t="s">
        <v>173</v>
      </c>
      <c r="B818" s="196" t="str">
        <f>'1A'!B1910</f>
        <v>-</v>
      </c>
      <c r="C818" s="197">
        <f>'1A'!C1910</f>
        <v>-0.4216539414745743</v>
      </c>
      <c r="D818" s="198">
        <f>'1A'!D1910</f>
        <v>-0.52286713512366623</v>
      </c>
      <c r="E818" s="196" t="str">
        <f>'1A'!E1910</f>
        <v>-</v>
      </c>
      <c r="F818" s="197">
        <f>'1A'!F1910</f>
        <v>-0.21489579573664683</v>
      </c>
      <c r="G818" s="198">
        <f>'1A'!G1910</f>
        <v>-0.38203077613981845</v>
      </c>
      <c r="H818" s="196">
        <f>'1A'!H1910</f>
        <v>0</v>
      </c>
      <c r="I818" s="197">
        <f>'1A'!I1910</f>
        <v>0</v>
      </c>
      <c r="J818" s="198">
        <f>'1A'!J1910</f>
        <v>0</v>
      </c>
      <c r="K818" s="196">
        <f>'1A'!K1910</f>
        <v>0</v>
      </c>
      <c r="L818" s="197">
        <f>'1A'!L1910</f>
        <v>0</v>
      </c>
      <c r="M818" s="198">
        <f>'1A'!M1910</f>
        <v>0</v>
      </c>
      <c r="N818" s="389" t="str">
        <f>'1A'!N1910 &amp; ""</f>
        <v/>
      </c>
      <c r="O818" s="391" t="s">
        <v>696</v>
      </c>
    </row>
    <row r="819" spans="1:15" ht="26" x14ac:dyDescent="0.3">
      <c r="A819" s="403" t="s">
        <v>71</v>
      </c>
      <c r="B819" s="312">
        <f>'1A'!B2286</f>
        <v>0.27397260273972601</v>
      </c>
      <c r="C819" s="313">
        <f>'1A'!C2286</f>
        <v>0.35376044568245102</v>
      </c>
      <c r="D819" s="314">
        <f>'1A'!D2286</f>
        <v>0.34619883040935701</v>
      </c>
      <c r="E819" s="312">
        <f>'1A'!E2286</f>
        <v>0.27397260273972601</v>
      </c>
      <c r="F819" s="313">
        <f>'1A'!F2286</f>
        <v>0.27439024390243899</v>
      </c>
      <c r="G819" s="314">
        <f>'1A'!G2286</f>
        <v>0.25842696629213502</v>
      </c>
      <c r="H819" s="312">
        <f>'1A'!H2286</f>
        <v>0</v>
      </c>
      <c r="I819" s="313">
        <f>'1A'!I2286</f>
        <v>0</v>
      </c>
      <c r="J819" s="314">
        <f>'1A'!J2286</f>
        <v>0</v>
      </c>
      <c r="K819" s="312">
        <f>'1A'!K2286</f>
        <v>0</v>
      </c>
      <c r="L819" s="313">
        <f>'1A'!L2286</f>
        <v>0</v>
      </c>
      <c r="M819" s="314">
        <f>'1A'!M2286</f>
        <v>0</v>
      </c>
      <c r="N819" s="392" t="str">
        <f>'1A'!N2286 &amp; ""</f>
        <v/>
      </c>
      <c r="O819" s="391" t="s">
        <v>696</v>
      </c>
    </row>
    <row r="820" spans="1:15" x14ac:dyDescent="0.3">
      <c r="A820" s="404" t="s">
        <v>116</v>
      </c>
      <c r="B820" s="193">
        <f>'1A'!B2287</f>
        <v>0.45205479452054798</v>
      </c>
      <c r="C820" s="194">
        <f>'1A'!C2287</f>
        <v>0.41225626740947102</v>
      </c>
      <c r="D820" s="195">
        <f>'1A'!D2287</f>
        <v>0.411695906432749</v>
      </c>
      <c r="E820" s="193">
        <f>'1A'!E2287</f>
        <v>0.45205479452054798</v>
      </c>
      <c r="F820" s="194">
        <f>'1A'!F2287</f>
        <v>0.42073170731707299</v>
      </c>
      <c r="G820" s="195">
        <f>'1A'!G2287</f>
        <v>0.424157303370786</v>
      </c>
      <c r="H820" s="193">
        <f>'1A'!H2287</f>
        <v>0</v>
      </c>
      <c r="I820" s="194">
        <f>'1A'!I2287</f>
        <v>0</v>
      </c>
      <c r="J820" s="195">
        <f>'1A'!J2287</f>
        <v>0</v>
      </c>
      <c r="K820" s="193">
        <f>'1A'!K2287</f>
        <v>0</v>
      </c>
      <c r="L820" s="194">
        <f>'1A'!L2287</f>
        <v>0</v>
      </c>
      <c r="M820" s="195">
        <f>'1A'!M2287</f>
        <v>0</v>
      </c>
      <c r="N820" s="393" t="str">
        <f>'1A'!N2287 &amp; ""</f>
        <v/>
      </c>
      <c r="O820" s="391" t="s">
        <v>696</v>
      </c>
    </row>
    <row r="821" spans="1:15" x14ac:dyDescent="0.3">
      <c r="A821" s="404" t="s">
        <v>117</v>
      </c>
      <c r="B821" s="193">
        <f>'1A'!B2288</f>
        <v>0.24657534246575299</v>
      </c>
      <c r="C821" s="194">
        <f>'1A'!C2288</f>
        <v>0.20334261838440101</v>
      </c>
      <c r="D821" s="195">
        <f>'1A'!D2288</f>
        <v>0.214035087719298</v>
      </c>
      <c r="E821" s="193">
        <f>'1A'!E2288</f>
        <v>0.24657534246575299</v>
      </c>
      <c r="F821" s="194">
        <f>'1A'!F2288</f>
        <v>0.25</v>
      </c>
      <c r="G821" s="195">
        <f>'1A'!G2288</f>
        <v>0.27808988764044901</v>
      </c>
      <c r="H821" s="193">
        <f>'1A'!H2288</f>
        <v>0</v>
      </c>
      <c r="I821" s="194">
        <f>'1A'!I2288</f>
        <v>0</v>
      </c>
      <c r="J821" s="195">
        <f>'1A'!J2288</f>
        <v>0</v>
      </c>
      <c r="K821" s="193">
        <f>'1A'!K2288</f>
        <v>0</v>
      </c>
      <c r="L821" s="194">
        <f>'1A'!L2288</f>
        <v>0</v>
      </c>
      <c r="M821" s="195">
        <f>'1A'!M2288</f>
        <v>0</v>
      </c>
      <c r="N821" s="393" t="str">
        <f>'1A'!N2288 &amp; ""</f>
        <v/>
      </c>
      <c r="O821" s="391" t="s">
        <v>696</v>
      </c>
    </row>
    <row r="822" spans="1:15" x14ac:dyDescent="0.3">
      <c r="A822" s="404" t="s">
        <v>118</v>
      </c>
      <c r="B822" s="193">
        <f>'1A'!B2289</f>
        <v>2.7397260273972601E-2</v>
      </c>
      <c r="C822" s="194">
        <f>'1A'!C2289</f>
        <v>3.06406685236769E-2</v>
      </c>
      <c r="D822" s="195">
        <f>'1A'!D2289</f>
        <v>2.8070175438596499E-2</v>
      </c>
      <c r="E822" s="193">
        <f>'1A'!E2289</f>
        <v>2.7397260273972601E-2</v>
      </c>
      <c r="F822" s="194">
        <f>'1A'!F2289</f>
        <v>5.4878048780487798E-2</v>
      </c>
      <c r="G822" s="195">
        <f>'1A'!G2289</f>
        <v>3.9325842696629199E-2</v>
      </c>
      <c r="H822" s="193">
        <f>'1A'!H2289</f>
        <v>0</v>
      </c>
      <c r="I822" s="194">
        <f>'1A'!I2289</f>
        <v>0</v>
      </c>
      <c r="J822" s="195">
        <f>'1A'!J2289</f>
        <v>0</v>
      </c>
      <c r="K822" s="193">
        <f>'1A'!K2289</f>
        <v>0</v>
      </c>
      <c r="L822" s="194">
        <f>'1A'!L2289</f>
        <v>0</v>
      </c>
      <c r="M822" s="195">
        <f>'1A'!M2289</f>
        <v>0</v>
      </c>
      <c r="N822" s="546" t="str">
        <f>'1A'!N2289 &amp; ""</f>
        <v/>
      </c>
      <c r="O822" s="391" t="s">
        <v>696</v>
      </c>
    </row>
    <row r="823" spans="1:15" x14ac:dyDescent="0.3">
      <c r="A823" s="405" t="s">
        <v>259</v>
      </c>
      <c r="B823" s="317">
        <f>'1A'!B2290</f>
        <v>73</v>
      </c>
      <c r="C823" s="318">
        <f>'1A'!C2290</f>
        <v>359</v>
      </c>
      <c r="D823" s="319">
        <f>'1A'!D2290</f>
        <v>855</v>
      </c>
      <c r="E823" s="317">
        <f>'1A'!E2290</f>
        <v>73</v>
      </c>
      <c r="F823" s="318">
        <f>'1A'!F2290</f>
        <v>164</v>
      </c>
      <c r="G823" s="319">
        <f>'1A'!G2290</f>
        <v>356</v>
      </c>
      <c r="H823" s="317">
        <f>'1A'!H2290</f>
        <v>0</v>
      </c>
      <c r="I823" s="318">
        <f>'1A'!I2290</f>
        <v>0</v>
      </c>
      <c r="J823" s="319">
        <f>'1A'!J2290</f>
        <v>0</v>
      </c>
      <c r="K823" s="317">
        <f>'1A'!K2290</f>
        <v>0</v>
      </c>
      <c r="L823" s="318">
        <f>'1A'!L2290</f>
        <v>0</v>
      </c>
      <c r="M823" s="319">
        <f>'1A'!M2290</f>
        <v>0</v>
      </c>
      <c r="N823" s="388" t="str">
        <f>'1A'!N2290 &amp; ""</f>
        <v/>
      </c>
      <c r="O823" s="391" t="s">
        <v>696</v>
      </c>
    </row>
    <row r="824" spans="1:15" x14ac:dyDescent="0.3">
      <c r="A824" s="404" t="s">
        <v>194</v>
      </c>
      <c r="B824" s="320">
        <f>'1A'!B2291</f>
        <v>2.97260273972603</v>
      </c>
      <c r="C824" s="321">
        <f>'1A'!C2291</f>
        <v>3.0891364902506999</v>
      </c>
      <c r="D824" s="322">
        <f>'1A'!D2291</f>
        <v>3.0760233918128699</v>
      </c>
      <c r="E824" s="320">
        <f>'1A'!E2291</f>
        <v>2.97260273972603</v>
      </c>
      <c r="F824" s="321">
        <f>'1A'!F2291</f>
        <v>2.9146341463414598</v>
      </c>
      <c r="G824" s="322">
        <f>'1A'!G2291</f>
        <v>2.9016853932584299</v>
      </c>
      <c r="H824" s="320">
        <f>'1A'!H2291</f>
        <v>0</v>
      </c>
      <c r="I824" s="321">
        <f>'1A'!I2291</f>
        <v>0</v>
      </c>
      <c r="J824" s="322">
        <f>'1A'!J2291</f>
        <v>0</v>
      </c>
      <c r="K824" s="320">
        <f>'1A'!K2291</f>
        <v>0</v>
      </c>
      <c r="L824" s="321">
        <f>'1A'!L2291</f>
        <v>0</v>
      </c>
      <c r="M824" s="322">
        <f>'1A'!M2291</f>
        <v>0</v>
      </c>
      <c r="N824" s="388" t="str">
        <f>'1A'!N2291 &amp; ""</f>
        <v/>
      </c>
      <c r="O824" s="391" t="s">
        <v>696</v>
      </c>
    </row>
    <row r="825" spans="1:15" x14ac:dyDescent="0.3">
      <c r="A825" s="404" t="s">
        <v>174</v>
      </c>
      <c r="B825" s="320">
        <f>'1A'!B2292</f>
        <v>0.79882905172588603</v>
      </c>
      <c r="C825" s="321">
        <f>'1A'!C2292</f>
        <v>0.82072939407676504</v>
      </c>
      <c r="D825" s="322">
        <f>'1A'!D2292</f>
        <v>0.81701639150968497</v>
      </c>
      <c r="E825" s="320">
        <f>'1A'!E2292</f>
        <v>0.79882905172588603</v>
      </c>
      <c r="F825" s="321">
        <f>'1A'!F2292</f>
        <v>0.86089152694062598</v>
      </c>
      <c r="G825" s="322">
        <f>'1A'!G2292</f>
        <v>0.82830046389596301</v>
      </c>
      <c r="H825" s="320">
        <f>'1A'!H2292</f>
        <v>0</v>
      </c>
      <c r="I825" s="321">
        <f>'1A'!I2292</f>
        <v>0</v>
      </c>
      <c r="J825" s="322">
        <f>'1A'!J2292</f>
        <v>0</v>
      </c>
      <c r="K825" s="320">
        <f>'1A'!K2292</f>
        <v>0</v>
      </c>
      <c r="L825" s="321">
        <f>'1A'!L2292</f>
        <v>0</v>
      </c>
      <c r="M825" s="322">
        <f>'1A'!M2292</f>
        <v>0</v>
      </c>
      <c r="N825" s="388" t="str">
        <f>'1A'!N2292 &amp; ""</f>
        <v/>
      </c>
      <c r="O825" s="391" t="s">
        <v>696</v>
      </c>
    </row>
    <row r="826" spans="1:15" x14ac:dyDescent="0.3">
      <c r="A826" s="404" t="s">
        <v>260</v>
      </c>
      <c r="B826" s="323" t="str">
        <f>'1A'!B2293</f>
        <v>-</v>
      </c>
      <c r="C826" s="321" t="str">
        <f>'1A'!C2293</f>
        <v xml:space="preserve"> </v>
      </c>
      <c r="D826" s="322" t="str">
        <f>'1A'!D2293</f>
        <v xml:space="preserve"> </v>
      </c>
      <c r="E826" s="323" t="str">
        <f>'1A'!E2293</f>
        <v>-</v>
      </c>
      <c r="F826" s="321" t="str">
        <f>'1A'!F2293</f>
        <v xml:space="preserve"> </v>
      </c>
      <c r="G826" s="322" t="str">
        <f>'1A'!G2293</f>
        <v xml:space="preserve"> </v>
      </c>
      <c r="H826" s="323">
        <f>'1A'!H2293</f>
        <v>0</v>
      </c>
      <c r="I826" s="321">
        <f>'1A'!I2293</f>
        <v>0</v>
      </c>
      <c r="J826" s="322">
        <f>'1A'!J2293</f>
        <v>0</v>
      </c>
      <c r="K826" s="323">
        <f>'1A'!K2293</f>
        <v>0</v>
      </c>
      <c r="L826" s="321">
        <f>'1A'!L2293</f>
        <v>0</v>
      </c>
      <c r="M826" s="322">
        <f>'1A'!M2293</f>
        <v>0</v>
      </c>
      <c r="N826" s="388" t="str">
        <f>'1A'!N2293 &amp; ""</f>
        <v/>
      </c>
      <c r="O826" s="391" t="s">
        <v>696</v>
      </c>
    </row>
    <row r="827" spans="1:15" x14ac:dyDescent="0.3">
      <c r="A827" s="406" t="s">
        <v>173</v>
      </c>
      <c r="B827" s="196" t="str">
        <f>'1A'!B2294</f>
        <v>-</v>
      </c>
      <c r="C827" s="197">
        <f>'1A'!C2294</f>
        <v>-0.14198803084877723</v>
      </c>
      <c r="D827" s="198">
        <f>'1A'!D2294</f>
        <v>-0.12658332582010867</v>
      </c>
      <c r="E827" s="196" t="str">
        <f>'1A'!E2294</f>
        <v>-</v>
      </c>
      <c r="F827" s="197">
        <f>'1A'!F2294</f>
        <v>6.7335537138546078E-2</v>
      </c>
      <c r="G827" s="198">
        <f>'1A'!G2294</f>
        <v>8.5617900217073273E-2</v>
      </c>
      <c r="H827" s="196">
        <f>'1A'!H2294</f>
        <v>0</v>
      </c>
      <c r="I827" s="197">
        <f>'1A'!I2294</f>
        <v>0</v>
      </c>
      <c r="J827" s="198">
        <f>'1A'!J2294</f>
        <v>0</v>
      </c>
      <c r="K827" s="196">
        <f>'1A'!K2294</f>
        <v>0</v>
      </c>
      <c r="L827" s="197">
        <f>'1A'!L2294</f>
        <v>0</v>
      </c>
      <c r="M827" s="198">
        <f>'1A'!M2294</f>
        <v>0</v>
      </c>
      <c r="N827" s="389" t="str">
        <f>'1A'!N2294 &amp; ""</f>
        <v/>
      </c>
      <c r="O827" s="391" t="s">
        <v>696</v>
      </c>
    </row>
    <row r="828" spans="1:15" ht="52" x14ac:dyDescent="0.3">
      <c r="A828" s="414" t="s">
        <v>918</v>
      </c>
      <c r="B828" s="325">
        <f>'1A'!B1974</f>
        <v>0.35616438356164398</v>
      </c>
      <c r="C828" s="326">
        <f>'1A'!C1974</f>
        <v>0.37631578947368399</v>
      </c>
      <c r="D828" s="327">
        <f>'1A'!D1974</f>
        <v>0.38678223185265398</v>
      </c>
      <c r="E828" s="325">
        <f>'1A'!E1974</f>
        <v>0.35616438356164398</v>
      </c>
      <c r="F828" s="326">
        <f>'1A'!F1974</f>
        <v>0.31976744186046502</v>
      </c>
      <c r="G828" s="327">
        <f>'1A'!G1974</f>
        <v>0.34278350515463901</v>
      </c>
      <c r="H828" s="325">
        <f>'1A'!H1974</f>
        <v>0</v>
      </c>
      <c r="I828" s="326">
        <f>'1A'!I1974</f>
        <v>0</v>
      </c>
      <c r="J828" s="327">
        <f>'1A'!J1974</f>
        <v>0</v>
      </c>
      <c r="K828" s="325">
        <f>'1A'!K1974</f>
        <v>0</v>
      </c>
      <c r="L828" s="326">
        <f>'1A'!L1974</f>
        <v>0</v>
      </c>
      <c r="M828" s="327">
        <f>'1A'!M1974</f>
        <v>0</v>
      </c>
      <c r="N828" s="437" t="str">
        <f>'1A'!N1974 &amp; ""</f>
        <v>Pluralistic
Orientation</v>
      </c>
      <c r="O828" s="391" t="s">
        <v>696</v>
      </c>
    </row>
    <row r="829" spans="1:15" x14ac:dyDescent="0.3">
      <c r="A829" s="416" t="s">
        <v>527</v>
      </c>
      <c r="B829" s="325">
        <f>'1A'!B1975</f>
        <v>0.56164383561643805</v>
      </c>
      <c r="C829" s="326">
        <f>'1A'!C1975</f>
        <v>0.471052631578947</v>
      </c>
      <c r="D829" s="327">
        <f>'1A'!D1975</f>
        <v>0.45178764897074802</v>
      </c>
      <c r="E829" s="325">
        <f>'1A'!E1975</f>
        <v>0.56164383561643805</v>
      </c>
      <c r="F829" s="326">
        <f>'1A'!F1975</f>
        <v>0.50581395348837199</v>
      </c>
      <c r="G829" s="327">
        <f>'1A'!G1975</f>
        <v>0.45618556701030899</v>
      </c>
      <c r="H829" s="325">
        <f>'1A'!H1975</f>
        <v>0</v>
      </c>
      <c r="I829" s="326">
        <f>'1A'!I1975</f>
        <v>0</v>
      </c>
      <c r="J829" s="327">
        <f>'1A'!J1975</f>
        <v>0</v>
      </c>
      <c r="K829" s="325">
        <f>'1A'!K1975</f>
        <v>0</v>
      </c>
      <c r="L829" s="326">
        <f>'1A'!L1975</f>
        <v>0</v>
      </c>
      <c r="M829" s="327">
        <f>'1A'!M1975</f>
        <v>0</v>
      </c>
      <c r="N829" s="396" t="str">
        <f>'1A'!N1975 &amp; ""</f>
        <v/>
      </c>
      <c r="O829" s="391" t="s">
        <v>696</v>
      </c>
    </row>
    <row r="830" spans="1:15" x14ac:dyDescent="0.3">
      <c r="A830" s="417" t="s">
        <v>113</v>
      </c>
      <c r="B830" s="325">
        <f>'1A'!B1976</f>
        <v>5.4794520547945202E-2</v>
      </c>
      <c r="C830" s="326">
        <f>'1A'!C1976</f>
        <v>0.12631578947368399</v>
      </c>
      <c r="D830" s="327">
        <f>'1A'!D1976</f>
        <v>0.13976164680389999</v>
      </c>
      <c r="E830" s="325">
        <f>'1A'!E1976</f>
        <v>5.4794520547945202E-2</v>
      </c>
      <c r="F830" s="326">
        <f>'1A'!F1976</f>
        <v>0.13953488372093001</v>
      </c>
      <c r="G830" s="327">
        <f>'1A'!G1976</f>
        <v>0.17783505154639201</v>
      </c>
      <c r="H830" s="325">
        <f>'1A'!H1976</f>
        <v>0</v>
      </c>
      <c r="I830" s="326">
        <f>'1A'!I1976</f>
        <v>0</v>
      </c>
      <c r="J830" s="327">
        <f>'1A'!J1976</f>
        <v>0</v>
      </c>
      <c r="K830" s="325">
        <f>'1A'!K1976</f>
        <v>0</v>
      </c>
      <c r="L830" s="326">
        <f>'1A'!L1976</f>
        <v>0</v>
      </c>
      <c r="M830" s="327">
        <f>'1A'!M1976</f>
        <v>0</v>
      </c>
      <c r="N830" s="396" t="str">
        <f>'1A'!N1976 &amp; ""</f>
        <v/>
      </c>
      <c r="O830" s="391" t="s">
        <v>696</v>
      </c>
    </row>
    <row r="831" spans="1:15" x14ac:dyDescent="0.3">
      <c r="A831" s="416" t="s">
        <v>528</v>
      </c>
      <c r="B831" s="325">
        <f>'1A'!B1977</f>
        <v>2.7397260273972601E-2</v>
      </c>
      <c r="C831" s="326">
        <f>'1A'!C1977</f>
        <v>2.3684210526315801E-2</v>
      </c>
      <c r="D831" s="327">
        <f>'1A'!D1977</f>
        <v>1.84182015167931E-2</v>
      </c>
      <c r="E831" s="325">
        <f>'1A'!E1977</f>
        <v>2.7397260273972601E-2</v>
      </c>
      <c r="F831" s="326">
        <f>'1A'!F1977</f>
        <v>3.4883720930232599E-2</v>
      </c>
      <c r="G831" s="327">
        <f>'1A'!G1977</f>
        <v>2.3195876288659802E-2</v>
      </c>
      <c r="H831" s="325">
        <f>'1A'!H1977</f>
        <v>0</v>
      </c>
      <c r="I831" s="326">
        <f>'1A'!I1977</f>
        <v>0</v>
      </c>
      <c r="J831" s="327">
        <f>'1A'!J1977</f>
        <v>0</v>
      </c>
      <c r="K831" s="325">
        <f>'1A'!K1977</f>
        <v>0</v>
      </c>
      <c r="L831" s="326">
        <f>'1A'!L1977</f>
        <v>0</v>
      </c>
      <c r="M831" s="327">
        <f>'1A'!M1977</f>
        <v>0</v>
      </c>
      <c r="N831" s="396" t="str">
        <f>'1A'!N1977 &amp; ""</f>
        <v/>
      </c>
      <c r="O831" s="391" t="s">
        <v>696</v>
      </c>
    </row>
    <row r="832" spans="1:15" x14ac:dyDescent="0.3">
      <c r="A832" s="416" t="s">
        <v>529</v>
      </c>
      <c r="B832" s="325">
        <f>'1A'!B1978</f>
        <v>0</v>
      </c>
      <c r="C832" s="326">
        <f>'1A'!C1978</f>
        <v>2.6315789473684201E-3</v>
      </c>
      <c r="D832" s="327">
        <f>'1A'!D1978</f>
        <v>3.2502708559046601E-3</v>
      </c>
      <c r="E832" s="325">
        <f>'1A'!E1978</f>
        <v>0</v>
      </c>
      <c r="F832" s="326">
        <f>'1A'!F1978</f>
        <v>0</v>
      </c>
      <c r="G832" s="327">
        <f>'1A'!G1978</f>
        <v>0</v>
      </c>
      <c r="H832" s="325">
        <f>'1A'!H1978</f>
        <v>0</v>
      </c>
      <c r="I832" s="326">
        <f>'1A'!I1978</f>
        <v>0</v>
      </c>
      <c r="J832" s="327">
        <f>'1A'!J1978</f>
        <v>0</v>
      </c>
      <c r="K832" s="325">
        <f>'1A'!K1978</f>
        <v>0</v>
      </c>
      <c r="L832" s="326">
        <f>'1A'!L1978</f>
        <v>0</v>
      </c>
      <c r="M832" s="327">
        <f>'1A'!M1978</f>
        <v>0</v>
      </c>
      <c r="N832" s="542" t="str">
        <f>'1A'!N1978 &amp; ""</f>
        <v/>
      </c>
      <c r="O832" s="391" t="s">
        <v>696</v>
      </c>
    </row>
    <row r="833" spans="1:15" x14ac:dyDescent="0.3">
      <c r="A833" s="418" t="s">
        <v>259</v>
      </c>
      <c r="B833" s="419">
        <f>'1A'!B1979</f>
        <v>73</v>
      </c>
      <c r="C833" s="420">
        <f>'1A'!C1979</f>
        <v>380</v>
      </c>
      <c r="D833" s="421">
        <f>'1A'!D1979</f>
        <v>923</v>
      </c>
      <c r="E833" s="419">
        <f>'1A'!E1979</f>
        <v>73</v>
      </c>
      <c r="F833" s="420">
        <f>'1A'!F1979</f>
        <v>172</v>
      </c>
      <c r="G833" s="421">
        <f>'1A'!G1979</f>
        <v>388</v>
      </c>
      <c r="H833" s="419">
        <f>'1A'!H1979</f>
        <v>0</v>
      </c>
      <c r="I833" s="420">
        <f>'1A'!I1979</f>
        <v>0</v>
      </c>
      <c r="J833" s="421">
        <f>'1A'!J1979</f>
        <v>0</v>
      </c>
      <c r="K833" s="419">
        <f>'1A'!K1979</f>
        <v>0</v>
      </c>
      <c r="L833" s="420">
        <f>'1A'!L1979</f>
        <v>0</v>
      </c>
      <c r="M833" s="421">
        <f>'1A'!M1979</f>
        <v>0</v>
      </c>
      <c r="N833" s="426" t="str">
        <f>'1A'!N1979 &amp; ""</f>
        <v/>
      </c>
      <c r="O833" s="391" t="s">
        <v>696</v>
      </c>
    </row>
    <row r="834" spans="1:15" x14ac:dyDescent="0.3">
      <c r="A834" s="422" t="s">
        <v>194</v>
      </c>
      <c r="B834" s="423">
        <f>'1A'!B1980</f>
        <v>4.24657534246575</v>
      </c>
      <c r="C834" s="424">
        <f>'1A'!C1980</f>
        <v>4.19473684210526</v>
      </c>
      <c r="D834" s="425">
        <f>'1A'!D1980</f>
        <v>4.2004333694474596</v>
      </c>
      <c r="E834" s="423">
        <f>'1A'!E1980</f>
        <v>4.24657534246575</v>
      </c>
      <c r="F834" s="424">
        <f>'1A'!F1980</f>
        <v>4.1104651162790704</v>
      </c>
      <c r="G834" s="425">
        <f>'1A'!G1980</f>
        <v>4.1185567010309301</v>
      </c>
      <c r="H834" s="423">
        <f>'1A'!H1980</f>
        <v>0</v>
      </c>
      <c r="I834" s="424">
        <f>'1A'!I1980</f>
        <v>0</v>
      </c>
      <c r="J834" s="425">
        <f>'1A'!J1980</f>
        <v>0</v>
      </c>
      <c r="K834" s="423">
        <f>'1A'!K1980</f>
        <v>0</v>
      </c>
      <c r="L834" s="424">
        <f>'1A'!L1980</f>
        <v>0</v>
      </c>
      <c r="M834" s="425">
        <f>'1A'!M1980</f>
        <v>0</v>
      </c>
      <c r="N834" s="426" t="str">
        <f>'1A'!N1980 &amp; ""</f>
        <v/>
      </c>
      <c r="O834" s="391" t="s">
        <v>696</v>
      </c>
    </row>
    <row r="835" spans="1:15" x14ac:dyDescent="0.3">
      <c r="A835" s="422" t="s">
        <v>174</v>
      </c>
      <c r="B835" s="423">
        <f>'1A'!B1981</f>
        <v>0.68274002531076095</v>
      </c>
      <c r="C835" s="424">
        <f>'1A'!C1981</f>
        <v>0.76463638155698199</v>
      </c>
      <c r="D835" s="425">
        <f>'1A'!D1981</f>
        <v>0.76807209040904201</v>
      </c>
      <c r="E835" s="423">
        <f>'1A'!E1981</f>
        <v>0.68274002531076095</v>
      </c>
      <c r="F835" s="424">
        <f>'1A'!F1981</f>
        <v>0.76815706693212404</v>
      </c>
      <c r="G835" s="425">
        <f>'1A'!G1981</f>
        <v>0.77517421856516</v>
      </c>
      <c r="H835" s="423">
        <f>'1A'!H1981</f>
        <v>0</v>
      </c>
      <c r="I835" s="424">
        <f>'1A'!I1981</f>
        <v>0</v>
      </c>
      <c r="J835" s="425">
        <f>'1A'!J1981</f>
        <v>0</v>
      </c>
      <c r="K835" s="423">
        <f>'1A'!K1981</f>
        <v>0</v>
      </c>
      <c r="L835" s="424">
        <f>'1A'!L1981</f>
        <v>0</v>
      </c>
      <c r="M835" s="425">
        <f>'1A'!M1981</f>
        <v>0</v>
      </c>
      <c r="N835" s="426" t="str">
        <f>'1A'!N1981 &amp; ""</f>
        <v/>
      </c>
      <c r="O835" s="391" t="s">
        <v>696</v>
      </c>
    </row>
    <row r="836" spans="1:15" x14ac:dyDescent="0.3">
      <c r="A836" s="422" t="s">
        <v>260</v>
      </c>
      <c r="B836" s="423" t="str">
        <f>'1A'!B1982</f>
        <v>-</v>
      </c>
      <c r="C836" s="424" t="str">
        <f>'1A'!C1982</f>
        <v xml:space="preserve"> </v>
      </c>
      <c r="D836" s="425" t="str">
        <f>'1A'!D1982</f>
        <v xml:space="preserve"> </v>
      </c>
      <c r="E836" s="423" t="str">
        <f>'1A'!E1982</f>
        <v>-</v>
      </c>
      <c r="F836" s="424" t="str">
        <f>'1A'!F1982</f>
        <v xml:space="preserve"> </v>
      </c>
      <c r="G836" s="425" t="str">
        <f>'1A'!G1982</f>
        <v xml:space="preserve"> </v>
      </c>
      <c r="H836" s="423">
        <f>'1A'!H1982</f>
        <v>0</v>
      </c>
      <c r="I836" s="424">
        <f>'1A'!I1982</f>
        <v>0</v>
      </c>
      <c r="J836" s="425">
        <f>'1A'!J1982</f>
        <v>0</v>
      </c>
      <c r="K836" s="423">
        <f>'1A'!K1982</f>
        <v>0</v>
      </c>
      <c r="L836" s="424">
        <f>'1A'!L1982</f>
        <v>0</v>
      </c>
      <c r="M836" s="425">
        <f>'1A'!M1982</f>
        <v>0</v>
      </c>
      <c r="N836" s="426" t="str">
        <f>'1A'!N1982 &amp; ""</f>
        <v/>
      </c>
      <c r="O836" s="391" t="s">
        <v>696</v>
      </c>
    </row>
    <row r="837" spans="1:15" x14ac:dyDescent="0.3">
      <c r="A837" s="427" t="s">
        <v>173</v>
      </c>
      <c r="B837" s="428" t="str">
        <f>'1A'!B1983</f>
        <v>-</v>
      </c>
      <c r="C837" s="429">
        <f>'1A'!C1983</f>
        <v>6.7794969754034498E-2</v>
      </c>
      <c r="D837" s="430">
        <f>'1A'!D1983</f>
        <v>6.0075054925791078E-2</v>
      </c>
      <c r="E837" s="428" t="str">
        <f>'1A'!E1983</f>
        <v>-</v>
      </c>
      <c r="F837" s="429">
        <f>'1A'!F1983</f>
        <v>0.17719061901009178</v>
      </c>
      <c r="G837" s="430">
        <f>'1A'!G1983</f>
        <v>0.16514821877304067</v>
      </c>
      <c r="H837" s="428">
        <f>'1A'!H1983</f>
        <v>0</v>
      </c>
      <c r="I837" s="429">
        <f>'1A'!I1983</f>
        <v>0</v>
      </c>
      <c r="J837" s="430">
        <f>'1A'!J1983</f>
        <v>0</v>
      </c>
      <c r="K837" s="428">
        <f>'1A'!K1983</f>
        <v>0</v>
      </c>
      <c r="L837" s="429">
        <f>'1A'!L1983</f>
        <v>0</v>
      </c>
      <c r="M837" s="430">
        <f>'1A'!M1983</f>
        <v>0</v>
      </c>
      <c r="N837" s="431" t="str">
        <f>'1A'!N1983 &amp; ""</f>
        <v/>
      </c>
      <c r="O837" s="391" t="s">
        <v>696</v>
      </c>
    </row>
    <row r="838" spans="1:15" ht="26" x14ac:dyDescent="0.3">
      <c r="A838" s="414" t="s">
        <v>530</v>
      </c>
      <c r="B838" s="325">
        <f>'1A'!B1984</f>
        <v>0.41666666666666702</v>
      </c>
      <c r="C838" s="326">
        <f>'1A'!C1984</f>
        <v>0.35620052770448601</v>
      </c>
      <c r="D838" s="327">
        <f>'1A'!D1984</f>
        <v>0.37310195227765702</v>
      </c>
      <c r="E838" s="325">
        <f>'1A'!E1984</f>
        <v>0.41666666666666702</v>
      </c>
      <c r="F838" s="326">
        <f>'1A'!F1984</f>
        <v>0.39766081871344999</v>
      </c>
      <c r="G838" s="327">
        <f>'1A'!G1984</f>
        <v>0.387596899224806</v>
      </c>
      <c r="H838" s="325">
        <f>'1A'!H1984</f>
        <v>0</v>
      </c>
      <c r="I838" s="326">
        <f>'1A'!I1984</f>
        <v>0</v>
      </c>
      <c r="J838" s="327">
        <f>'1A'!J1984</f>
        <v>0</v>
      </c>
      <c r="K838" s="325">
        <f>'1A'!K1984</f>
        <v>0</v>
      </c>
      <c r="L838" s="326">
        <f>'1A'!L1984</f>
        <v>0</v>
      </c>
      <c r="M838" s="327">
        <f>'1A'!M1984</f>
        <v>0</v>
      </c>
      <c r="N838" s="437" t="str">
        <f>'1A'!N1984 &amp; ""</f>
        <v>Pluralistic
Orientation</v>
      </c>
      <c r="O838" s="391" t="s">
        <v>696</v>
      </c>
    </row>
    <row r="839" spans="1:15" x14ac:dyDescent="0.3">
      <c r="A839" s="416" t="s">
        <v>527</v>
      </c>
      <c r="B839" s="325">
        <f>'1A'!B1985</f>
        <v>0.51388888888888895</v>
      </c>
      <c r="C839" s="326">
        <f>'1A'!C1985</f>
        <v>0.44063324538258603</v>
      </c>
      <c r="D839" s="327">
        <f>'1A'!D1985</f>
        <v>0.42407809110629102</v>
      </c>
      <c r="E839" s="325">
        <f>'1A'!E1985</f>
        <v>0.51388888888888895</v>
      </c>
      <c r="F839" s="326">
        <f>'1A'!F1985</f>
        <v>0.47368421052631599</v>
      </c>
      <c r="G839" s="327">
        <f>'1A'!G1985</f>
        <v>0.44702842377260998</v>
      </c>
      <c r="H839" s="325">
        <f>'1A'!H1985</f>
        <v>0</v>
      </c>
      <c r="I839" s="326">
        <f>'1A'!I1985</f>
        <v>0</v>
      </c>
      <c r="J839" s="327">
        <f>'1A'!J1985</f>
        <v>0</v>
      </c>
      <c r="K839" s="325">
        <f>'1A'!K1985</f>
        <v>0</v>
      </c>
      <c r="L839" s="326">
        <f>'1A'!L1985</f>
        <v>0</v>
      </c>
      <c r="M839" s="327">
        <f>'1A'!M1985</f>
        <v>0</v>
      </c>
      <c r="N839" s="396" t="str">
        <f>'1A'!N1985 &amp; ""</f>
        <v/>
      </c>
      <c r="O839" s="391" t="s">
        <v>696</v>
      </c>
    </row>
    <row r="840" spans="1:15" x14ac:dyDescent="0.3">
      <c r="A840" s="417" t="s">
        <v>113</v>
      </c>
      <c r="B840" s="325">
        <f>'1A'!B1986</f>
        <v>6.9444444444444406E-2</v>
      </c>
      <c r="C840" s="326">
        <f>'1A'!C1986</f>
        <v>0.16358839050131899</v>
      </c>
      <c r="D840" s="327">
        <f>'1A'!D1986</f>
        <v>0.16811279826464201</v>
      </c>
      <c r="E840" s="325">
        <f>'1A'!E1986</f>
        <v>6.9444444444444406E-2</v>
      </c>
      <c r="F840" s="326">
        <f>'1A'!F1986</f>
        <v>0.11111111111111099</v>
      </c>
      <c r="G840" s="327">
        <f>'1A'!G1986</f>
        <v>0.14987080103359199</v>
      </c>
      <c r="H840" s="325">
        <f>'1A'!H1986</f>
        <v>0</v>
      </c>
      <c r="I840" s="326">
        <f>'1A'!I1986</f>
        <v>0</v>
      </c>
      <c r="J840" s="327">
        <f>'1A'!J1986</f>
        <v>0</v>
      </c>
      <c r="K840" s="325">
        <f>'1A'!K1986</f>
        <v>0</v>
      </c>
      <c r="L840" s="326">
        <f>'1A'!L1986</f>
        <v>0</v>
      </c>
      <c r="M840" s="327">
        <f>'1A'!M1986</f>
        <v>0</v>
      </c>
      <c r="N840" s="396" t="str">
        <f>'1A'!N1986 &amp; ""</f>
        <v/>
      </c>
      <c r="O840" s="391" t="s">
        <v>696</v>
      </c>
    </row>
    <row r="841" spans="1:15" x14ac:dyDescent="0.3">
      <c r="A841" s="416" t="s">
        <v>528</v>
      </c>
      <c r="B841" s="325">
        <f>'1A'!B1987</f>
        <v>0</v>
      </c>
      <c r="C841" s="326">
        <f>'1A'!C1987</f>
        <v>3.9577836411609502E-2</v>
      </c>
      <c r="D841" s="327">
        <f>'1A'!D1987</f>
        <v>3.3622559652928402E-2</v>
      </c>
      <c r="E841" s="325">
        <f>'1A'!E1987</f>
        <v>0</v>
      </c>
      <c r="F841" s="326">
        <f>'1A'!F1987</f>
        <v>1.7543859649122799E-2</v>
      </c>
      <c r="G841" s="327">
        <f>'1A'!G1987</f>
        <v>1.5503875968992199E-2</v>
      </c>
      <c r="H841" s="325">
        <f>'1A'!H1987</f>
        <v>0</v>
      </c>
      <c r="I841" s="326">
        <f>'1A'!I1987</f>
        <v>0</v>
      </c>
      <c r="J841" s="327">
        <f>'1A'!J1987</f>
        <v>0</v>
      </c>
      <c r="K841" s="325">
        <f>'1A'!K1987</f>
        <v>0</v>
      </c>
      <c r="L841" s="326">
        <f>'1A'!L1987</f>
        <v>0</v>
      </c>
      <c r="M841" s="327">
        <f>'1A'!M1987</f>
        <v>0</v>
      </c>
      <c r="N841" s="396" t="str">
        <f>'1A'!N1987 &amp; ""</f>
        <v/>
      </c>
      <c r="O841" s="391" t="s">
        <v>696</v>
      </c>
    </row>
    <row r="842" spans="1:15" x14ac:dyDescent="0.3">
      <c r="A842" s="416" t="s">
        <v>529</v>
      </c>
      <c r="B842" s="325">
        <f>'1A'!B1988</f>
        <v>0</v>
      </c>
      <c r="C842" s="326">
        <f>'1A'!C1988</f>
        <v>0</v>
      </c>
      <c r="D842" s="327">
        <f>'1A'!D1988</f>
        <v>1.0845986984815599E-3</v>
      </c>
      <c r="E842" s="325">
        <f>'1A'!E1988</f>
        <v>0</v>
      </c>
      <c r="F842" s="326">
        <f>'1A'!F1988</f>
        <v>0</v>
      </c>
      <c r="G842" s="327">
        <f>'1A'!G1988</f>
        <v>0</v>
      </c>
      <c r="H842" s="325">
        <f>'1A'!H1988</f>
        <v>0</v>
      </c>
      <c r="I842" s="326">
        <f>'1A'!I1988</f>
        <v>0</v>
      </c>
      <c r="J842" s="327">
        <f>'1A'!J1988</f>
        <v>0</v>
      </c>
      <c r="K842" s="325">
        <f>'1A'!K1988</f>
        <v>0</v>
      </c>
      <c r="L842" s="326">
        <f>'1A'!L1988</f>
        <v>0</v>
      </c>
      <c r="M842" s="327">
        <f>'1A'!M1988</f>
        <v>0</v>
      </c>
      <c r="N842" s="542" t="str">
        <f>'1A'!N1988 &amp; ""</f>
        <v/>
      </c>
      <c r="O842" s="391" t="s">
        <v>696</v>
      </c>
    </row>
    <row r="843" spans="1:15" x14ac:dyDescent="0.3">
      <c r="A843" s="418" t="s">
        <v>259</v>
      </c>
      <c r="B843" s="419">
        <f>'1A'!B1989</f>
        <v>72</v>
      </c>
      <c r="C843" s="420">
        <f>'1A'!C1989</f>
        <v>379</v>
      </c>
      <c r="D843" s="421">
        <f>'1A'!D1989</f>
        <v>922</v>
      </c>
      <c r="E843" s="419">
        <f>'1A'!E1989</f>
        <v>72</v>
      </c>
      <c r="F843" s="420">
        <f>'1A'!F1989</f>
        <v>171</v>
      </c>
      <c r="G843" s="421">
        <f>'1A'!G1989</f>
        <v>387</v>
      </c>
      <c r="H843" s="419">
        <f>'1A'!H1989</f>
        <v>0</v>
      </c>
      <c r="I843" s="420">
        <f>'1A'!I1989</f>
        <v>0</v>
      </c>
      <c r="J843" s="421">
        <f>'1A'!J1989</f>
        <v>0</v>
      </c>
      <c r="K843" s="419">
        <f>'1A'!K1989</f>
        <v>0</v>
      </c>
      <c r="L843" s="420">
        <f>'1A'!L1989</f>
        <v>0</v>
      </c>
      <c r="M843" s="421">
        <f>'1A'!M1989</f>
        <v>0</v>
      </c>
      <c r="N843" s="426" t="str">
        <f>'1A'!N1989 &amp; ""</f>
        <v/>
      </c>
      <c r="O843" s="391" t="s">
        <v>696</v>
      </c>
    </row>
    <row r="844" spans="1:15" x14ac:dyDescent="0.3">
      <c r="A844" s="422" t="s">
        <v>194</v>
      </c>
      <c r="B844" s="423">
        <f>'1A'!B1990</f>
        <v>4.3472222222222197</v>
      </c>
      <c r="C844" s="424">
        <f>'1A'!C1990</f>
        <v>4.1134564643799498</v>
      </c>
      <c r="D844" s="425">
        <f>'1A'!D1990</f>
        <v>4.1344902386117202</v>
      </c>
      <c r="E844" s="423">
        <f>'1A'!E1990</f>
        <v>4.3472222222222197</v>
      </c>
      <c r="F844" s="424">
        <f>'1A'!F1990</f>
        <v>4.2514619883040901</v>
      </c>
      <c r="G844" s="425">
        <f>'1A'!G1990</f>
        <v>4.20671834625323</v>
      </c>
      <c r="H844" s="423">
        <f>'1A'!H1990</f>
        <v>0</v>
      </c>
      <c r="I844" s="424">
        <f>'1A'!I1990</f>
        <v>0</v>
      </c>
      <c r="J844" s="425">
        <f>'1A'!J1990</f>
        <v>0</v>
      </c>
      <c r="K844" s="423">
        <f>'1A'!K1990</f>
        <v>0</v>
      </c>
      <c r="L844" s="424">
        <f>'1A'!L1990</f>
        <v>0</v>
      </c>
      <c r="M844" s="425">
        <f>'1A'!M1990</f>
        <v>0</v>
      </c>
      <c r="N844" s="426" t="str">
        <f>'1A'!N1990 &amp; ""</f>
        <v/>
      </c>
      <c r="O844" s="391" t="s">
        <v>696</v>
      </c>
    </row>
    <row r="845" spans="1:15" x14ac:dyDescent="0.3">
      <c r="A845" s="422" t="s">
        <v>174</v>
      </c>
      <c r="B845" s="423">
        <f>'1A'!B1991</f>
        <v>0.60884842171592901</v>
      </c>
      <c r="C845" s="424">
        <f>'1A'!C1991</f>
        <v>0.81669318394212098</v>
      </c>
      <c r="D845" s="425">
        <f>'1A'!D1991</f>
        <v>0.81737590936599402</v>
      </c>
      <c r="E845" s="423">
        <f>'1A'!E1991</f>
        <v>0.60884842171592901</v>
      </c>
      <c r="F845" s="424">
        <f>'1A'!F1991</f>
        <v>0.72024152200300195</v>
      </c>
      <c r="G845" s="425">
        <f>'1A'!G1991</f>
        <v>0.74712320862052795</v>
      </c>
      <c r="H845" s="423">
        <f>'1A'!H1991</f>
        <v>0</v>
      </c>
      <c r="I845" s="424">
        <f>'1A'!I1991</f>
        <v>0</v>
      </c>
      <c r="J845" s="425">
        <f>'1A'!J1991</f>
        <v>0</v>
      </c>
      <c r="K845" s="423">
        <f>'1A'!K1991</f>
        <v>0</v>
      </c>
      <c r="L845" s="424">
        <f>'1A'!L1991</f>
        <v>0</v>
      </c>
      <c r="M845" s="425">
        <f>'1A'!M1991</f>
        <v>0</v>
      </c>
      <c r="N845" s="426" t="str">
        <f>'1A'!N1991 &amp; ""</f>
        <v/>
      </c>
      <c r="O845" s="391" t="s">
        <v>696</v>
      </c>
    </row>
    <row r="846" spans="1:15" x14ac:dyDescent="0.3">
      <c r="A846" s="422" t="s">
        <v>260</v>
      </c>
      <c r="B846" s="423" t="str">
        <f>'1A'!B1992</f>
        <v>-</v>
      </c>
      <c r="C846" s="424" t="str">
        <f>'1A'!C1992</f>
        <v>*</v>
      </c>
      <c r="D846" s="425" t="str">
        <f>'1A'!D1992</f>
        <v>*</v>
      </c>
      <c r="E846" s="423" t="str">
        <f>'1A'!E1992</f>
        <v>-</v>
      </c>
      <c r="F846" s="424" t="str">
        <f>'1A'!F1992</f>
        <v xml:space="preserve"> </v>
      </c>
      <c r="G846" s="425" t="str">
        <f>'1A'!G1992</f>
        <v xml:space="preserve"> </v>
      </c>
      <c r="H846" s="423">
        <f>'1A'!H1992</f>
        <v>0</v>
      </c>
      <c r="I846" s="424">
        <f>'1A'!I1992</f>
        <v>0</v>
      </c>
      <c r="J846" s="425">
        <f>'1A'!J1992</f>
        <v>0</v>
      </c>
      <c r="K846" s="423">
        <f>'1A'!K1992</f>
        <v>0</v>
      </c>
      <c r="L846" s="424">
        <f>'1A'!L1992</f>
        <v>0</v>
      </c>
      <c r="M846" s="425">
        <f>'1A'!M1992</f>
        <v>0</v>
      </c>
      <c r="N846" s="426" t="str">
        <f>'1A'!N1992 &amp; ""</f>
        <v/>
      </c>
      <c r="O846" s="391" t="s">
        <v>696</v>
      </c>
    </row>
    <row r="847" spans="1:15" x14ac:dyDescent="0.3">
      <c r="A847" s="427" t="s">
        <v>173</v>
      </c>
      <c r="B847" s="428" t="str">
        <f>'1A'!B1993</f>
        <v>-</v>
      </c>
      <c r="C847" s="429">
        <f>'1A'!C1993</f>
        <v>0.28623449104093024</v>
      </c>
      <c r="D847" s="430">
        <f>'1A'!D1993</f>
        <v>0.26026211584276715</v>
      </c>
      <c r="E847" s="428" t="str">
        <f>'1A'!E1993</f>
        <v>-</v>
      </c>
      <c r="F847" s="429">
        <f>'1A'!F1993</f>
        <v>0.13295572525702076</v>
      </c>
      <c r="G847" s="430">
        <f>'1A'!G1993</f>
        <v>0.18805984655250224</v>
      </c>
      <c r="H847" s="428">
        <f>'1A'!H1993</f>
        <v>0</v>
      </c>
      <c r="I847" s="429">
        <f>'1A'!I1993</f>
        <v>0</v>
      </c>
      <c r="J847" s="430">
        <f>'1A'!J1993</f>
        <v>0</v>
      </c>
      <c r="K847" s="428">
        <f>'1A'!K1993</f>
        <v>0</v>
      </c>
      <c r="L847" s="429">
        <f>'1A'!L1993</f>
        <v>0</v>
      </c>
      <c r="M847" s="430">
        <f>'1A'!M1993</f>
        <v>0</v>
      </c>
      <c r="N847" s="431" t="str">
        <f>'1A'!N1993 &amp; ""</f>
        <v/>
      </c>
      <c r="O847" s="391" t="s">
        <v>696</v>
      </c>
    </row>
    <row r="848" spans="1:15" ht="26" x14ac:dyDescent="0.3">
      <c r="A848" s="414" t="s">
        <v>531</v>
      </c>
      <c r="B848" s="325">
        <f>'1A'!B1994</f>
        <v>0.35616438356164398</v>
      </c>
      <c r="C848" s="326">
        <f>'1A'!C1994</f>
        <v>0.27704485488126701</v>
      </c>
      <c r="D848" s="327">
        <f>'1A'!D1994</f>
        <v>0.297062023939064</v>
      </c>
      <c r="E848" s="325">
        <f>'1A'!E1994</f>
        <v>0.35616438356164398</v>
      </c>
      <c r="F848" s="326">
        <f>'1A'!F1994</f>
        <v>0.35087719298245601</v>
      </c>
      <c r="G848" s="327">
        <f>'1A'!G1994</f>
        <v>0.35751295336787597</v>
      </c>
      <c r="H848" s="325">
        <f>'1A'!H1994</f>
        <v>0</v>
      </c>
      <c r="I848" s="326">
        <f>'1A'!I1994</f>
        <v>0</v>
      </c>
      <c r="J848" s="327">
        <f>'1A'!J1994</f>
        <v>0</v>
      </c>
      <c r="K848" s="325">
        <f>'1A'!K1994</f>
        <v>0</v>
      </c>
      <c r="L848" s="326">
        <f>'1A'!L1994</f>
        <v>0</v>
      </c>
      <c r="M848" s="327">
        <f>'1A'!M1994</f>
        <v>0</v>
      </c>
      <c r="N848" s="437" t="str">
        <f>'1A'!N1994 &amp; ""</f>
        <v>Pluralistic
Orientation</v>
      </c>
      <c r="O848" s="391" t="s">
        <v>696</v>
      </c>
    </row>
    <row r="849" spans="1:15" x14ac:dyDescent="0.3">
      <c r="A849" s="416" t="s">
        <v>527</v>
      </c>
      <c r="B849" s="325">
        <f>'1A'!B1995</f>
        <v>0.49315068493150699</v>
      </c>
      <c r="C849" s="326">
        <f>'1A'!C1995</f>
        <v>0.45910290237467</v>
      </c>
      <c r="D849" s="327">
        <f>'1A'!D1995</f>
        <v>0.43416757344940099</v>
      </c>
      <c r="E849" s="325">
        <f>'1A'!E1995</f>
        <v>0.49315068493150699</v>
      </c>
      <c r="F849" s="326">
        <f>'1A'!F1995</f>
        <v>0.44444444444444398</v>
      </c>
      <c r="G849" s="327">
        <f>'1A'!G1995</f>
        <v>0.41450777202072497</v>
      </c>
      <c r="H849" s="325">
        <f>'1A'!H1995</f>
        <v>0</v>
      </c>
      <c r="I849" s="326">
        <f>'1A'!I1995</f>
        <v>0</v>
      </c>
      <c r="J849" s="327">
        <f>'1A'!J1995</f>
        <v>0</v>
      </c>
      <c r="K849" s="325">
        <f>'1A'!K1995</f>
        <v>0</v>
      </c>
      <c r="L849" s="326">
        <f>'1A'!L1995</f>
        <v>0</v>
      </c>
      <c r="M849" s="327">
        <f>'1A'!M1995</f>
        <v>0</v>
      </c>
      <c r="N849" s="396" t="str">
        <f>'1A'!N1995 &amp; ""</f>
        <v/>
      </c>
      <c r="O849" s="391" t="s">
        <v>696</v>
      </c>
    </row>
    <row r="850" spans="1:15" x14ac:dyDescent="0.3">
      <c r="A850" s="417" t="s">
        <v>113</v>
      </c>
      <c r="B850" s="325">
        <f>'1A'!B1996</f>
        <v>0.13698630136986301</v>
      </c>
      <c r="C850" s="326">
        <f>'1A'!C1996</f>
        <v>0.22163588390501299</v>
      </c>
      <c r="D850" s="327">
        <f>'1A'!D1996</f>
        <v>0.23068552774755199</v>
      </c>
      <c r="E850" s="325">
        <f>'1A'!E1996</f>
        <v>0.13698630136986301</v>
      </c>
      <c r="F850" s="326">
        <f>'1A'!F1996</f>
        <v>0.16959064327485401</v>
      </c>
      <c r="G850" s="327">
        <f>'1A'!G1996</f>
        <v>0.19689119170984501</v>
      </c>
      <c r="H850" s="325">
        <f>'1A'!H1996</f>
        <v>0</v>
      </c>
      <c r="I850" s="326">
        <f>'1A'!I1996</f>
        <v>0</v>
      </c>
      <c r="J850" s="327">
        <f>'1A'!J1996</f>
        <v>0</v>
      </c>
      <c r="K850" s="325">
        <f>'1A'!K1996</f>
        <v>0</v>
      </c>
      <c r="L850" s="326">
        <f>'1A'!L1996</f>
        <v>0</v>
      </c>
      <c r="M850" s="327">
        <f>'1A'!M1996</f>
        <v>0</v>
      </c>
      <c r="N850" s="396" t="str">
        <f>'1A'!N1996 &amp; ""</f>
        <v/>
      </c>
      <c r="O850" s="391" t="s">
        <v>696</v>
      </c>
    </row>
    <row r="851" spans="1:15" x14ac:dyDescent="0.3">
      <c r="A851" s="416" t="s">
        <v>528</v>
      </c>
      <c r="B851" s="325">
        <f>'1A'!B1997</f>
        <v>1.3698630136986301E-2</v>
      </c>
      <c r="C851" s="326">
        <f>'1A'!C1997</f>
        <v>4.2216358839050103E-2</v>
      </c>
      <c r="D851" s="327">
        <f>'1A'!D1997</f>
        <v>3.6996735582154501E-2</v>
      </c>
      <c r="E851" s="325">
        <f>'1A'!E1997</f>
        <v>1.3698630136986301E-2</v>
      </c>
      <c r="F851" s="326">
        <f>'1A'!F1997</f>
        <v>3.5087719298245598E-2</v>
      </c>
      <c r="G851" s="327">
        <f>'1A'!G1997</f>
        <v>3.10880829015544E-2</v>
      </c>
      <c r="H851" s="325">
        <f>'1A'!H1997</f>
        <v>0</v>
      </c>
      <c r="I851" s="326">
        <f>'1A'!I1997</f>
        <v>0</v>
      </c>
      <c r="J851" s="327">
        <f>'1A'!J1997</f>
        <v>0</v>
      </c>
      <c r="K851" s="325">
        <f>'1A'!K1997</f>
        <v>0</v>
      </c>
      <c r="L851" s="326">
        <f>'1A'!L1997</f>
        <v>0</v>
      </c>
      <c r="M851" s="327">
        <f>'1A'!M1997</f>
        <v>0</v>
      </c>
      <c r="N851" s="396" t="str">
        <f>'1A'!N1997 &amp; ""</f>
        <v/>
      </c>
      <c r="O851" s="391" t="s">
        <v>696</v>
      </c>
    </row>
    <row r="852" spans="1:15" x14ac:dyDescent="0.3">
      <c r="A852" s="416" t="s">
        <v>529</v>
      </c>
      <c r="B852" s="325">
        <f>'1A'!B1998</f>
        <v>0</v>
      </c>
      <c r="C852" s="326">
        <f>'1A'!C1998</f>
        <v>0</v>
      </c>
      <c r="D852" s="327">
        <f>'1A'!D1998</f>
        <v>1.0881392818280699E-3</v>
      </c>
      <c r="E852" s="325">
        <f>'1A'!E1998</f>
        <v>0</v>
      </c>
      <c r="F852" s="326">
        <f>'1A'!F1998</f>
        <v>0</v>
      </c>
      <c r="G852" s="327">
        <f>'1A'!G1998</f>
        <v>0</v>
      </c>
      <c r="H852" s="325">
        <f>'1A'!H1998</f>
        <v>0</v>
      </c>
      <c r="I852" s="326">
        <f>'1A'!I1998</f>
        <v>0</v>
      </c>
      <c r="J852" s="327">
        <f>'1A'!J1998</f>
        <v>0</v>
      </c>
      <c r="K852" s="325">
        <f>'1A'!K1998</f>
        <v>0</v>
      </c>
      <c r="L852" s="326">
        <f>'1A'!L1998</f>
        <v>0</v>
      </c>
      <c r="M852" s="327">
        <f>'1A'!M1998</f>
        <v>0</v>
      </c>
      <c r="N852" s="542" t="str">
        <f>'1A'!N1998 &amp; ""</f>
        <v/>
      </c>
      <c r="O852" s="391" t="s">
        <v>696</v>
      </c>
    </row>
    <row r="853" spans="1:15" x14ac:dyDescent="0.3">
      <c r="A853" s="418" t="s">
        <v>259</v>
      </c>
      <c r="B853" s="419">
        <f>'1A'!B1999</f>
        <v>73</v>
      </c>
      <c r="C853" s="420">
        <f>'1A'!C1999</f>
        <v>379</v>
      </c>
      <c r="D853" s="421">
        <f>'1A'!D1999</f>
        <v>919</v>
      </c>
      <c r="E853" s="419">
        <f>'1A'!E1999</f>
        <v>73</v>
      </c>
      <c r="F853" s="420">
        <f>'1A'!F1999</f>
        <v>171</v>
      </c>
      <c r="G853" s="421">
        <f>'1A'!G1999</f>
        <v>386</v>
      </c>
      <c r="H853" s="419">
        <f>'1A'!H1999</f>
        <v>0</v>
      </c>
      <c r="I853" s="420">
        <f>'1A'!I1999</f>
        <v>0</v>
      </c>
      <c r="J853" s="421">
        <f>'1A'!J1999</f>
        <v>0</v>
      </c>
      <c r="K853" s="419">
        <f>'1A'!K1999</f>
        <v>0</v>
      </c>
      <c r="L853" s="420">
        <f>'1A'!L1999</f>
        <v>0</v>
      </c>
      <c r="M853" s="421">
        <f>'1A'!M1999</f>
        <v>0</v>
      </c>
      <c r="N853" s="426" t="str">
        <f>'1A'!N1999 &amp; ""</f>
        <v/>
      </c>
      <c r="O853" s="391" t="s">
        <v>696</v>
      </c>
    </row>
    <row r="854" spans="1:15" x14ac:dyDescent="0.3">
      <c r="A854" s="422" t="s">
        <v>194</v>
      </c>
      <c r="B854" s="423">
        <f>'1A'!B2000</f>
        <v>4.1917808219178099</v>
      </c>
      <c r="C854" s="424">
        <f>'1A'!C2000</f>
        <v>3.9709762532981601</v>
      </c>
      <c r="D854" s="425">
        <f>'1A'!D2000</f>
        <v>3.98911860718172</v>
      </c>
      <c r="E854" s="423">
        <f>'1A'!E2000</f>
        <v>4.1917808219178099</v>
      </c>
      <c r="F854" s="424">
        <f>'1A'!F2000</f>
        <v>4.1111111111111098</v>
      </c>
      <c r="G854" s="425">
        <f>'1A'!G2000</f>
        <v>4.09844559585492</v>
      </c>
      <c r="H854" s="423">
        <f>'1A'!H2000</f>
        <v>0</v>
      </c>
      <c r="I854" s="424">
        <f>'1A'!I2000</f>
        <v>0</v>
      </c>
      <c r="J854" s="425">
        <f>'1A'!J2000</f>
        <v>0</v>
      </c>
      <c r="K854" s="423">
        <f>'1A'!K2000</f>
        <v>0</v>
      </c>
      <c r="L854" s="424">
        <f>'1A'!L2000</f>
        <v>0</v>
      </c>
      <c r="M854" s="425">
        <f>'1A'!M2000</f>
        <v>0</v>
      </c>
      <c r="N854" s="426" t="str">
        <f>'1A'!N2000 &amp; ""</f>
        <v/>
      </c>
      <c r="O854" s="391" t="s">
        <v>696</v>
      </c>
    </row>
    <row r="855" spans="1:15" x14ac:dyDescent="0.3">
      <c r="A855" s="422" t="s">
        <v>174</v>
      </c>
      <c r="B855" s="423">
        <f>'1A'!B2001</f>
        <v>0.71990613289695504</v>
      </c>
      <c r="C855" s="424">
        <f>'1A'!C2001</f>
        <v>0.81759865638751295</v>
      </c>
      <c r="D855" s="425">
        <f>'1A'!D2001</f>
        <v>0.828345324193413</v>
      </c>
      <c r="E855" s="423">
        <f>'1A'!E2001</f>
        <v>0.71990613289695504</v>
      </c>
      <c r="F855" s="424">
        <f>'1A'!F2001</f>
        <v>0.80764322674021505</v>
      </c>
      <c r="G855" s="425">
        <f>'1A'!G2001</f>
        <v>0.81902550165252896</v>
      </c>
      <c r="H855" s="423">
        <f>'1A'!H2001</f>
        <v>0</v>
      </c>
      <c r="I855" s="424">
        <f>'1A'!I2001</f>
        <v>0</v>
      </c>
      <c r="J855" s="425">
        <f>'1A'!J2001</f>
        <v>0</v>
      </c>
      <c r="K855" s="423">
        <f>'1A'!K2001</f>
        <v>0</v>
      </c>
      <c r="L855" s="424">
        <f>'1A'!L2001</f>
        <v>0</v>
      </c>
      <c r="M855" s="425">
        <f>'1A'!M2001</f>
        <v>0</v>
      </c>
      <c r="N855" s="426" t="str">
        <f>'1A'!N2001 &amp; ""</f>
        <v/>
      </c>
      <c r="O855" s="391" t="s">
        <v>696</v>
      </c>
    </row>
    <row r="856" spans="1:15" x14ac:dyDescent="0.3">
      <c r="A856" s="422" t="s">
        <v>260</v>
      </c>
      <c r="B856" s="423" t="str">
        <f>'1A'!B2002</f>
        <v>-</v>
      </c>
      <c r="C856" s="424" t="str">
        <f>'1A'!C2002</f>
        <v>*</v>
      </c>
      <c r="D856" s="425" t="str">
        <f>'1A'!D2002</f>
        <v>*</v>
      </c>
      <c r="E856" s="423" t="str">
        <f>'1A'!E2002</f>
        <v>-</v>
      </c>
      <c r="F856" s="424" t="str">
        <f>'1A'!F2002</f>
        <v xml:space="preserve"> </v>
      </c>
      <c r="G856" s="425" t="str">
        <f>'1A'!G2002</f>
        <v xml:space="preserve"> </v>
      </c>
      <c r="H856" s="423">
        <f>'1A'!H2002</f>
        <v>0</v>
      </c>
      <c r="I856" s="424">
        <f>'1A'!I2002</f>
        <v>0</v>
      </c>
      <c r="J856" s="425">
        <f>'1A'!J2002</f>
        <v>0</v>
      </c>
      <c r="K856" s="423">
        <f>'1A'!K2002</f>
        <v>0</v>
      </c>
      <c r="L856" s="424">
        <f>'1A'!L2002</f>
        <v>0</v>
      </c>
      <c r="M856" s="425">
        <f>'1A'!M2002</f>
        <v>0</v>
      </c>
      <c r="N856" s="426" t="str">
        <f>'1A'!N2002 &amp; ""</f>
        <v/>
      </c>
      <c r="O856" s="391" t="s">
        <v>696</v>
      </c>
    </row>
    <row r="857" spans="1:15" x14ac:dyDescent="0.3">
      <c r="A857" s="427" t="s">
        <v>173</v>
      </c>
      <c r="B857" s="428" t="str">
        <f>'1A'!B2003</f>
        <v>-</v>
      </c>
      <c r="C857" s="429">
        <f>'1A'!C2003</f>
        <v>0.27006474007094777</v>
      </c>
      <c r="D857" s="430">
        <f>'1A'!D2003</f>
        <v>0.24465909182674359</v>
      </c>
      <c r="E857" s="428" t="str">
        <f>'1A'!E2003</f>
        <v>-</v>
      </c>
      <c r="F857" s="429">
        <f>'1A'!F2003</f>
        <v>9.9882854379026581E-2</v>
      </c>
      <c r="G857" s="430">
        <f>'1A'!G2003</f>
        <v>0.1139588765851241</v>
      </c>
      <c r="H857" s="428">
        <f>'1A'!H2003</f>
        <v>0</v>
      </c>
      <c r="I857" s="429">
        <f>'1A'!I2003</f>
        <v>0</v>
      </c>
      <c r="J857" s="430">
        <f>'1A'!J2003</f>
        <v>0</v>
      </c>
      <c r="K857" s="428">
        <f>'1A'!K2003</f>
        <v>0</v>
      </c>
      <c r="L857" s="429">
        <f>'1A'!L2003</f>
        <v>0</v>
      </c>
      <c r="M857" s="430">
        <f>'1A'!M2003</f>
        <v>0</v>
      </c>
      <c r="N857" s="431" t="str">
        <f>'1A'!N2003 &amp; ""</f>
        <v/>
      </c>
      <c r="O857" s="391" t="s">
        <v>696</v>
      </c>
    </row>
    <row r="858" spans="1:15" ht="52" x14ac:dyDescent="0.3">
      <c r="A858" s="414" t="s">
        <v>919</v>
      </c>
      <c r="B858" s="325">
        <f>'1A'!B2004</f>
        <v>0.43835616438356201</v>
      </c>
      <c r="C858" s="326">
        <f>'1A'!C2004</f>
        <v>0.32105263157894698</v>
      </c>
      <c r="D858" s="327">
        <f>'1A'!D2004</f>
        <v>0.325732899022801</v>
      </c>
      <c r="E858" s="325">
        <f>'1A'!E2004</f>
        <v>0.43835616438356201</v>
      </c>
      <c r="F858" s="326">
        <f>'1A'!F2004</f>
        <v>0.412790697674419</v>
      </c>
      <c r="G858" s="327">
        <f>'1A'!G2004</f>
        <v>0.384020618556701</v>
      </c>
      <c r="H858" s="325">
        <f>'1A'!H2004</f>
        <v>0</v>
      </c>
      <c r="I858" s="326">
        <f>'1A'!I2004</f>
        <v>0</v>
      </c>
      <c r="J858" s="327">
        <f>'1A'!J2004</f>
        <v>0</v>
      </c>
      <c r="K858" s="325">
        <f>'1A'!K2004</f>
        <v>0</v>
      </c>
      <c r="L858" s="326">
        <f>'1A'!L2004</f>
        <v>0</v>
      </c>
      <c r="M858" s="327">
        <f>'1A'!M2004</f>
        <v>0</v>
      </c>
      <c r="N858" s="437" t="str">
        <f>'1A'!N2004 &amp; ""</f>
        <v>Pluralistic
Orientation</v>
      </c>
      <c r="O858" s="391" t="s">
        <v>696</v>
      </c>
    </row>
    <row r="859" spans="1:15" x14ac:dyDescent="0.3">
      <c r="A859" s="416" t="s">
        <v>527</v>
      </c>
      <c r="B859" s="325">
        <f>'1A'!B2005</f>
        <v>0.35616438356164398</v>
      </c>
      <c r="C859" s="326">
        <f>'1A'!C2005</f>
        <v>0.423684210526316</v>
      </c>
      <c r="D859" s="327">
        <f>'1A'!D2005</f>
        <v>0.412595005428882</v>
      </c>
      <c r="E859" s="325">
        <f>'1A'!E2005</f>
        <v>0.35616438356164398</v>
      </c>
      <c r="F859" s="326">
        <f>'1A'!F2005</f>
        <v>0.337209302325581</v>
      </c>
      <c r="G859" s="327">
        <f>'1A'!G2005</f>
        <v>0.365979381443299</v>
      </c>
      <c r="H859" s="325">
        <f>'1A'!H2005</f>
        <v>0</v>
      </c>
      <c r="I859" s="326">
        <f>'1A'!I2005</f>
        <v>0</v>
      </c>
      <c r="J859" s="327">
        <f>'1A'!J2005</f>
        <v>0</v>
      </c>
      <c r="K859" s="325">
        <f>'1A'!K2005</f>
        <v>0</v>
      </c>
      <c r="L859" s="326">
        <f>'1A'!L2005</f>
        <v>0</v>
      </c>
      <c r="M859" s="327">
        <f>'1A'!M2005</f>
        <v>0</v>
      </c>
      <c r="N859" s="396" t="str">
        <f>'1A'!N2005 &amp; ""</f>
        <v/>
      </c>
      <c r="O859" s="391" t="s">
        <v>696</v>
      </c>
    </row>
    <row r="860" spans="1:15" x14ac:dyDescent="0.3">
      <c r="A860" s="417" t="s">
        <v>113</v>
      </c>
      <c r="B860" s="325">
        <f>'1A'!B2006</f>
        <v>0.19178082191780799</v>
      </c>
      <c r="C860" s="326">
        <f>'1A'!C2006</f>
        <v>0.20526315789473701</v>
      </c>
      <c r="D860" s="327">
        <f>'1A'!D2006</f>
        <v>0.211726384364821</v>
      </c>
      <c r="E860" s="325">
        <f>'1A'!E2006</f>
        <v>0.19178082191780799</v>
      </c>
      <c r="F860" s="326">
        <f>'1A'!F2006</f>
        <v>0.21511627906976699</v>
      </c>
      <c r="G860" s="327">
        <f>'1A'!G2006</f>
        <v>0.219072164948454</v>
      </c>
      <c r="H860" s="325">
        <f>'1A'!H2006</f>
        <v>0</v>
      </c>
      <c r="I860" s="326">
        <f>'1A'!I2006</f>
        <v>0</v>
      </c>
      <c r="J860" s="327">
        <f>'1A'!J2006</f>
        <v>0</v>
      </c>
      <c r="K860" s="325">
        <f>'1A'!K2006</f>
        <v>0</v>
      </c>
      <c r="L860" s="326">
        <f>'1A'!L2006</f>
        <v>0</v>
      </c>
      <c r="M860" s="327">
        <f>'1A'!M2006</f>
        <v>0</v>
      </c>
      <c r="N860" s="396" t="str">
        <f>'1A'!N2006 &amp; ""</f>
        <v/>
      </c>
      <c r="O860" s="391" t="s">
        <v>696</v>
      </c>
    </row>
    <row r="861" spans="1:15" x14ac:dyDescent="0.3">
      <c r="A861" s="416" t="s">
        <v>528</v>
      </c>
      <c r="B861" s="325">
        <f>'1A'!B2007</f>
        <v>1.3698630136986301E-2</v>
      </c>
      <c r="C861" s="326">
        <f>'1A'!C2007</f>
        <v>4.2105263157894701E-2</v>
      </c>
      <c r="D861" s="327">
        <f>'1A'!D2007</f>
        <v>4.1259500542888197E-2</v>
      </c>
      <c r="E861" s="325">
        <f>'1A'!E2007</f>
        <v>1.3698630136986301E-2</v>
      </c>
      <c r="F861" s="326">
        <f>'1A'!F2007</f>
        <v>2.9069767441860499E-2</v>
      </c>
      <c r="G861" s="327">
        <f>'1A'!G2007</f>
        <v>2.8350515463917501E-2</v>
      </c>
      <c r="H861" s="325">
        <f>'1A'!H2007</f>
        <v>0</v>
      </c>
      <c r="I861" s="326">
        <f>'1A'!I2007</f>
        <v>0</v>
      </c>
      <c r="J861" s="327">
        <f>'1A'!J2007</f>
        <v>0</v>
      </c>
      <c r="K861" s="325">
        <f>'1A'!K2007</f>
        <v>0</v>
      </c>
      <c r="L861" s="326">
        <f>'1A'!L2007</f>
        <v>0</v>
      </c>
      <c r="M861" s="327">
        <f>'1A'!M2007</f>
        <v>0</v>
      </c>
      <c r="N861" s="396" t="str">
        <f>'1A'!N2007 &amp; ""</f>
        <v/>
      </c>
      <c r="O861" s="391" t="s">
        <v>696</v>
      </c>
    </row>
    <row r="862" spans="1:15" x14ac:dyDescent="0.3">
      <c r="A862" s="416" t="s">
        <v>529</v>
      </c>
      <c r="B862" s="325">
        <f>'1A'!B2008</f>
        <v>0</v>
      </c>
      <c r="C862" s="326">
        <f>'1A'!C2008</f>
        <v>7.8947368421052599E-3</v>
      </c>
      <c r="D862" s="327">
        <f>'1A'!D2008</f>
        <v>8.6862106406080403E-3</v>
      </c>
      <c r="E862" s="325">
        <f>'1A'!E2008</f>
        <v>0</v>
      </c>
      <c r="F862" s="326">
        <f>'1A'!F2008</f>
        <v>5.8139534883720903E-3</v>
      </c>
      <c r="G862" s="327">
        <f>'1A'!G2008</f>
        <v>2.5773195876288698E-3</v>
      </c>
      <c r="H862" s="325">
        <f>'1A'!H2008</f>
        <v>0</v>
      </c>
      <c r="I862" s="326">
        <f>'1A'!I2008</f>
        <v>0</v>
      </c>
      <c r="J862" s="327">
        <f>'1A'!J2008</f>
        <v>0</v>
      </c>
      <c r="K862" s="325">
        <f>'1A'!K2008</f>
        <v>0</v>
      </c>
      <c r="L862" s="326">
        <f>'1A'!L2008</f>
        <v>0</v>
      </c>
      <c r="M862" s="327">
        <f>'1A'!M2008</f>
        <v>0</v>
      </c>
      <c r="N862" s="542" t="str">
        <f>'1A'!N2008 &amp; ""</f>
        <v/>
      </c>
      <c r="O862" s="391" t="s">
        <v>696</v>
      </c>
    </row>
    <row r="863" spans="1:15" x14ac:dyDescent="0.3">
      <c r="A863" s="418" t="s">
        <v>259</v>
      </c>
      <c r="B863" s="419">
        <f>'1A'!B2009</f>
        <v>73</v>
      </c>
      <c r="C863" s="420">
        <f>'1A'!C2009</f>
        <v>380</v>
      </c>
      <c r="D863" s="421">
        <f>'1A'!D2009</f>
        <v>921</v>
      </c>
      <c r="E863" s="419">
        <f>'1A'!E2009</f>
        <v>73</v>
      </c>
      <c r="F863" s="420">
        <f>'1A'!F2009</f>
        <v>172</v>
      </c>
      <c r="G863" s="421">
        <f>'1A'!G2009</f>
        <v>388</v>
      </c>
      <c r="H863" s="419">
        <f>'1A'!H2009</f>
        <v>0</v>
      </c>
      <c r="I863" s="420">
        <f>'1A'!I2009</f>
        <v>0</v>
      </c>
      <c r="J863" s="421">
        <f>'1A'!J2009</f>
        <v>0</v>
      </c>
      <c r="K863" s="419">
        <f>'1A'!K2009</f>
        <v>0</v>
      </c>
      <c r="L863" s="420">
        <f>'1A'!L2009</f>
        <v>0</v>
      </c>
      <c r="M863" s="421">
        <f>'1A'!M2009</f>
        <v>0</v>
      </c>
      <c r="N863" s="426" t="str">
        <f>'1A'!N2009 &amp; ""</f>
        <v/>
      </c>
      <c r="O863" s="391" t="s">
        <v>696</v>
      </c>
    </row>
    <row r="864" spans="1:15" x14ac:dyDescent="0.3">
      <c r="A864" s="422" t="s">
        <v>194</v>
      </c>
      <c r="B864" s="423">
        <f>'1A'!B2010</f>
        <v>4.2191780821917799</v>
      </c>
      <c r="C864" s="424">
        <f>'1A'!C2010</f>
        <v>4.0078947368421103</v>
      </c>
      <c r="D864" s="425">
        <f>'1A'!D2010</f>
        <v>4.0054288816503796</v>
      </c>
      <c r="E864" s="423">
        <f>'1A'!E2010</f>
        <v>4.2191780821917799</v>
      </c>
      <c r="F864" s="424">
        <f>'1A'!F2010</f>
        <v>4.1220930232558102</v>
      </c>
      <c r="G864" s="425">
        <f>'1A'!G2010</f>
        <v>4.1005154639175299</v>
      </c>
      <c r="H864" s="423">
        <f>'1A'!H2010</f>
        <v>0</v>
      </c>
      <c r="I864" s="424">
        <f>'1A'!I2010</f>
        <v>0</v>
      </c>
      <c r="J864" s="425">
        <f>'1A'!J2010</f>
        <v>0</v>
      </c>
      <c r="K864" s="423">
        <f>'1A'!K2010</f>
        <v>0</v>
      </c>
      <c r="L864" s="424">
        <f>'1A'!L2010</f>
        <v>0</v>
      </c>
      <c r="M864" s="425">
        <f>'1A'!M2010</f>
        <v>0</v>
      </c>
      <c r="N864" s="426" t="str">
        <f>'1A'!N2010 &amp; ""</f>
        <v/>
      </c>
      <c r="O864" s="391" t="s">
        <v>696</v>
      </c>
    </row>
    <row r="865" spans="1:15" x14ac:dyDescent="0.3">
      <c r="A865" s="718" t="s">
        <v>174</v>
      </c>
      <c r="B865" s="423">
        <f>'1A'!B2011</f>
        <v>0.80357837449584302</v>
      </c>
      <c r="C865" s="424">
        <f>'1A'!C2011</f>
        <v>0.87621203773092105</v>
      </c>
      <c r="D865" s="425">
        <f>'1A'!D2011</f>
        <v>0.88402049429798701</v>
      </c>
      <c r="E865" s="423">
        <f>'1A'!E2011</f>
        <v>0.80357837449584302</v>
      </c>
      <c r="F865" s="424">
        <f>'1A'!F2011</f>
        <v>0.88666550096093999</v>
      </c>
      <c r="G865" s="425">
        <f>'1A'!G2011</f>
        <v>0.855261715399113</v>
      </c>
      <c r="H865" s="423">
        <f>'1A'!H2011</f>
        <v>0</v>
      </c>
      <c r="I865" s="424">
        <f>'1A'!I2011</f>
        <v>0</v>
      </c>
      <c r="J865" s="425">
        <f>'1A'!J2011</f>
        <v>0</v>
      </c>
      <c r="K865" s="423">
        <f>'1A'!K2011</f>
        <v>0</v>
      </c>
      <c r="L865" s="424">
        <f>'1A'!L2011</f>
        <v>0</v>
      </c>
      <c r="M865" s="425">
        <f>'1A'!M2011</f>
        <v>0</v>
      </c>
      <c r="N865" s="426" t="str">
        <f>'1A'!N2011 &amp; ""</f>
        <v/>
      </c>
      <c r="O865" s="391" t="s">
        <v>696</v>
      </c>
    </row>
    <row r="866" spans="1:15" x14ac:dyDescent="0.3">
      <c r="A866" s="422" t="s">
        <v>260</v>
      </c>
      <c r="B866" s="423" t="str">
        <f>'1A'!B2012</f>
        <v>-</v>
      </c>
      <c r="C866" s="424" t="str">
        <f>'1A'!C2012</f>
        <v xml:space="preserve"> </v>
      </c>
      <c r="D866" s="425" t="str">
        <f>'1A'!D2012</f>
        <v>*</v>
      </c>
      <c r="E866" s="423" t="str">
        <f>'1A'!E2012</f>
        <v>-</v>
      </c>
      <c r="F866" s="424" t="str">
        <f>'1A'!F2012</f>
        <v xml:space="preserve"> </v>
      </c>
      <c r="G866" s="425" t="str">
        <f>'1A'!G2012</f>
        <v xml:space="preserve"> </v>
      </c>
      <c r="H866" s="423">
        <f>'1A'!H2012</f>
        <v>0</v>
      </c>
      <c r="I866" s="424">
        <f>'1A'!I2012</f>
        <v>0</v>
      </c>
      <c r="J866" s="425">
        <f>'1A'!J2012</f>
        <v>0</v>
      </c>
      <c r="K866" s="423">
        <f>'1A'!K2012</f>
        <v>0</v>
      </c>
      <c r="L866" s="424">
        <f>'1A'!L2012</f>
        <v>0</v>
      </c>
      <c r="M866" s="425">
        <f>'1A'!M2012</f>
        <v>0</v>
      </c>
      <c r="N866" s="426" t="str">
        <f>'1A'!N2012 &amp; ""</f>
        <v/>
      </c>
      <c r="O866" s="391" t="s">
        <v>696</v>
      </c>
    </row>
    <row r="867" spans="1:15" x14ac:dyDescent="0.3">
      <c r="A867" s="427" t="s">
        <v>173</v>
      </c>
      <c r="B867" s="428" t="str">
        <f>'1A'!B2013</f>
        <v>-</v>
      </c>
      <c r="C867" s="429">
        <f>'1A'!C2013</f>
        <v>0.24113266681067141</v>
      </c>
      <c r="D867" s="430">
        <f>'1A'!D2013</f>
        <v>0.24179213255812759</v>
      </c>
      <c r="E867" s="428" t="str">
        <f>'1A'!E2013</f>
        <v>-</v>
      </c>
      <c r="F867" s="429">
        <f>'1A'!F2013</f>
        <v>0.10949457132453223</v>
      </c>
      <c r="G867" s="430">
        <f>'1A'!G2013</f>
        <v>0.138744218451162</v>
      </c>
      <c r="H867" s="428">
        <f>'1A'!H2013</f>
        <v>0</v>
      </c>
      <c r="I867" s="429">
        <f>'1A'!I2013</f>
        <v>0</v>
      </c>
      <c r="J867" s="430">
        <f>'1A'!J2013</f>
        <v>0</v>
      </c>
      <c r="K867" s="428">
        <f>'1A'!K2013</f>
        <v>0</v>
      </c>
      <c r="L867" s="429">
        <f>'1A'!L2013</f>
        <v>0</v>
      </c>
      <c r="M867" s="430">
        <f>'1A'!M2013</f>
        <v>0</v>
      </c>
      <c r="N867" s="431" t="str">
        <f>'1A'!N2013 &amp; ""</f>
        <v/>
      </c>
      <c r="O867" s="391" t="s">
        <v>696</v>
      </c>
    </row>
    <row r="868" spans="1:15" ht="52" x14ac:dyDescent="0.3">
      <c r="A868" s="414" t="s">
        <v>919</v>
      </c>
      <c r="B868" s="325">
        <f>'1A'!B2004</f>
        <v>0.43835616438356201</v>
      </c>
      <c r="C868" s="326">
        <f>'1A'!C2004</f>
        <v>0.32105263157894698</v>
      </c>
      <c r="D868" s="327">
        <f>'1A'!D2004</f>
        <v>0.325732899022801</v>
      </c>
      <c r="E868" s="325">
        <f>'1A'!E2004</f>
        <v>0.43835616438356201</v>
      </c>
      <c r="F868" s="326">
        <f>'1A'!F2004</f>
        <v>0.412790697674419</v>
      </c>
      <c r="G868" s="327">
        <f>'1A'!G2004</f>
        <v>0.384020618556701</v>
      </c>
      <c r="H868" s="325">
        <f>'1A'!H2004</f>
        <v>0</v>
      </c>
      <c r="I868" s="326">
        <f>'1A'!I2004</f>
        <v>0</v>
      </c>
      <c r="J868" s="327">
        <f>'1A'!J2004</f>
        <v>0</v>
      </c>
      <c r="K868" s="325">
        <f>'1A'!K2004</f>
        <v>0</v>
      </c>
      <c r="L868" s="326">
        <f>'1A'!L2004</f>
        <v>0</v>
      </c>
      <c r="M868" s="327">
        <f>'1A'!M2004</f>
        <v>0</v>
      </c>
      <c r="N868" s="437" t="str">
        <f>'1A'!N2004&amp;""</f>
        <v>Pluralistic
Orientation</v>
      </c>
      <c r="O868" s="622" t="s">
        <v>694</v>
      </c>
    </row>
    <row r="869" spans="1:15" x14ac:dyDescent="0.3">
      <c r="A869" s="416" t="s">
        <v>527</v>
      </c>
      <c r="B869" s="325">
        <f>'1A'!B2005</f>
        <v>0.35616438356164398</v>
      </c>
      <c r="C869" s="326">
        <f>'1A'!C2005</f>
        <v>0.423684210526316</v>
      </c>
      <c r="D869" s="327">
        <f>'1A'!D2005</f>
        <v>0.412595005428882</v>
      </c>
      <c r="E869" s="325">
        <f>'1A'!E2005</f>
        <v>0.35616438356164398</v>
      </c>
      <c r="F869" s="326">
        <f>'1A'!F2005</f>
        <v>0.337209302325581</v>
      </c>
      <c r="G869" s="327">
        <f>'1A'!G2005</f>
        <v>0.365979381443299</v>
      </c>
      <c r="H869" s="325">
        <f>'1A'!H2005</f>
        <v>0</v>
      </c>
      <c r="I869" s="326">
        <f>'1A'!I2005</f>
        <v>0</v>
      </c>
      <c r="J869" s="327">
        <f>'1A'!J2005</f>
        <v>0</v>
      </c>
      <c r="K869" s="325">
        <f>'1A'!K2005</f>
        <v>0</v>
      </c>
      <c r="L869" s="326">
        <f>'1A'!L2005</f>
        <v>0</v>
      </c>
      <c r="M869" s="327">
        <f>'1A'!M2005</f>
        <v>0</v>
      </c>
      <c r="N869" s="542" t="str">
        <f>'1A'!N2005&amp;""</f>
        <v/>
      </c>
      <c r="O869" s="622" t="s">
        <v>694</v>
      </c>
    </row>
    <row r="870" spans="1:15" x14ac:dyDescent="0.3">
      <c r="A870" s="417" t="s">
        <v>113</v>
      </c>
      <c r="B870" s="325">
        <f>'1A'!B2006</f>
        <v>0.19178082191780799</v>
      </c>
      <c r="C870" s="326">
        <f>'1A'!C2006</f>
        <v>0.20526315789473701</v>
      </c>
      <c r="D870" s="327">
        <f>'1A'!D2006</f>
        <v>0.211726384364821</v>
      </c>
      <c r="E870" s="325">
        <f>'1A'!E2006</f>
        <v>0.19178082191780799</v>
      </c>
      <c r="F870" s="326">
        <f>'1A'!F2006</f>
        <v>0.21511627906976699</v>
      </c>
      <c r="G870" s="327">
        <f>'1A'!G2006</f>
        <v>0.219072164948454</v>
      </c>
      <c r="H870" s="325">
        <f>'1A'!H2006</f>
        <v>0</v>
      </c>
      <c r="I870" s="326">
        <f>'1A'!I2006</f>
        <v>0</v>
      </c>
      <c r="J870" s="327">
        <f>'1A'!J2006</f>
        <v>0</v>
      </c>
      <c r="K870" s="325">
        <f>'1A'!K2006</f>
        <v>0</v>
      </c>
      <c r="L870" s="326">
        <f>'1A'!L2006</f>
        <v>0</v>
      </c>
      <c r="M870" s="327">
        <f>'1A'!M2006</f>
        <v>0</v>
      </c>
      <c r="N870" s="542" t="str">
        <f>'1A'!N2006&amp;""</f>
        <v/>
      </c>
      <c r="O870" s="622" t="s">
        <v>694</v>
      </c>
    </row>
    <row r="871" spans="1:15" x14ac:dyDescent="0.3">
      <c r="A871" s="416" t="s">
        <v>528</v>
      </c>
      <c r="B871" s="325">
        <f>'1A'!B2007</f>
        <v>1.3698630136986301E-2</v>
      </c>
      <c r="C871" s="326">
        <f>'1A'!C2007</f>
        <v>4.2105263157894701E-2</v>
      </c>
      <c r="D871" s="327">
        <f>'1A'!D2007</f>
        <v>4.1259500542888197E-2</v>
      </c>
      <c r="E871" s="325">
        <f>'1A'!E2007</f>
        <v>1.3698630136986301E-2</v>
      </c>
      <c r="F871" s="326">
        <f>'1A'!F2007</f>
        <v>2.9069767441860499E-2</v>
      </c>
      <c r="G871" s="327">
        <f>'1A'!G2007</f>
        <v>2.8350515463917501E-2</v>
      </c>
      <c r="H871" s="325">
        <f>'1A'!H2007</f>
        <v>0</v>
      </c>
      <c r="I871" s="326">
        <f>'1A'!I2007</f>
        <v>0</v>
      </c>
      <c r="J871" s="327">
        <f>'1A'!J2007</f>
        <v>0</v>
      </c>
      <c r="K871" s="325">
        <f>'1A'!K2007</f>
        <v>0</v>
      </c>
      <c r="L871" s="326">
        <f>'1A'!L2007</f>
        <v>0</v>
      </c>
      <c r="M871" s="327">
        <f>'1A'!M2007</f>
        <v>0</v>
      </c>
      <c r="N871" s="542" t="str">
        <f>'1A'!N2007&amp;""</f>
        <v/>
      </c>
      <c r="O871" s="622" t="s">
        <v>694</v>
      </c>
    </row>
    <row r="872" spans="1:15" x14ac:dyDescent="0.3">
      <c r="A872" s="416" t="s">
        <v>529</v>
      </c>
      <c r="B872" s="325">
        <f>'1A'!B2008</f>
        <v>0</v>
      </c>
      <c r="C872" s="326">
        <f>'1A'!C2008</f>
        <v>7.8947368421052599E-3</v>
      </c>
      <c r="D872" s="327">
        <f>'1A'!D2008</f>
        <v>8.6862106406080403E-3</v>
      </c>
      <c r="E872" s="325">
        <f>'1A'!E2008</f>
        <v>0</v>
      </c>
      <c r="F872" s="326">
        <f>'1A'!F2008</f>
        <v>5.8139534883720903E-3</v>
      </c>
      <c r="G872" s="327">
        <f>'1A'!G2008</f>
        <v>2.5773195876288698E-3</v>
      </c>
      <c r="H872" s="325">
        <f>'1A'!H2008</f>
        <v>0</v>
      </c>
      <c r="I872" s="326">
        <f>'1A'!I2008</f>
        <v>0</v>
      </c>
      <c r="J872" s="327">
        <f>'1A'!J2008</f>
        <v>0</v>
      </c>
      <c r="K872" s="325">
        <f>'1A'!K2008</f>
        <v>0</v>
      </c>
      <c r="L872" s="326">
        <f>'1A'!L2008</f>
        <v>0</v>
      </c>
      <c r="M872" s="327">
        <f>'1A'!M2008</f>
        <v>0</v>
      </c>
      <c r="N872" s="542" t="str">
        <f>'1A'!N2008&amp;""</f>
        <v/>
      </c>
      <c r="O872" s="622" t="s">
        <v>694</v>
      </c>
    </row>
    <row r="873" spans="1:15" x14ac:dyDescent="0.3">
      <c r="A873" s="418" t="s">
        <v>259</v>
      </c>
      <c r="B873" s="419">
        <f>'1A'!B2009</f>
        <v>73</v>
      </c>
      <c r="C873" s="420">
        <f>'1A'!C2009</f>
        <v>380</v>
      </c>
      <c r="D873" s="421">
        <f>'1A'!D2009</f>
        <v>921</v>
      </c>
      <c r="E873" s="419">
        <f>'1A'!E2009</f>
        <v>73</v>
      </c>
      <c r="F873" s="420">
        <f>'1A'!F2009</f>
        <v>172</v>
      </c>
      <c r="G873" s="421">
        <f>'1A'!G2009</f>
        <v>388</v>
      </c>
      <c r="H873" s="419">
        <f>'1A'!H2009</f>
        <v>0</v>
      </c>
      <c r="I873" s="420">
        <f>'1A'!I2009</f>
        <v>0</v>
      </c>
      <c r="J873" s="421">
        <f>'1A'!J2009</f>
        <v>0</v>
      </c>
      <c r="K873" s="419">
        <f>'1A'!K2009</f>
        <v>0</v>
      </c>
      <c r="L873" s="420">
        <f>'1A'!L2009</f>
        <v>0</v>
      </c>
      <c r="M873" s="421">
        <f>'1A'!M2009</f>
        <v>0</v>
      </c>
      <c r="N873" s="426" t="str">
        <f>'1A'!N2009&amp;""</f>
        <v/>
      </c>
      <c r="O873" s="622" t="s">
        <v>694</v>
      </c>
    </row>
    <row r="874" spans="1:15" x14ac:dyDescent="0.3">
      <c r="A874" s="422" t="s">
        <v>194</v>
      </c>
      <c r="B874" s="423">
        <f>'1A'!B2010</f>
        <v>4.2191780821917799</v>
      </c>
      <c r="C874" s="424">
        <f>'1A'!C2010</f>
        <v>4.0078947368421103</v>
      </c>
      <c r="D874" s="425">
        <f>'1A'!D2010</f>
        <v>4.0054288816503796</v>
      </c>
      <c r="E874" s="423">
        <f>'1A'!E2010</f>
        <v>4.2191780821917799</v>
      </c>
      <c r="F874" s="424">
        <f>'1A'!F2010</f>
        <v>4.1220930232558102</v>
      </c>
      <c r="G874" s="425">
        <f>'1A'!G2010</f>
        <v>4.1005154639175299</v>
      </c>
      <c r="H874" s="423">
        <f>'1A'!H2010</f>
        <v>0</v>
      </c>
      <c r="I874" s="424">
        <f>'1A'!I2010</f>
        <v>0</v>
      </c>
      <c r="J874" s="425">
        <f>'1A'!J2010</f>
        <v>0</v>
      </c>
      <c r="K874" s="423">
        <f>'1A'!K2010</f>
        <v>0</v>
      </c>
      <c r="L874" s="424">
        <f>'1A'!L2010</f>
        <v>0</v>
      </c>
      <c r="M874" s="425">
        <f>'1A'!M2010</f>
        <v>0</v>
      </c>
      <c r="N874" s="426" t="str">
        <f>'1A'!N2010&amp;""</f>
        <v/>
      </c>
      <c r="O874" s="622" t="s">
        <v>694</v>
      </c>
    </row>
    <row r="875" spans="1:15" x14ac:dyDescent="0.3">
      <c r="A875" s="718" t="s">
        <v>174</v>
      </c>
      <c r="B875" s="423">
        <f>'1A'!B2011</f>
        <v>0.80357837449584302</v>
      </c>
      <c r="C875" s="424">
        <f>'1A'!C2011</f>
        <v>0.87621203773092105</v>
      </c>
      <c r="D875" s="425">
        <f>'1A'!D2011</f>
        <v>0.88402049429798701</v>
      </c>
      <c r="E875" s="423">
        <f>'1A'!E2011</f>
        <v>0.80357837449584302</v>
      </c>
      <c r="F875" s="424">
        <f>'1A'!F2011</f>
        <v>0.88666550096093999</v>
      </c>
      <c r="G875" s="425">
        <f>'1A'!G2011</f>
        <v>0.855261715399113</v>
      </c>
      <c r="H875" s="423">
        <f>'1A'!H2011</f>
        <v>0</v>
      </c>
      <c r="I875" s="424">
        <f>'1A'!I2011</f>
        <v>0</v>
      </c>
      <c r="J875" s="425">
        <f>'1A'!J2011</f>
        <v>0</v>
      </c>
      <c r="K875" s="423">
        <f>'1A'!K2011</f>
        <v>0</v>
      </c>
      <c r="L875" s="424">
        <f>'1A'!L2011</f>
        <v>0</v>
      </c>
      <c r="M875" s="425">
        <f>'1A'!M2011</f>
        <v>0</v>
      </c>
      <c r="N875" s="426" t="str">
        <f>'1A'!N2011&amp;""</f>
        <v/>
      </c>
      <c r="O875" s="622" t="s">
        <v>694</v>
      </c>
    </row>
    <row r="876" spans="1:15" x14ac:dyDescent="0.3">
      <c r="A876" s="422" t="s">
        <v>260</v>
      </c>
      <c r="B876" s="423" t="str">
        <f>'1A'!B2012</f>
        <v>-</v>
      </c>
      <c r="C876" s="424" t="str">
        <f>'1A'!C2012</f>
        <v xml:space="preserve"> </v>
      </c>
      <c r="D876" s="425" t="str">
        <f>'1A'!D2012</f>
        <v>*</v>
      </c>
      <c r="E876" s="423" t="str">
        <f>'1A'!E2012</f>
        <v>-</v>
      </c>
      <c r="F876" s="424" t="str">
        <f>'1A'!F2012</f>
        <v xml:space="preserve"> </v>
      </c>
      <c r="G876" s="425" t="str">
        <f>'1A'!G2012</f>
        <v xml:space="preserve"> </v>
      </c>
      <c r="H876" s="423">
        <f>'1A'!H2012</f>
        <v>0</v>
      </c>
      <c r="I876" s="424">
        <f>'1A'!I2012</f>
        <v>0</v>
      </c>
      <c r="J876" s="425">
        <f>'1A'!J2012</f>
        <v>0</v>
      </c>
      <c r="K876" s="423">
        <f>'1A'!K2012</f>
        <v>0</v>
      </c>
      <c r="L876" s="424">
        <f>'1A'!L2012</f>
        <v>0</v>
      </c>
      <c r="M876" s="425">
        <f>'1A'!M2012</f>
        <v>0</v>
      </c>
      <c r="N876" s="426" t="str">
        <f>'1A'!N2012&amp;""</f>
        <v/>
      </c>
      <c r="O876" s="622" t="s">
        <v>694</v>
      </c>
    </row>
    <row r="877" spans="1:15" x14ac:dyDescent="0.3">
      <c r="A877" s="427" t="s">
        <v>173</v>
      </c>
      <c r="B877" s="428" t="str">
        <f>'1A'!B2013</f>
        <v>-</v>
      </c>
      <c r="C877" s="429">
        <f>'1A'!C2013</f>
        <v>0.24113266681067141</v>
      </c>
      <c r="D877" s="430">
        <f>'1A'!D2013</f>
        <v>0.24179213255812759</v>
      </c>
      <c r="E877" s="428" t="str">
        <f>'1A'!E2013</f>
        <v>-</v>
      </c>
      <c r="F877" s="429">
        <f>'1A'!F2013</f>
        <v>0.10949457132453223</v>
      </c>
      <c r="G877" s="430">
        <f>'1A'!G2013</f>
        <v>0.138744218451162</v>
      </c>
      <c r="H877" s="428">
        <f>'1A'!H2013</f>
        <v>0</v>
      </c>
      <c r="I877" s="429">
        <f>'1A'!I2013</f>
        <v>0</v>
      </c>
      <c r="J877" s="430">
        <f>'1A'!J2013</f>
        <v>0</v>
      </c>
      <c r="K877" s="428">
        <f>'1A'!K2013</f>
        <v>0</v>
      </c>
      <c r="L877" s="429">
        <f>'1A'!L2013</f>
        <v>0</v>
      </c>
      <c r="M877" s="430">
        <f>'1A'!M2013</f>
        <v>0</v>
      </c>
      <c r="N877" s="431" t="str">
        <f>'1A'!N2013&amp;""</f>
        <v/>
      </c>
      <c r="O877" s="622" t="s">
        <v>694</v>
      </c>
    </row>
    <row r="878" spans="1:15" ht="26" x14ac:dyDescent="0.3">
      <c r="A878" s="414" t="s">
        <v>532</v>
      </c>
      <c r="B878" s="325">
        <f>'1A'!B2014</f>
        <v>0.49315068493150699</v>
      </c>
      <c r="C878" s="326">
        <f>'1A'!C2014</f>
        <v>0.55026455026455001</v>
      </c>
      <c r="D878" s="327">
        <f>'1A'!D2014</f>
        <v>0.555676855895197</v>
      </c>
      <c r="E878" s="325">
        <f>'1A'!E2014</f>
        <v>0.49315068493150699</v>
      </c>
      <c r="F878" s="326">
        <f>'1A'!F2014</f>
        <v>0.51744186046511598</v>
      </c>
      <c r="G878" s="327">
        <f>'1A'!G2014</f>
        <v>0.52072538860103601</v>
      </c>
      <c r="H878" s="325">
        <f>'1A'!H2014</f>
        <v>0</v>
      </c>
      <c r="I878" s="326">
        <f>'1A'!I2014</f>
        <v>0</v>
      </c>
      <c r="J878" s="327">
        <f>'1A'!J2014</f>
        <v>0</v>
      </c>
      <c r="K878" s="325">
        <f>'1A'!K2014</f>
        <v>0</v>
      </c>
      <c r="L878" s="326">
        <f>'1A'!L2014</f>
        <v>0</v>
      </c>
      <c r="M878" s="327">
        <f>'1A'!M2014</f>
        <v>0</v>
      </c>
      <c r="N878" s="437" t="str">
        <f>'1A'!N2014 &amp; ""</f>
        <v>Pluralistic
Orientation</v>
      </c>
      <c r="O878" s="391" t="s">
        <v>696</v>
      </c>
    </row>
    <row r="879" spans="1:15" x14ac:dyDescent="0.3">
      <c r="A879" s="416" t="s">
        <v>527</v>
      </c>
      <c r="B879" s="325">
        <f>'1A'!B2015</f>
        <v>0.43835616438356201</v>
      </c>
      <c r="C879" s="326">
        <f>'1A'!C2015</f>
        <v>0.38359788359788399</v>
      </c>
      <c r="D879" s="327">
        <f>'1A'!D2015</f>
        <v>0.34934497816593901</v>
      </c>
      <c r="E879" s="325">
        <f>'1A'!E2015</f>
        <v>0.43835616438356201</v>
      </c>
      <c r="F879" s="326">
        <f>'1A'!F2015</f>
        <v>0.412790697674419</v>
      </c>
      <c r="G879" s="327">
        <f>'1A'!G2015</f>
        <v>0.352331606217617</v>
      </c>
      <c r="H879" s="325">
        <f>'1A'!H2015</f>
        <v>0</v>
      </c>
      <c r="I879" s="326">
        <f>'1A'!I2015</f>
        <v>0</v>
      </c>
      <c r="J879" s="327">
        <f>'1A'!J2015</f>
        <v>0</v>
      </c>
      <c r="K879" s="325">
        <f>'1A'!K2015</f>
        <v>0</v>
      </c>
      <c r="L879" s="326">
        <f>'1A'!L2015</f>
        <v>0</v>
      </c>
      <c r="M879" s="327">
        <f>'1A'!M2015</f>
        <v>0</v>
      </c>
      <c r="N879" s="396" t="str">
        <f>'1A'!N2015 &amp; ""</f>
        <v/>
      </c>
      <c r="O879" s="391" t="s">
        <v>696</v>
      </c>
    </row>
    <row r="880" spans="1:15" x14ac:dyDescent="0.3">
      <c r="A880" s="417" t="s">
        <v>113</v>
      </c>
      <c r="B880" s="325">
        <f>'1A'!B2016</f>
        <v>6.8493150684931503E-2</v>
      </c>
      <c r="C880" s="326">
        <f>'1A'!C2016</f>
        <v>6.6137566137566106E-2</v>
      </c>
      <c r="D880" s="327">
        <f>'1A'!D2016</f>
        <v>9.2794759825327505E-2</v>
      </c>
      <c r="E880" s="325">
        <f>'1A'!E2016</f>
        <v>6.8493150684931503E-2</v>
      </c>
      <c r="F880" s="326">
        <f>'1A'!F2016</f>
        <v>6.9767441860465101E-2</v>
      </c>
      <c r="G880" s="327">
        <f>'1A'!G2016</f>
        <v>0.12694300518134699</v>
      </c>
      <c r="H880" s="325">
        <f>'1A'!H2016</f>
        <v>0</v>
      </c>
      <c r="I880" s="326">
        <f>'1A'!I2016</f>
        <v>0</v>
      </c>
      <c r="J880" s="327">
        <f>'1A'!J2016</f>
        <v>0</v>
      </c>
      <c r="K880" s="325">
        <f>'1A'!K2016</f>
        <v>0</v>
      </c>
      <c r="L880" s="326">
        <f>'1A'!L2016</f>
        <v>0</v>
      </c>
      <c r="M880" s="327">
        <f>'1A'!M2016</f>
        <v>0</v>
      </c>
      <c r="N880" s="396" t="str">
        <f>'1A'!N2016 &amp; ""</f>
        <v/>
      </c>
      <c r="O880" s="391" t="s">
        <v>696</v>
      </c>
    </row>
    <row r="881" spans="1:16" x14ac:dyDescent="0.3">
      <c r="A881" s="416" t="s">
        <v>528</v>
      </c>
      <c r="B881" s="325">
        <f>'1A'!B2017</f>
        <v>0</v>
      </c>
      <c r="C881" s="326">
        <f>'1A'!C2017</f>
        <v>0</v>
      </c>
      <c r="D881" s="327">
        <f>'1A'!D2017</f>
        <v>1.09170305676856E-3</v>
      </c>
      <c r="E881" s="325">
        <f>'1A'!E2017</f>
        <v>0</v>
      </c>
      <c r="F881" s="326">
        <f>'1A'!F2017</f>
        <v>0</v>
      </c>
      <c r="G881" s="327">
        <f>'1A'!G2017</f>
        <v>0</v>
      </c>
      <c r="H881" s="325">
        <f>'1A'!H2017</f>
        <v>0</v>
      </c>
      <c r="I881" s="326">
        <f>'1A'!I2017</f>
        <v>0</v>
      </c>
      <c r="J881" s="327">
        <f>'1A'!J2017</f>
        <v>0</v>
      </c>
      <c r="K881" s="325">
        <f>'1A'!K2017</f>
        <v>0</v>
      </c>
      <c r="L881" s="326">
        <f>'1A'!L2017</f>
        <v>0</v>
      </c>
      <c r="M881" s="327">
        <f>'1A'!M2017</f>
        <v>0</v>
      </c>
      <c r="N881" s="396" t="str">
        <f>'1A'!N2017 &amp; ""</f>
        <v/>
      </c>
      <c r="O881" s="391" t="s">
        <v>696</v>
      </c>
    </row>
    <row r="882" spans="1:16" x14ac:dyDescent="0.3">
      <c r="A882" s="416" t="s">
        <v>529</v>
      </c>
      <c r="B882" s="325">
        <f>'1A'!B2018</f>
        <v>0</v>
      </c>
      <c r="C882" s="326">
        <f>'1A'!C2018</f>
        <v>0</v>
      </c>
      <c r="D882" s="327">
        <f>'1A'!D2018</f>
        <v>1.09170305676856E-3</v>
      </c>
      <c r="E882" s="325">
        <f>'1A'!E2018</f>
        <v>0</v>
      </c>
      <c r="F882" s="326">
        <f>'1A'!F2018</f>
        <v>0</v>
      </c>
      <c r="G882" s="327">
        <f>'1A'!G2018</f>
        <v>0</v>
      </c>
      <c r="H882" s="325">
        <f>'1A'!H2018</f>
        <v>0</v>
      </c>
      <c r="I882" s="326">
        <f>'1A'!I2018</f>
        <v>0</v>
      </c>
      <c r="J882" s="327">
        <f>'1A'!J2018</f>
        <v>0</v>
      </c>
      <c r="K882" s="325">
        <f>'1A'!K2018</f>
        <v>0</v>
      </c>
      <c r="L882" s="326">
        <f>'1A'!L2018</f>
        <v>0</v>
      </c>
      <c r="M882" s="327">
        <f>'1A'!M2018</f>
        <v>0</v>
      </c>
      <c r="N882" s="542" t="str">
        <f>'1A'!N2018 &amp; ""</f>
        <v/>
      </c>
      <c r="O882" s="391" t="s">
        <v>696</v>
      </c>
    </row>
    <row r="883" spans="1:16" x14ac:dyDescent="0.3">
      <c r="A883" s="418" t="s">
        <v>259</v>
      </c>
      <c r="B883" s="419">
        <f>'1A'!B2019</f>
        <v>73</v>
      </c>
      <c r="C883" s="420">
        <f>'1A'!C2019</f>
        <v>378</v>
      </c>
      <c r="D883" s="421">
        <f>'1A'!D2019</f>
        <v>916</v>
      </c>
      <c r="E883" s="419">
        <f>'1A'!E2019</f>
        <v>73</v>
      </c>
      <c r="F883" s="420">
        <f>'1A'!F2019</f>
        <v>172</v>
      </c>
      <c r="G883" s="421">
        <f>'1A'!G2019</f>
        <v>386</v>
      </c>
      <c r="H883" s="419">
        <f>'1A'!H2019</f>
        <v>0</v>
      </c>
      <c r="I883" s="420">
        <f>'1A'!I2019</f>
        <v>0</v>
      </c>
      <c r="J883" s="421">
        <f>'1A'!J2019</f>
        <v>0</v>
      </c>
      <c r="K883" s="419">
        <f>'1A'!K2019</f>
        <v>0</v>
      </c>
      <c r="L883" s="420">
        <f>'1A'!L2019</f>
        <v>0</v>
      </c>
      <c r="M883" s="421">
        <f>'1A'!M2019</f>
        <v>0</v>
      </c>
      <c r="N883" s="426" t="str">
        <f>'1A'!N2019 &amp; ""</f>
        <v/>
      </c>
      <c r="O883" s="391" t="s">
        <v>696</v>
      </c>
    </row>
    <row r="884" spans="1:16" x14ac:dyDescent="0.3">
      <c r="A884" s="422" t="s">
        <v>194</v>
      </c>
      <c r="B884" s="423">
        <f>'1A'!B2020</f>
        <v>4.4246575342465704</v>
      </c>
      <c r="C884" s="424">
        <f>'1A'!C2020</f>
        <v>4.4841269841269797</v>
      </c>
      <c r="D884" s="425">
        <f>'1A'!D2020</f>
        <v>4.4574235807860303</v>
      </c>
      <c r="E884" s="423">
        <f>'1A'!E2020</f>
        <v>4.4246575342465704</v>
      </c>
      <c r="F884" s="424">
        <f>'1A'!F2020</f>
        <v>4.4476744186046497</v>
      </c>
      <c r="G884" s="425">
        <f>'1A'!G2020</f>
        <v>4.3937823834196896</v>
      </c>
      <c r="H884" s="423">
        <f>'1A'!H2020</f>
        <v>0</v>
      </c>
      <c r="I884" s="424">
        <f>'1A'!I2020</f>
        <v>0</v>
      </c>
      <c r="J884" s="425">
        <f>'1A'!J2020</f>
        <v>0</v>
      </c>
      <c r="K884" s="423">
        <f>'1A'!K2020</f>
        <v>0</v>
      </c>
      <c r="L884" s="424">
        <f>'1A'!L2020</f>
        <v>0</v>
      </c>
      <c r="M884" s="425">
        <f>'1A'!M2020</f>
        <v>0</v>
      </c>
      <c r="N884" s="426" t="str">
        <f>'1A'!N2020 &amp; ""</f>
        <v/>
      </c>
      <c r="O884" s="391" t="s">
        <v>696</v>
      </c>
    </row>
    <row r="885" spans="1:16" x14ac:dyDescent="0.3">
      <c r="A885" s="422" t="s">
        <v>174</v>
      </c>
      <c r="B885" s="423">
        <f>'1A'!B2021</f>
        <v>0.62177631336844696</v>
      </c>
      <c r="C885" s="424">
        <f>'1A'!C2021</f>
        <v>0.61889942941172504</v>
      </c>
      <c r="D885" s="425">
        <f>'1A'!D2021</f>
        <v>0.67373805911184603</v>
      </c>
      <c r="E885" s="423">
        <f>'1A'!E2021</f>
        <v>0.62177631336844696</v>
      </c>
      <c r="F885" s="424">
        <f>'1A'!F2021</f>
        <v>0.62374585171277896</v>
      </c>
      <c r="G885" s="425">
        <f>'1A'!G2021</f>
        <v>0.70276832509283305</v>
      </c>
      <c r="H885" s="423">
        <f>'1A'!H2021</f>
        <v>0</v>
      </c>
      <c r="I885" s="424">
        <f>'1A'!I2021</f>
        <v>0</v>
      </c>
      <c r="J885" s="425">
        <f>'1A'!J2021</f>
        <v>0</v>
      </c>
      <c r="K885" s="423">
        <f>'1A'!K2021</f>
        <v>0</v>
      </c>
      <c r="L885" s="424">
        <f>'1A'!L2021</f>
        <v>0</v>
      </c>
      <c r="M885" s="425">
        <f>'1A'!M2021</f>
        <v>0</v>
      </c>
      <c r="N885" s="426" t="str">
        <f>'1A'!N2021 &amp; ""</f>
        <v/>
      </c>
      <c r="O885" s="391" t="s">
        <v>696</v>
      </c>
    </row>
    <row r="886" spans="1:16" x14ac:dyDescent="0.3">
      <c r="A886" s="422" t="s">
        <v>260</v>
      </c>
      <c r="B886" s="423" t="str">
        <f>'1A'!B2022</f>
        <v>-</v>
      </c>
      <c r="C886" s="424" t="str">
        <f>'1A'!C2022</f>
        <v xml:space="preserve"> </v>
      </c>
      <c r="D886" s="425" t="str">
        <f>'1A'!D2022</f>
        <v xml:space="preserve"> </v>
      </c>
      <c r="E886" s="423" t="str">
        <f>'1A'!E2022</f>
        <v>-</v>
      </c>
      <c r="F886" s="424" t="str">
        <f>'1A'!F2022</f>
        <v xml:space="preserve"> </v>
      </c>
      <c r="G886" s="425" t="str">
        <f>'1A'!G2022</f>
        <v xml:space="preserve"> </v>
      </c>
      <c r="H886" s="423">
        <f>'1A'!H2022</f>
        <v>0</v>
      </c>
      <c r="I886" s="424">
        <f>'1A'!I2022</f>
        <v>0</v>
      </c>
      <c r="J886" s="425">
        <f>'1A'!J2022</f>
        <v>0</v>
      </c>
      <c r="K886" s="423">
        <f>'1A'!K2022</f>
        <v>0</v>
      </c>
      <c r="L886" s="424">
        <f>'1A'!L2022</f>
        <v>0</v>
      </c>
      <c r="M886" s="425">
        <f>'1A'!M2022</f>
        <v>0</v>
      </c>
      <c r="N886" s="426" t="str">
        <f>'1A'!N2022 &amp; ""</f>
        <v/>
      </c>
      <c r="O886" s="391" t="s">
        <v>696</v>
      </c>
    </row>
    <row r="887" spans="1:16" x14ac:dyDescent="0.3">
      <c r="A887" s="427" t="s">
        <v>173</v>
      </c>
      <c r="B887" s="428" t="str">
        <f>'1A'!B2023</f>
        <v>-</v>
      </c>
      <c r="C887" s="429">
        <f>'1A'!C2023</f>
        <v>-9.6089036528820421E-2</v>
      </c>
      <c r="D887" s="430">
        <f>'1A'!D2023</f>
        <v>-4.8633213006630045E-2</v>
      </c>
      <c r="E887" s="428" t="str">
        <f>'1A'!E2023</f>
        <v>-</v>
      </c>
      <c r="F887" s="429">
        <f>'1A'!F2023</f>
        <v>-3.6901062018891179E-2</v>
      </c>
      <c r="G887" s="430">
        <f>'1A'!G2023</f>
        <v>4.3933611866758877E-2</v>
      </c>
      <c r="H887" s="428">
        <f>'1A'!H2023</f>
        <v>0</v>
      </c>
      <c r="I887" s="429">
        <f>'1A'!I2023</f>
        <v>0</v>
      </c>
      <c r="J887" s="430">
        <f>'1A'!J2023</f>
        <v>0</v>
      </c>
      <c r="K887" s="428">
        <f>'1A'!K2023</f>
        <v>0</v>
      </c>
      <c r="L887" s="429">
        <f>'1A'!L2023</f>
        <v>0</v>
      </c>
      <c r="M887" s="430">
        <f>'1A'!M2023</f>
        <v>0</v>
      </c>
      <c r="N887" s="431" t="str">
        <f>'1A'!N2023 &amp; ""</f>
        <v/>
      </c>
      <c r="O887" s="391" t="s">
        <v>696</v>
      </c>
      <c r="P887" s="391"/>
    </row>
    <row r="888" spans="1:16" ht="78" x14ac:dyDescent="0.3">
      <c r="A888" s="403" t="s">
        <v>958</v>
      </c>
      <c r="B888" s="312">
        <f>'1A'!B2034</f>
        <v>0.150684931506849</v>
      </c>
      <c r="C888" s="313">
        <f>'1A'!C2034</f>
        <v>0.15665796344647501</v>
      </c>
      <c r="D888" s="314">
        <f>'1A'!D2034</f>
        <v>0.14409534127844001</v>
      </c>
      <c r="E888" s="312">
        <f>'1A'!E2034</f>
        <v>0.150684931506849</v>
      </c>
      <c r="F888" s="313">
        <f>'1A'!F2034</f>
        <v>0.13218390804597699</v>
      </c>
      <c r="G888" s="314">
        <f>'1A'!G2034</f>
        <v>0.108527131782946</v>
      </c>
      <c r="H888" s="312">
        <f>'1A'!H2034</f>
        <v>0</v>
      </c>
      <c r="I888" s="313">
        <f>'1A'!I2034</f>
        <v>0</v>
      </c>
      <c r="J888" s="314">
        <f>'1A'!J2034</f>
        <v>0</v>
      </c>
      <c r="K888" s="312">
        <f>'1A'!K2034</f>
        <v>0</v>
      </c>
      <c r="L888" s="313">
        <f>'1A'!L2034</f>
        <v>0</v>
      </c>
      <c r="M888" s="314">
        <f>'1A'!M2034</f>
        <v>0</v>
      </c>
      <c r="N888" s="392" t="str">
        <f>'1A'!N2034 &amp; ""</f>
        <v>Positive
Cross-Racial
Interaction</v>
      </c>
      <c r="O888" s="391" t="s">
        <v>691</v>
      </c>
      <c r="P888" s="391"/>
    </row>
    <row r="889" spans="1:16" x14ac:dyDescent="0.3">
      <c r="A889" s="404" t="s">
        <v>93</v>
      </c>
      <c r="B889" s="193">
        <f>'1A'!B2035</f>
        <v>0.397260273972603</v>
      </c>
      <c r="C889" s="194">
        <f>'1A'!C2035</f>
        <v>0.30026109660574402</v>
      </c>
      <c r="D889" s="195">
        <f>'1A'!D2035</f>
        <v>0.284940411700975</v>
      </c>
      <c r="E889" s="193">
        <f>'1A'!E2035</f>
        <v>0.397260273972603</v>
      </c>
      <c r="F889" s="194">
        <f>'1A'!F2035</f>
        <v>0.28735632183908</v>
      </c>
      <c r="G889" s="195">
        <f>'1A'!G2035</f>
        <v>0.26356589147286802</v>
      </c>
      <c r="H889" s="193">
        <f>'1A'!H2035</f>
        <v>0</v>
      </c>
      <c r="I889" s="194">
        <f>'1A'!I2035</f>
        <v>0</v>
      </c>
      <c r="J889" s="195">
        <f>'1A'!J2035</f>
        <v>0</v>
      </c>
      <c r="K889" s="193">
        <f>'1A'!K2035</f>
        <v>0</v>
      </c>
      <c r="L889" s="194">
        <f>'1A'!L2035</f>
        <v>0</v>
      </c>
      <c r="M889" s="195">
        <f>'1A'!M2035</f>
        <v>0</v>
      </c>
      <c r="N889" s="393" t="str">
        <f>'1A'!N2035 &amp; ""</f>
        <v/>
      </c>
      <c r="O889" s="391" t="s">
        <v>691</v>
      </c>
      <c r="P889" s="391"/>
    </row>
    <row r="890" spans="1:16" x14ac:dyDescent="0.3">
      <c r="A890" s="404" t="s">
        <v>94</v>
      </c>
      <c r="B890" s="193">
        <f>'1A'!B2036</f>
        <v>0.28767123287671198</v>
      </c>
      <c r="C890" s="194">
        <f>'1A'!C2036</f>
        <v>0.36553524804177501</v>
      </c>
      <c r="D890" s="195">
        <f>'1A'!D2036</f>
        <v>0.38353196099675002</v>
      </c>
      <c r="E890" s="193">
        <f>'1A'!E2036</f>
        <v>0.28767123287671198</v>
      </c>
      <c r="F890" s="194">
        <f>'1A'!F2036</f>
        <v>0.390804597701149</v>
      </c>
      <c r="G890" s="195">
        <f>'1A'!G2036</f>
        <v>0.41085271317829503</v>
      </c>
      <c r="H890" s="193">
        <f>'1A'!H2036</f>
        <v>0</v>
      </c>
      <c r="I890" s="194">
        <f>'1A'!I2036</f>
        <v>0</v>
      </c>
      <c r="J890" s="195">
        <f>'1A'!J2036</f>
        <v>0</v>
      </c>
      <c r="K890" s="193">
        <f>'1A'!K2036</f>
        <v>0</v>
      </c>
      <c r="L890" s="194">
        <f>'1A'!L2036</f>
        <v>0</v>
      </c>
      <c r="M890" s="195">
        <f>'1A'!M2036</f>
        <v>0</v>
      </c>
      <c r="N890" s="393" t="str">
        <f>'1A'!N2036 &amp; ""</f>
        <v/>
      </c>
      <c r="O890" s="391" t="s">
        <v>691</v>
      </c>
      <c r="P890" s="391"/>
    </row>
    <row r="891" spans="1:16" x14ac:dyDescent="0.3">
      <c r="A891" s="404" t="s">
        <v>95</v>
      </c>
      <c r="B891" s="193">
        <f>'1A'!B2037</f>
        <v>9.5890410958904104E-2</v>
      </c>
      <c r="C891" s="194">
        <f>'1A'!C2037</f>
        <v>0.13577023498694499</v>
      </c>
      <c r="D891" s="195">
        <f>'1A'!D2037</f>
        <v>0.13976164680389999</v>
      </c>
      <c r="E891" s="193">
        <f>'1A'!E2037</f>
        <v>9.5890410958904104E-2</v>
      </c>
      <c r="F891" s="194">
        <f>'1A'!F2037</f>
        <v>9.7701149425287306E-2</v>
      </c>
      <c r="G891" s="195">
        <f>'1A'!G2037</f>
        <v>0.14211886304909599</v>
      </c>
      <c r="H891" s="193">
        <f>'1A'!H2037</f>
        <v>0</v>
      </c>
      <c r="I891" s="194">
        <f>'1A'!I2037</f>
        <v>0</v>
      </c>
      <c r="J891" s="195">
        <f>'1A'!J2037</f>
        <v>0</v>
      </c>
      <c r="K891" s="193">
        <f>'1A'!K2037</f>
        <v>0</v>
      </c>
      <c r="L891" s="194">
        <f>'1A'!L2037</f>
        <v>0</v>
      </c>
      <c r="M891" s="195">
        <f>'1A'!M2037</f>
        <v>0</v>
      </c>
      <c r="N891" s="393" t="str">
        <f>'1A'!N2037 &amp; ""</f>
        <v/>
      </c>
      <c r="O891" s="391" t="s">
        <v>691</v>
      </c>
      <c r="P891" s="391"/>
    </row>
    <row r="892" spans="1:16" x14ac:dyDescent="0.3">
      <c r="A892" s="404" t="s">
        <v>99</v>
      </c>
      <c r="B892" s="193">
        <f>'1A'!B2038</f>
        <v>6.8493150684931503E-2</v>
      </c>
      <c r="C892" s="194">
        <f>'1A'!C2038</f>
        <v>4.1775456919060101E-2</v>
      </c>
      <c r="D892" s="195">
        <f>'1A'!D2038</f>
        <v>4.7670639219935002E-2</v>
      </c>
      <c r="E892" s="193">
        <f>'1A'!E2038</f>
        <v>6.8493150684931503E-2</v>
      </c>
      <c r="F892" s="194">
        <f>'1A'!F2038</f>
        <v>9.1954022988505704E-2</v>
      </c>
      <c r="G892" s="195">
        <f>'1A'!G2038</f>
        <v>7.4935400516795897E-2</v>
      </c>
      <c r="H892" s="193">
        <f>'1A'!H2038</f>
        <v>0</v>
      </c>
      <c r="I892" s="194">
        <f>'1A'!I2038</f>
        <v>0</v>
      </c>
      <c r="J892" s="195">
        <f>'1A'!J2038</f>
        <v>0</v>
      </c>
      <c r="K892" s="193">
        <f>'1A'!K2038</f>
        <v>0</v>
      </c>
      <c r="L892" s="194">
        <f>'1A'!L2038</f>
        <v>0</v>
      </c>
      <c r="M892" s="195">
        <f>'1A'!M2038</f>
        <v>0</v>
      </c>
      <c r="N892" s="546" t="str">
        <f>'1A'!N2038 &amp; ""</f>
        <v/>
      </c>
      <c r="O892" s="391" t="s">
        <v>691</v>
      </c>
      <c r="P892" s="391"/>
    </row>
    <row r="893" spans="1:16" x14ac:dyDescent="0.3">
      <c r="A893" s="405" t="s">
        <v>259</v>
      </c>
      <c r="B893" s="317">
        <f>'1A'!B2039</f>
        <v>73</v>
      </c>
      <c r="C893" s="318">
        <f>'1A'!C2039</f>
        <v>383</v>
      </c>
      <c r="D893" s="319">
        <f>'1A'!D2039</f>
        <v>923</v>
      </c>
      <c r="E893" s="317">
        <f>'1A'!E2039</f>
        <v>73</v>
      </c>
      <c r="F893" s="318">
        <f>'1A'!F2039</f>
        <v>174</v>
      </c>
      <c r="G893" s="319">
        <f>'1A'!G2039</f>
        <v>387</v>
      </c>
      <c r="H893" s="317">
        <f>'1A'!H2039</f>
        <v>0</v>
      </c>
      <c r="I893" s="318">
        <f>'1A'!I2039</f>
        <v>0</v>
      </c>
      <c r="J893" s="319">
        <f>'1A'!J2039</f>
        <v>0</v>
      </c>
      <c r="K893" s="317">
        <f>'1A'!K2039</f>
        <v>0</v>
      </c>
      <c r="L893" s="318">
        <f>'1A'!L2039</f>
        <v>0</v>
      </c>
      <c r="M893" s="319">
        <f>'1A'!M2039</f>
        <v>0</v>
      </c>
      <c r="N893" s="388" t="str">
        <f>'1A'!N2039 &amp; ""</f>
        <v/>
      </c>
      <c r="O893" s="391" t="s">
        <v>691</v>
      </c>
      <c r="P893" s="391"/>
    </row>
    <row r="894" spans="1:16" x14ac:dyDescent="0.3">
      <c r="A894" s="404" t="s">
        <v>194</v>
      </c>
      <c r="B894" s="320">
        <f>'1A'!B2040</f>
        <v>3.4657534246575299</v>
      </c>
      <c r="C894" s="321">
        <f>'1A'!C2040</f>
        <v>3.3942558746736302</v>
      </c>
      <c r="D894" s="322">
        <f>'1A'!D2040</f>
        <v>3.3380281690140801</v>
      </c>
      <c r="E894" s="320">
        <f>'1A'!E2040</f>
        <v>3.4657534246575299</v>
      </c>
      <c r="F894" s="321">
        <f>'1A'!F2040</f>
        <v>3.2701149425287301</v>
      </c>
      <c r="G894" s="322">
        <f>'1A'!G2040</f>
        <v>3.1886304909560699</v>
      </c>
      <c r="H894" s="320">
        <f>'1A'!H2040</f>
        <v>0</v>
      </c>
      <c r="I894" s="321">
        <f>'1A'!I2040</f>
        <v>0</v>
      </c>
      <c r="J894" s="322">
        <f>'1A'!J2040</f>
        <v>0</v>
      </c>
      <c r="K894" s="320">
        <f>'1A'!K2040</f>
        <v>0</v>
      </c>
      <c r="L894" s="321">
        <f>'1A'!L2040</f>
        <v>0</v>
      </c>
      <c r="M894" s="322">
        <f>'1A'!M2040</f>
        <v>0</v>
      </c>
      <c r="N894" s="388" t="str">
        <f>'1A'!N2040 &amp; ""</f>
        <v/>
      </c>
      <c r="O894" s="391" t="s">
        <v>691</v>
      </c>
      <c r="P894" s="391"/>
    </row>
    <row r="895" spans="1:16" x14ac:dyDescent="0.3">
      <c r="A895" s="404" t="s">
        <v>174</v>
      </c>
      <c r="B895" s="320">
        <f>'1A'!B2041</f>
        <v>1.0811798054391799</v>
      </c>
      <c r="C895" s="321">
        <f>'1A'!C2041</f>
        <v>1.0378534065652301</v>
      </c>
      <c r="D895" s="322">
        <f>'1A'!D2041</f>
        <v>1.0385911590876</v>
      </c>
      <c r="E895" s="320">
        <f>'1A'!E2041</f>
        <v>1.0811798054391799</v>
      </c>
      <c r="F895" s="321">
        <f>'1A'!F2041</f>
        <v>1.1025577140102001</v>
      </c>
      <c r="G895" s="322">
        <f>'1A'!G2041</f>
        <v>1.0520519970800499</v>
      </c>
      <c r="H895" s="320">
        <f>'1A'!H2041</f>
        <v>0</v>
      </c>
      <c r="I895" s="321">
        <f>'1A'!I2041</f>
        <v>0</v>
      </c>
      <c r="J895" s="322">
        <f>'1A'!J2041</f>
        <v>0</v>
      </c>
      <c r="K895" s="320">
        <f>'1A'!K2041</f>
        <v>0</v>
      </c>
      <c r="L895" s="321">
        <f>'1A'!L2041</f>
        <v>0</v>
      </c>
      <c r="M895" s="322">
        <f>'1A'!M2041</f>
        <v>0</v>
      </c>
      <c r="N895" s="388" t="str">
        <f>'1A'!N2041 &amp; ""</f>
        <v/>
      </c>
      <c r="O895" s="391" t="s">
        <v>691</v>
      </c>
      <c r="P895" s="391"/>
    </row>
    <row r="896" spans="1:16" x14ac:dyDescent="0.3">
      <c r="A896" s="404" t="s">
        <v>260</v>
      </c>
      <c r="B896" s="323" t="str">
        <f>'1A'!B2042</f>
        <v>-</v>
      </c>
      <c r="C896" s="321" t="str">
        <f>'1A'!C2042</f>
        <v xml:space="preserve"> </v>
      </c>
      <c r="D896" s="322" t="str">
        <f>'1A'!D2042</f>
        <v xml:space="preserve"> </v>
      </c>
      <c r="E896" s="323" t="str">
        <f>'1A'!E2042</f>
        <v>-</v>
      </c>
      <c r="F896" s="321" t="str">
        <f>'1A'!F2042</f>
        <v xml:space="preserve"> </v>
      </c>
      <c r="G896" s="322" t="str">
        <f>'1A'!G2042</f>
        <v>*</v>
      </c>
      <c r="H896" s="323">
        <f>'1A'!H2042</f>
        <v>0</v>
      </c>
      <c r="I896" s="321">
        <f>'1A'!I2042</f>
        <v>0</v>
      </c>
      <c r="J896" s="322">
        <f>'1A'!J2042</f>
        <v>0</v>
      </c>
      <c r="K896" s="323">
        <f>'1A'!K2042</f>
        <v>0</v>
      </c>
      <c r="L896" s="321">
        <f>'1A'!L2042</f>
        <v>0</v>
      </c>
      <c r="M896" s="322">
        <f>'1A'!M2042</f>
        <v>0</v>
      </c>
      <c r="N896" s="388" t="str">
        <f>'1A'!N2042 &amp; ""</f>
        <v/>
      </c>
      <c r="O896" s="391" t="s">
        <v>691</v>
      </c>
      <c r="P896" s="391"/>
    </row>
    <row r="897" spans="1:15" x14ac:dyDescent="0.3">
      <c r="A897" s="406" t="s">
        <v>173</v>
      </c>
      <c r="B897" s="196" t="str">
        <f>'1A'!B2043</f>
        <v>-</v>
      </c>
      <c r="C897" s="197">
        <f>'1A'!C2043</f>
        <v>6.888983504955716E-2</v>
      </c>
      <c r="D897" s="198">
        <f>'1A'!D2043</f>
        <v>0.12297934035530995</v>
      </c>
      <c r="E897" s="196" t="str">
        <f>'1A'!E2043</f>
        <v>-</v>
      </c>
      <c r="F897" s="197">
        <f>'1A'!F2043</f>
        <v>0.17744058169728597</v>
      </c>
      <c r="G897" s="198">
        <f>'1A'!G2043</f>
        <v>0.26341182229643534</v>
      </c>
      <c r="H897" s="196">
        <f>'1A'!H2043</f>
        <v>0</v>
      </c>
      <c r="I897" s="197">
        <f>'1A'!I2043</f>
        <v>0</v>
      </c>
      <c r="J897" s="198">
        <f>'1A'!J2043</f>
        <v>0</v>
      </c>
      <c r="K897" s="196">
        <f>'1A'!K2043</f>
        <v>0</v>
      </c>
      <c r="L897" s="197">
        <f>'1A'!L2043</f>
        <v>0</v>
      </c>
      <c r="M897" s="198">
        <f>'1A'!M2043</f>
        <v>0</v>
      </c>
      <c r="N897" s="389" t="str">
        <f>'1A'!N2043 &amp; ""</f>
        <v/>
      </c>
      <c r="O897" s="391" t="s">
        <v>691</v>
      </c>
    </row>
    <row r="898" spans="1:15" ht="78" x14ac:dyDescent="0.3">
      <c r="A898" s="403" t="s">
        <v>958</v>
      </c>
      <c r="B898" s="312">
        <f>'1A'!B2034</f>
        <v>0.150684931506849</v>
      </c>
      <c r="C898" s="313">
        <f>'1A'!C2034</f>
        <v>0.15665796344647501</v>
      </c>
      <c r="D898" s="314">
        <f>'1A'!D2034</f>
        <v>0.14409534127844001</v>
      </c>
      <c r="E898" s="312">
        <f>'1A'!E2034</f>
        <v>0.150684931506849</v>
      </c>
      <c r="F898" s="313">
        <f>'1A'!F2034</f>
        <v>0.13218390804597699</v>
      </c>
      <c r="G898" s="314">
        <f>'1A'!G2034</f>
        <v>0.108527131782946</v>
      </c>
      <c r="H898" s="312">
        <f>'1A'!H2034</f>
        <v>0</v>
      </c>
      <c r="I898" s="313">
        <f>'1A'!I2034</f>
        <v>0</v>
      </c>
      <c r="J898" s="314">
        <f>'1A'!J2034</f>
        <v>0</v>
      </c>
      <c r="K898" s="312">
        <f>'1A'!K2034</f>
        <v>0</v>
      </c>
      <c r="L898" s="313">
        <f>'1A'!L2034</f>
        <v>0</v>
      </c>
      <c r="M898" s="314">
        <f>'1A'!M2034</f>
        <v>0</v>
      </c>
      <c r="N898" s="392" t="str">
        <f>'1A'!N2034 &amp; ""</f>
        <v>Positive
Cross-Racial
Interaction</v>
      </c>
      <c r="O898" s="391" t="s">
        <v>696</v>
      </c>
    </row>
    <row r="899" spans="1:15" x14ac:dyDescent="0.3">
      <c r="A899" s="404" t="s">
        <v>93</v>
      </c>
      <c r="B899" s="193">
        <f>'1A'!B2035</f>
        <v>0.397260273972603</v>
      </c>
      <c r="C899" s="194">
        <f>'1A'!C2035</f>
        <v>0.30026109660574402</v>
      </c>
      <c r="D899" s="195">
        <f>'1A'!D2035</f>
        <v>0.284940411700975</v>
      </c>
      <c r="E899" s="193">
        <f>'1A'!E2035</f>
        <v>0.397260273972603</v>
      </c>
      <c r="F899" s="194">
        <f>'1A'!F2035</f>
        <v>0.28735632183908</v>
      </c>
      <c r="G899" s="195">
        <f>'1A'!G2035</f>
        <v>0.26356589147286802</v>
      </c>
      <c r="H899" s="193">
        <f>'1A'!H2035</f>
        <v>0</v>
      </c>
      <c r="I899" s="194">
        <f>'1A'!I2035</f>
        <v>0</v>
      </c>
      <c r="J899" s="195">
        <f>'1A'!J2035</f>
        <v>0</v>
      </c>
      <c r="K899" s="193">
        <f>'1A'!K2035</f>
        <v>0</v>
      </c>
      <c r="L899" s="194">
        <f>'1A'!L2035</f>
        <v>0</v>
      </c>
      <c r="M899" s="195">
        <f>'1A'!M2035</f>
        <v>0</v>
      </c>
      <c r="N899" s="393" t="str">
        <f>'1A'!N2035 &amp; ""</f>
        <v/>
      </c>
      <c r="O899" s="391" t="s">
        <v>696</v>
      </c>
    </row>
    <row r="900" spans="1:15" x14ac:dyDescent="0.3">
      <c r="A900" s="404" t="s">
        <v>94</v>
      </c>
      <c r="B900" s="193">
        <f>'1A'!B2036</f>
        <v>0.28767123287671198</v>
      </c>
      <c r="C900" s="194">
        <f>'1A'!C2036</f>
        <v>0.36553524804177501</v>
      </c>
      <c r="D900" s="195">
        <f>'1A'!D2036</f>
        <v>0.38353196099675002</v>
      </c>
      <c r="E900" s="193">
        <f>'1A'!E2036</f>
        <v>0.28767123287671198</v>
      </c>
      <c r="F900" s="194">
        <f>'1A'!F2036</f>
        <v>0.390804597701149</v>
      </c>
      <c r="G900" s="195">
        <f>'1A'!G2036</f>
        <v>0.41085271317829503</v>
      </c>
      <c r="H900" s="193">
        <f>'1A'!H2036</f>
        <v>0</v>
      </c>
      <c r="I900" s="194">
        <f>'1A'!I2036</f>
        <v>0</v>
      </c>
      <c r="J900" s="195">
        <f>'1A'!J2036</f>
        <v>0</v>
      </c>
      <c r="K900" s="193">
        <f>'1A'!K2036</f>
        <v>0</v>
      </c>
      <c r="L900" s="194">
        <f>'1A'!L2036</f>
        <v>0</v>
      </c>
      <c r="M900" s="195">
        <f>'1A'!M2036</f>
        <v>0</v>
      </c>
      <c r="N900" s="393" t="str">
        <f>'1A'!N2036 &amp; ""</f>
        <v/>
      </c>
      <c r="O900" s="391" t="s">
        <v>696</v>
      </c>
    </row>
    <row r="901" spans="1:15" x14ac:dyDescent="0.3">
      <c r="A901" s="404" t="s">
        <v>95</v>
      </c>
      <c r="B901" s="193">
        <f>'1A'!B2037</f>
        <v>9.5890410958904104E-2</v>
      </c>
      <c r="C901" s="194">
        <f>'1A'!C2037</f>
        <v>0.13577023498694499</v>
      </c>
      <c r="D901" s="195">
        <f>'1A'!D2037</f>
        <v>0.13976164680389999</v>
      </c>
      <c r="E901" s="193">
        <f>'1A'!E2037</f>
        <v>9.5890410958904104E-2</v>
      </c>
      <c r="F901" s="194">
        <f>'1A'!F2037</f>
        <v>9.7701149425287306E-2</v>
      </c>
      <c r="G901" s="195">
        <f>'1A'!G2037</f>
        <v>0.14211886304909599</v>
      </c>
      <c r="H901" s="193">
        <f>'1A'!H2037</f>
        <v>0</v>
      </c>
      <c r="I901" s="194">
        <f>'1A'!I2037</f>
        <v>0</v>
      </c>
      <c r="J901" s="195">
        <f>'1A'!J2037</f>
        <v>0</v>
      </c>
      <c r="K901" s="193">
        <f>'1A'!K2037</f>
        <v>0</v>
      </c>
      <c r="L901" s="194">
        <f>'1A'!L2037</f>
        <v>0</v>
      </c>
      <c r="M901" s="195">
        <f>'1A'!M2037</f>
        <v>0</v>
      </c>
      <c r="N901" s="393" t="str">
        <f>'1A'!N2037 &amp; ""</f>
        <v/>
      </c>
      <c r="O901" s="391" t="s">
        <v>696</v>
      </c>
    </row>
    <row r="902" spans="1:15" x14ac:dyDescent="0.3">
      <c r="A902" s="404" t="s">
        <v>99</v>
      </c>
      <c r="B902" s="193">
        <f>'1A'!B2038</f>
        <v>6.8493150684931503E-2</v>
      </c>
      <c r="C902" s="194">
        <f>'1A'!C2038</f>
        <v>4.1775456919060101E-2</v>
      </c>
      <c r="D902" s="195">
        <f>'1A'!D2038</f>
        <v>4.7670639219935002E-2</v>
      </c>
      <c r="E902" s="193">
        <f>'1A'!E2038</f>
        <v>6.8493150684931503E-2</v>
      </c>
      <c r="F902" s="194">
        <f>'1A'!F2038</f>
        <v>9.1954022988505704E-2</v>
      </c>
      <c r="G902" s="195">
        <f>'1A'!G2038</f>
        <v>7.4935400516795897E-2</v>
      </c>
      <c r="H902" s="193">
        <f>'1A'!H2038</f>
        <v>0</v>
      </c>
      <c r="I902" s="194">
        <f>'1A'!I2038</f>
        <v>0</v>
      </c>
      <c r="J902" s="195">
        <f>'1A'!J2038</f>
        <v>0</v>
      </c>
      <c r="K902" s="193">
        <f>'1A'!K2038</f>
        <v>0</v>
      </c>
      <c r="L902" s="194">
        <f>'1A'!L2038</f>
        <v>0</v>
      </c>
      <c r="M902" s="195">
        <f>'1A'!M2038</f>
        <v>0</v>
      </c>
      <c r="N902" s="546" t="str">
        <f>'1A'!N2038 &amp; ""</f>
        <v/>
      </c>
      <c r="O902" s="391" t="s">
        <v>696</v>
      </c>
    </row>
    <row r="903" spans="1:15" x14ac:dyDescent="0.3">
      <c r="A903" s="405" t="s">
        <v>259</v>
      </c>
      <c r="B903" s="317">
        <f>'1A'!B2039</f>
        <v>73</v>
      </c>
      <c r="C903" s="318">
        <f>'1A'!C2039</f>
        <v>383</v>
      </c>
      <c r="D903" s="319">
        <f>'1A'!D2039</f>
        <v>923</v>
      </c>
      <c r="E903" s="317">
        <f>'1A'!E2039</f>
        <v>73</v>
      </c>
      <c r="F903" s="318">
        <f>'1A'!F2039</f>
        <v>174</v>
      </c>
      <c r="G903" s="319">
        <f>'1A'!G2039</f>
        <v>387</v>
      </c>
      <c r="H903" s="317">
        <f>'1A'!H2039</f>
        <v>0</v>
      </c>
      <c r="I903" s="318">
        <f>'1A'!I2039</f>
        <v>0</v>
      </c>
      <c r="J903" s="319">
        <f>'1A'!J2039</f>
        <v>0</v>
      </c>
      <c r="K903" s="317">
        <f>'1A'!K2039</f>
        <v>0</v>
      </c>
      <c r="L903" s="318">
        <f>'1A'!L2039</f>
        <v>0</v>
      </c>
      <c r="M903" s="319">
        <f>'1A'!M2039</f>
        <v>0</v>
      </c>
      <c r="N903" s="388" t="str">
        <f>'1A'!N2039 &amp; ""</f>
        <v/>
      </c>
      <c r="O903" s="391" t="s">
        <v>696</v>
      </c>
    </row>
    <row r="904" spans="1:15" x14ac:dyDescent="0.3">
      <c r="A904" s="404" t="s">
        <v>194</v>
      </c>
      <c r="B904" s="320">
        <f>'1A'!B2040</f>
        <v>3.4657534246575299</v>
      </c>
      <c r="C904" s="321">
        <f>'1A'!C2040</f>
        <v>3.3942558746736302</v>
      </c>
      <c r="D904" s="322">
        <f>'1A'!D2040</f>
        <v>3.3380281690140801</v>
      </c>
      <c r="E904" s="320">
        <f>'1A'!E2040</f>
        <v>3.4657534246575299</v>
      </c>
      <c r="F904" s="321">
        <f>'1A'!F2040</f>
        <v>3.2701149425287301</v>
      </c>
      <c r="G904" s="322">
        <f>'1A'!G2040</f>
        <v>3.1886304909560699</v>
      </c>
      <c r="H904" s="320">
        <f>'1A'!H2040</f>
        <v>0</v>
      </c>
      <c r="I904" s="321">
        <f>'1A'!I2040</f>
        <v>0</v>
      </c>
      <c r="J904" s="322">
        <f>'1A'!J2040</f>
        <v>0</v>
      </c>
      <c r="K904" s="320">
        <f>'1A'!K2040</f>
        <v>0</v>
      </c>
      <c r="L904" s="321">
        <f>'1A'!L2040</f>
        <v>0</v>
      </c>
      <c r="M904" s="322">
        <f>'1A'!M2040</f>
        <v>0</v>
      </c>
      <c r="N904" s="388" t="str">
        <f>'1A'!N2040 &amp; ""</f>
        <v/>
      </c>
      <c r="O904" s="391" t="s">
        <v>696</v>
      </c>
    </row>
    <row r="905" spans="1:15" x14ac:dyDescent="0.3">
      <c r="A905" s="404" t="s">
        <v>174</v>
      </c>
      <c r="B905" s="320">
        <f>'1A'!B2041</f>
        <v>1.0811798054391799</v>
      </c>
      <c r="C905" s="321">
        <f>'1A'!C2041</f>
        <v>1.0378534065652301</v>
      </c>
      <c r="D905" s="322">
        <f>'1A'!D2041</f>
        <v>1.0385911590876</v>
      </c>
      <c r="E905" s="320">
        <f>'1A'!E2041</f>
        <v>1.0811798054391799</v>
      </c>
      <c r="F905" s="321">
        <f>'1A'!F2041</f>
        <v>1.1025577140102001</v>
      </c>
      <c r="G905" s="322">
        <f>'1A'!G2041</f>
        <v>1.0520519970800499</v>
      </c>
      <c r="H905" s="320">
        <f>'1A'!H2041</f>
        <v>0</v>
      </c>
      <c r="I905" s="321">
        <f>'1A'!I2041</f>
        <v>0</v>
      </c>
      <c r="J905" s="322">
        <f>'1A'!J2041</f>
        <v>0</v>
      </c>
      <c r="K905" s="320">
        <f>'1A'!K2041</f>
        <v>0</v>
      </c>
      <c r="L905" s="321">
        <f>'1A'!L2041</f>
        <v>0</v>
      </c>
      <c r="M905" s="322">
        <f>'1A'!M2041</f>
        <v>0</v>
      </c>
      <c r="N905" s="388" t="str">
        <f>'1A'!N2041 &amp; ""</f>
        <v/>
      </c>
      <c r="O905" s="391" t="s">
        <v>696</v>
      </c>
    </row>
    <row r="906" spans="1:15" x14ac:dyDescent="0.3">
      <c r="A906" s="404" t="s">
        <v>260</v>
      </c>
      <c r="B906" s="323" t="str">
        <f>'1A'!B2042</f>
        <v>-</v>
      </c>
      <c r="C906" s="321" t="str">
        <f>'1A'!C2042</f>
        <v xml:space="preserve"> </v>
      </c>
      <c r="D906" s="322" t="str">
        <f>'1A'!D2042</f>
        <v xml:space="preserve"> </v>
      </c>
      <c r="E906" s="323" t="str">
        <f>'1A'!E2042</f>
        <v>-</v>
      </c>
      <c r="F906" s="321" t="str">
        <f>'1A'!F2042</f>
        <v xml:space="preserve"> </v>
      </c>
      <c r="G906" s="322" t="str">
        <f>'1A'!G2042</f>
        <v>*</v>
      </c>
      <c r="H906" s="323">
        <f>'1A'!H2042</f>
        <v>0</v>
      </c>
      <c r="I906" s="321">
        <f>'1A'!I2042</f>
        <v>0</v>
      </c>
      <c r="J906" s="322">
        <f>'1A'!J2042</f>
        <v>0</v>
      </c>
      <c r="K906" s="323">
        <f>'1A'!K2042</f>
        <v>0</v>
      </c>
      <c r="L906" s="321">
        <f>'1A'!L2042</f>
        <v>0</v>
      </c>
      <c r="M906" s="322">
        <f>'1A'!M2042</f>
        <v>0</v>
      </c>
      <c r="N906" s="388" t="str">
        <f>'1A'!N2042 &amp; ""</f>
        <v/>
      </c>
      <c r="O906" s="391" t="s">
        <v>696</v>
      </c>
    </row>
    <row r="907" spans="1:15" x14ac:dyDescent="0.3">
      <c r="A907" s="406" t="s">
        <v>173</v>
      </c>
      <c r="B907" s="196" t="str">
        <f>'1A'!B2043</f>
        <v>-</v>
      </c>
      <c r="C907" s="197">
        <f>'1A'!C2043</f>
        <v>6.888983504955716E-2</v>
      </c>
      <c r="D907" s="198">
        <f>'1A'!D2043</f>
        <v>0.12297934035530995</v>
      </c>
      <c r="E907" s="196" t="str">
        <f>'1A'!E2043</f>
        <v>-</v>
      </c>
      <c r="F907" s="197">
        <f>'1A'!F2043</f>
        <v>0.17744058169728597</v>
      </c>
      <c r="G907" s="198">
        <f>'1A'!G2043</f>
        <v>0.26341182229643534</v>
      </c>
      <c r="H907" s="196">
        <f>'1A'!H2043</f>
        <v>0</v>
      </c>
      <c r="I907" s="197">
        <f>'1A'!I2043</f>
        <v>0</v>
      </c>
      <c r="J907" s="198">
        <f>'1A'!J2043</f>
        <v>0</v>
      </c>
      <c r="K907" s="196">
        <f>'1A'!K2043</f>
        <v>0</v>
      </c>
      <c r="L907" s="197">
        <f>'1A'!L2043</f>
        <v>0</v>
      </c>
      <c r="M907" s="198">
        <f>'1A'!M2043</f>
        <v>0</v>
      </c>
      <c r="N907" s="389" t="str">
        <f>'1A'!N2043 &amp; ""</f>
        <v/>
      </c>
      <c r="O907" s="391" t="s">
        <v>696</v>
      </c>
    </row>
    <row r="908" spans="1:15" ht="26" x14ac:dyDescent="0.3">
      <c r="A908" s="403" t="s">
        <v>615</v>
      </c>
      <c r="B908" s="312">
        <f>'1A'!B2044</f>
        <v>5.5555555555555601E-2</v>
      </c>
      <c r="C908" s="313">
        <f>'1A'!C2044</f>
        <v>0.128947368421053</v>
      </c>
      <c r="D908" s="314">
        <f>'1A'!D2044</f>
        <v>0.107221006564551</v>
      </c>
      <c r="E908" s="312">
        <f>'1A'!E2044</f>
        <v>5.5555555555555601E-2</v>
      </c>
      <c r="F908" s="313">
        <f>'1A'!F2044</f>
        <v>0.12716763005780299</v>
      </c>
      <c r="G908" s="314">
        <f>'1A'!G2044</f>
        <v>9.9476439790575896E-2</v>
      </c>
      <c r="H908" s="312">
        <f>'1A'!H2044</f>
        <v>0</v>
      </c>
      <c r="I908" s="313">
        <f>'1A'!I2044</f>
        <v>0</v>
      </c>
      <c r="J908" s="314">
        <f>'1A'!J2044</f>
        <v>0</v>
      </c>
      <c r="K908" s="312">
        <f>'1A'!K2044</f>
        <v>0</v>
      </c>
      <c r="L908" s="313">
        <f>'1A'!L2044</f>
        <v>0</v>
      </c>
      <c r="M908" s="314">
        <f>'1A'!M2044</f>
        <v>0</v>
      </c>
      <c r="N908" s="395" t="str">
        <f>'1A'!N2044 &amp; ""</f>
        <v/>
      </c>
      <c r="O908" s="391" t="s">
        <v>696</v>
      </c>
    </row>
    <row r="909" spans="1:15" x14ac:dyDescent="0.3">
      <c r="A909" s="404" t="s">
        <v>93</v>
      </c>
      <c r="B909" s="193">
        <f>'1A'!B2045</f>
        <v>0.11111111111111099</v>
      </c>
      <c r="C909" s="194">
        <f>'1A'!C2045</f>
        <v>0.144736842105263</v>
      </c>
      <c r="D909" s="195">
        <f>'1A'!D2045</f>
        <v>0.12910284463895</v>
      </c>
      <c r="E909" s="193">
        <f>'1A'!E2045</f>
        <v>0.11111111111111099</v>
      </c>
      <c r="F909" s="194">
        <f>'1A'!F2045</f>
        <v>0.13872832369942201</v>
      </c>
      <c r="G909" s="195">
        <f>'1A'!G2045</f>
        <v>0.12303664921466</v>
      </c>
      <c r="H909" s="193">
        <f>'1A'!H2045</f>
        <v>0</v>
      </c>
      <c r="I909" s="194">
        <f>'1A'!I2045</f>
        <v>0</v>
      </c>
      <c r="J909" s="195">
        <f>'1A'!J2045</f>
        <v>0</v>
      </c>
      <c r="K909" s="193">
        <f>'1A'!K2045</f>
        <v>0</v>
      </c>
      <c r="L909" s="194">
        <f>'1A'!L2045</f>
        <v>0</v>
      </c>
      <c r="M909" s="195">
        <f>'1A'!M2045</f>
        <v>0</v>
      </c>
      <c r="N909" s="393" t="str">
        <f>'1A'!N2045 &amp; ""</f>
        <v/>
      </c>
      <c r="O909" s="391" t="s">
        <v>696</v>
      </c>
    </row>
    <row r="910" spans="1:15" x14ac:dyDescent="0.3">
      <c r="A910" s="404" t="s">
        <v>94</v>
      </c>
      <c r="B910" s="193">
        <f>'1A'!B2046</f>
        <v>0.16666666666666699</v>
      </c>
      <c r="C910" s="194">
        <f>'1A'!C2046</f>
        <v>0.26578947368421102</v>
      </c>
      <c r="D910" s="195">
        <f>'1A'!D2046</f>
        <v>0.259299781181619</v>
      </c>
      <c r="E910" s="193">
        <f>'1A'!E2046</f>
        <v>0.16666666666666699</v>
      </c>
      <c r="F910" s="194">
        <f>'1A'!F2046</f>
        <v>0.21387283236994201</v>
      </c>
      <c r="G910" s="195">
        <f>'1A'!G2046</f>
        <v>0.24345549738219899</v>
      </c>
      <c r="H910" s="193">
        <f>'1A'!H2046</f>
        <v>0</v>
      </c>
      <c r="I910" s="194">
        <f>'1A'!I2046</f>
        <v>0</v>
      </c>
      <c r="J910" s="195">
        <f>'1A'!J2046</f>
        <v>0</v>
      </c>
      <c r="K910" s="193">
        <f>'1A'!K2046</f>
        <v>0</v>
      </c>
      <c r="L910" s="194">
        <f>'1A'!L2046</f>
        <v>0</v>
      </c>
      <c r="M910" s="195">
        <f>'1A'!M2046</f>
        <v>0</v>
      </c>
      <c r="N910" s="393" t="str">
        <f>'1A'!N2046 &amp; ""</f>
        <v/>
      </c>
      <c r="O910" s="391" t="s">
        <v>696</v>
      </c>
    </row>
    <row r="911" spans="1:15" x14ac:dyDescent="0.3">
      <c r="A911" s="404" t="s">
        <v>95</v>
      </c>
      <c r="B911" s="193">
        <f>'1A'!B2047</f>
        <v>0.23611111111111099</v>
      </c>
      <c r="C911" s="194">
        <f>'1A'!C2047</f>
        <v>0.168421052631579</v>
      </c>
      <c r="D911" s="195">
        <f>'1A'!D2047</f>
        <v>0.17067833698030599</v>
      </c>
      <c r="E911" s="193">
        <f>'1A'!E2047</f>
        <v>0.23611111111111099</v>
      </c>
      <c r="F911" s="194">
        <f>'1A'!F2047</f>
        <v>0.184971098265896</v>
      </c>
      <c r="G911" s="195">
        <f>'1A'!G2047</f>
        <v>0.175392670157068</v>
      </c>
      <c r="H911" s="193">
        <f>'1A'!H2047</f>
        <v>0</v>
      </c>
      <c r="I911" s="194">
        <f>'1A'!I2047</f>
        <v>0</v>
      </c>
      <c r="J911" s="195">
        <f>'1A'!J2047</f>
        <v>0</v>
      </c>
      <c r="K911" s="193">
        <f>'1A'!K2047</f>
        <v>0</v>
      </c>
      <c r="L911" s="194">
        <f>'1A'!L2047</f>
        <v>0</v>
      </c>
      <c r="M911" s="195">
        <f>'1A'!M2047</f>
        <v>0</v>
      </c>
      <c r="N911" s="393" t="str">
        <f>'1A'!N2047 &amp; ""</f>
        <v/>
      </c>
      <c r="O911" s="391" t="s">
        <v>696</v>
      </c>
    </row>
    <row r="912" spans="1:15" x14ac:dyDescent="0.3">
      <c r="A912" s="404" t="s">
        <v>99</v>
      </c>
      <c r="B912" s="193">
        <f>'1A'!B2048</f>
        <v>0.43055555555555602</v>
      </c>
      <c r="C912" s="194">
        <f>'1A'!C2048</f>
        <v>0.29210526315789498</v>
      </c>
      <c r="D912" s="195">
        <f>'1A'!D2048</f>
        <v>0.33369803063457298</v>
      </c>
      <c r="E912" s="193">
        <f>'1A'!E2048</f>
        <v>0.43055555555555602</v>
      </c>
      <c r="F912" s="194">
        <f>'1A'!F2048</f>
        <v>0.33526011560693603</v>
      </c>
      <c r="G912" s="195">
        <f>'1A'!G2048</f>
        <v>0.35863874345549701</v>
      </c>
      <c r="H912" s="193">
        <f>'1A'!H2048</f>
        <v>0</v>
      </c>
      <c r="I912" s="194">
        <f>'1A'!I2048</f>
        <v>0</v>
      </c>
      <c r="J912" s="195">
        <f>'1A'!J2048</f>
        <v>0</v>
      </c>
      <c r="K912" s="193">
        <f>'1A'!K2048</f>
        <v>0</v>
      </c>
      <c r="L912" s="194">
        <f>'1A'!L2048</f>
        <v>0</v>
      </c>
      <c r="M912" s="195">
        <f>'1A'!M2048</f>
        <v>0</v>
      </c>
      <c r="N912" s="546" t="str">
        <f>'1A'!N2048 &amp; ""</f>
        <v/>
      </c>
      <c r="O912" s="391" t="s">
        <v>696</v>
      </c>
    </row>
    <row r="913" spans="1:15" x14ac:dyDescent="0.3">
      <c r="A913" s="405" t="s">
        <v>259</v>
      </c>
      <c r="B913" s="317">
        <f>'1A'!B2049</f>
        <v>72</v>
      </c>
      <c r="C913" s="318">
        <f>'1A'!C2049</f>
        <v>380</v>
      </c>
      <c r="D913" s="319">
        <f>'1A'!D2049</f>
        <v>914</v>
      </c>
      <c r="E913" s="317">
        <f>'1A'!E2049</f>
        <v>72</v>
      </c>
      <c r="F913" s="318">
        <f>'1A'!F2049</f>
        <v>173</v>
      </c>
      <c r="G913" s="319">
        <f>'1A'!G2049</f>
        <v>382</v>
      </c>
      <c r="H913" s="317">
        <f>'1A'!H2049</f>
        <v>0</v>
      </c>
      <c r="I913" s="318">
        <f>'1A'!I2049</f>
        <v>0</v>
      </c>
      <c r="J913" s="319">
        <f>'1A'!J2049</f>
        <v>0</v>
      </c>
      <c r="K913" s="317">
        <f>'1A'!K2049</f>
        <v>0</v>
      </c>
      <c r="L913" s="318">
        <f>'1A'!L2049</f>
        <v>0</v>
      </c>
      <c r="M913" s="319">
        <f>'1A'!M2049</f>
        <v>0</v>
      </c>
      <c r="N913" s="388" t="str">
        <f>'1A'!N2049 &amp; ""</f>
        <v/>
      </c>
      <c r="O913" s="391" t="s">
        <v>696</v>
      </c>
    </row>
    <row r="914" spans="1:15" x14ac:dyDescent="0.3">
      <c r="A914" s="404" t="s">
        <v>194</v>
      </c>
      <c r="B914" s="320">
        <f>'1A'!B2050</f>
        <v>2.125</v>
      </c>
      <c r="C914" s="321">
        <f>'1A'!C2050</f>
        <v>2.65</v>
      </c>
      <c r="D914" s="322">
        <f>'1A'!D2050</f>
        <v>2.5054704595185999</v>
      </c>
      <c r="E914" s="320">
        <f>'1A'!E2050</f>
        <v>2.125</v>
      </c>
      <c r="F914" s="321">
        <f>'1A'!F2050</f>
        <v>2.5375722543352599</v>
      </c>
      <c r="G914" s="322">
        <f>'1A'!G2050</f>
        <v>2.4293193717277499</v>
      </c>
      <c r="H914" s="320">
        <f>'1A'!H2050</f>
        <v>0</v>
      </c>
      <c r="I914" s="321">
        <f>'1A'!I2050</f>
        <v>0</v>
      </c>
      <c r="J914" s="322">
        <f>'1A'!J2050</f>
        <v>0</v>
      </c>
      <c r="K914" s="320">
        <f>'1A'!K2050</f>
        <v>0</v>
      </c>
      <c r="L914" s="321">
        <f>'1A'!L2050</f>
        <v>0</v>
      </c>
      <c r="M914" s="322">
        <f>'1A'!M2050</f>
        <v>0</v>
      </c>
      <c r="N914" s="388" t="str">
        <f>'1A'!N2050 &amp; ""</f>
        <v/>
      </c>
      <c r="O914" s="391" t="s">
        <v>696</v>
      </c>
    </row>
    <row r="915" spans="1:15" x14ac:dyDescent="0.3">
      <c r="A915" s="404" t="s">
        <v>174</v>
      </c>
      <c r="B915" s="320">
        <f>'1A'!B2051</f>
        <v>1.2439996829853299</v>
      </c>
      <c r="C915" s="321">
        <f>'1A'!C2051</f>
        <v>1.37106356651691</v>
      </c>
      <c r="D915" s="322">
        <f>'1A'!D2051</f>
        <v>1.3494036034881101</v>
      </c>
      <c r="E915" s="320">
        <f>'1A'!E2051</f>
        <v>1.2439996829853299</v>
      </c>
      <c r="F915" s="321">
        <f>'1A'!F2051</f>
        <v>1.4039101962824101</v>
      </c>
      <c r="G915" s="322">
        <f>'1A'!G2051</f>
        <v>1.3453444787489901</v>
      </c>
      <c r="H915" s="320">
        <f>'1A'!H2051</f>
        <v>0</v>
      </c>
      <c r="I915" s="321">
        <f>'1A'!I2051</f>
        <v>0</v>
      </c>
      <c r="J915" s="322">
        <f>'1A'!J2051</f>
        <v>0</v>
      </c>
      <c r="K915" s="320">
        <f>'1A'!K2051</f>
        <v>0</v>
      </c>
      <c r="L915" s="321">
        <f>'1A'!L2051</f>
        <v>0</v>
      </c>
      <c r="M915" s="322">
        <f>'1A'!M2051</f>
        <v>0</v>
      </c>
      <c r="N915" s="388" t="str">
        <f>'1A'!N2051 &amp; ""</f>
        <v/>
      </c>
      <c r="O915" s="391" t="s">
        <v>696</v>
      </c>
    </row>
    <row r="916" spans="1:15" x14ac:dyDescent="0.3">
      <c r="A916" s="404" t="s">
        <v>260</v>
      </c>
      <c r="B916" s="323" t="str">
        <f>'1A'!B2052</f>
        <v>-</v>
      </c>
      <c r="C916" s="321" t="str">
        <f>'1A'!C2052</f>
        <v>**</v>
      </c>
      <c r="D916" s="322" t="str">
        <f>'1A'!D2052</f>
        <v>*</v>
      </c>
      <c r="E916" s="323" t="str">
        <f>'1A'!E2052</f>
        <v>-</v>
      </c>
      <c r="F916" s="321" t="str">
        <f>'1A'!F2052</f>
        <v>*</v>
      </c>
      <c r="G916" s="322" t="str">
        <f>'1A'!G2052</f>
        <v xml:space="preserve"> </v>
      </c>
      <c r="H916" s="323">
        <f>'1A'!H2052</f>
        <v>0</v>
      </c>
      <c r="I916" s="321">
        <f>'1A'!I2052</f>
        <v>0</v>
      </c>
      <c r="J916" s="322">
        <f>'1A'!J2052</f>
        <v>0</v>
      </c>
      <c r="K916" s="323">
        <f>'1A'!K2052</f>
        <v>0</v>
      </c>
      <c r="L916" s="321">
        <f>'1A'!L2052</f>
        <v>0</v>
      </c>
      <c r="M916" s="322">
        <f>'1A'!M2052</f>
        <v>0</v>
      </c>
      <c r="N916" s="388" t="str">
        <f>'1A'!N2052 &amp; ""</f>
        <v/>
      </c>
      <c r="O916" s="391" t="s">
        <v>696</v>
      </c>
    </row>
    <row r="917" spans="1:15" x14ac:dyDescent="0.3">
      <c r="A917" s="406" t="s">
        <v>173</v>
      </c>
      <c r="B917" s="196" t="str">
        <f>'1A'!B2053</f>
        <v>-</v>
      </c>
      <c r="C917" s="197">
        <f>'1A'!C2053</f>
        <v>-0.38291441244677321</v>
      </c>
      <c r="D917" s="198">
        <f>'1A'!D2053</f>
        <v>-0.28195453053120023</v>
      </c>
      <c r="E917" s="196" t="str">
        <f>'1A'!E2053</f>
        <v>-</v>
      </c>
      <c r="F917" s="197">
        <f>'1A'!F2053</f>
        <v>-0.29387367897730332</v>
      </c>
      <c r="G917" s="198">
        <f>'1A'!G2053</f>
        <v>-0.2262018215667192</v>
      </c>
      <c r="H917" s="196">
        <f>'1A'!H2053</f>
        <v>0</v>
      </c>
      <c r="I917" s="197">
        <f>'1A'!I2053</f>
        <v>0</v>
      </c>
      <c r="J917" s="198">
        <f>'1A'!J2053</f>
        <v>0</v>
      </c>
      <c r="K917" s="196">
        <f>'1A'!K2053</f>
        <v>0</v>
      </c>
      <c r="L917" s="197">
        <f>'1A'!L2053</f>
        <v>0</v>
      </c>
      <c r="M917" s="198">
        <f>'1A'!M2053</f>
        <v>0</v>
      </c>
      <c r="N917" s="389" t="str">
        <f>'1A'!N2053 &amp; ""</f>
        <v/>
      </c>
      <c r="O917" s="391" t="s">
        <v>696</v>
      </c>
    </row>
    <row r="918" spans="1:15" ht="26" x14ac:dyDescent="0.3">
      <c r="A918" s="12" t="s">
        <v>579</v>
      </c>
      <c r="B918" s="312">
        <f>'1A'!B2054</f>
        <v>0.194444444444444</v>
      </c>
      <c r="C918" s="313">
        <f>'1A'!C2054</f>
        <v>0.192105263157895</v>
      </c>
      <c r="D918" s="314">
        <f>'1A'!D2054</f>
        <v>0.16593406593406601</v>
      </c>
      <c r="E918" s="312">
        <f>'1A'!E2054</f>
        <v>0.194444444444444</v>
      </c>
      <c r="F918" s="313">
        <f>'1A'!F2054</f>
        <v>0.16763005780346801</v>
      </c>
      <c r="G918" s="314">
        <f>'1A'!G2054</f>
        <v>0.139107611548556</v>
      </c>
      <c r="H918" s="312">
        <f>'1A'!H2054</f>
        <v>0</v>
      </c>
      <c r="I918" s="313">
        <f>'1A'!I2054</f>
        <v>0</v>
      </c>
      <c r="J918" s="314">
        <f>'1A'!J2054</f>
        <v>0</v>
      </c>
      <c r="K918" s="312">
        <f>'1A'!K2054</f>
        <v>0</v>
      </c>
      <c r="L918" s="313">
        <f>'1A'!L2054</f>
        <v>0</v>
      </c>
      <c r="M918" s="314">
        <f>'1A'!M2054</f>
        <v>0</v>
      </c>
      <c r="N918" s="541" t="str">
        <f>'1A'!N2054 &amp; ""</f>
        <v/>
      </c>
      <c r="O918" s="391" t="s">
        <v>696</v>
      </c>
    </row>
    <row r="919" spans="1:15" x14ac:dyDescent="0.3">
      <c r="A919" s="65" t="s">
        <v>93</v>
      </c>
      <c r="B919" s="193">
        <f>'1A'!B2055</f>
        <v>0.34722222222222199</v>
      </c>
      <c r="C919" s="194">
        <f>'1A'!C2055</f>
        <v>0.40789473684210498</v>
      </c>
      <c r="D919" s="195">
        <f>'1A'!D2055</f>
        <v>0.36153846153846197</v>
      </c>
      <c r="E919" s="193">
        <f>'1A'!E2055</f>
        <v>0.34722222222222199</v>
      </c>
      <c r="F919" s="194">
        <f>'1A'!F2055</f>
        <v>0.38728323699422001</v>
      </c>
      <c r="G919" s="195">
        <f>'1A'!G2055</f>
        <v>0.37795275590551197</v>
      </c>
      <c r="H919" s="193">
        <f>'1A'!H2055</f>
        <v>0</v>
      </c>
      <c r="I919" s="194">
        <f>'1A'!I2055</f>
        <v>0</v>
      </c>
      <c r="J919" s="195">
        <f>'1A'!J2055</f>
        <v>0</v>
      </c>
      <c r="K919" s="193">
        <f>'1A'!K2055</f>
        <v>0</v>
      </c>
      <c r="L919" s="194">
        <f>'1A'!L2055</f>
        <v>0</v>
      </c>
      <c r="M919" s="195">
        <f>'1A'!M2055</f>
        <v>0</v>
      </c>
      <c r="N919" s="546" t="str">
        <f>'1A'!N2055 &amp; ""</f>
        <v/>
      </c>
      <c r="O919" s="391" t="s">
        <v>696</v>
      </c>
    </row>
    <row r="920" spans="1:15" x14ac:dyDescent="0.3">
      <c r="A920" s="65" t="s">
        <v>94</v>
      </c>
      <c r="B920" s="193">
        <f>'1A'!B2056</f>
        <v>0.36111111111111099</v>
      </c>
      <c r="C920" s="194">
        <f>'1A'!C2056</f>
        <v>0.31578947368421101</v>
      </c>
      <c r="D920" s="195">
        <f>'1A'!D2056</f>
        <v>0.36483516483516498</v>
      </c>
      <c r="E920" s="193">
        <f>'1A'!E2056</f>
        <v>0.36111111111111099</v>
      </c>
      <c r="F920" s="194">
        <f>'1A'!F2056</f>
        <v>0.34104046242774599</v>
      </c>
      <c r="G920" s="195">
        <f>'1A'!G2056</f>
        <v>0.35695538057742798</v>
      </c>
      <c r="H920" s="193">
        <f>'1A'!H2056</f>
        <v>0</v>
      </c>
      <c r="I920" s="194">
        <f>'1A'!I2056</f>
        <v>0</v>
      </c>
      <c r="J920" s="195">
        <f>'1A'!J2056</f>
        <v>0</v>
      </c>
      <c r="K920" s="193">
        <f>'1A'!K2056</f>
        <v>0</v>
      </c>
      <c r="L920" s="194">
        <f>'1A'!L2056</f>
        <v>0</v>
      </c>
      <c r="M920" s="195">
        <f>'1A'!M2056</f>
        <v>0</v>
      </c>
      <c r="N920" s="546" t="str">
        <f>'1A'!N2056 &amp; ""</f>
        <v/>
      </c>
      <c r="O920" s="391" t="s">
        <v>696</v>
      </c>
    </row>
    <row r="921" spans="1:15" x14ac:dyDescent="0.3">
      <c r="A921" s="65" t="s">
        <v>95</v>
      </c>
      <c r="B921" s="193">
        <f>'1A'!B2057</f>
        <v>8.3333333333333301E-2</v>
      </c>
      <c r="C921" s="194">
        <f>'1A'!C2057</f>
        <v>7.1052631578947395E-2</v>
      </c>
      <c r="D921" s="195">
        <f>'1A'!D2057</f>
        <v>8.0219780219780198E-2</v>
      </c>
      <c r="E921" s="193">
        <f>'1A'!E2057</f>
        <v>8.3333333333333301E-2</v>
      </c>
      <c r="F921" s="194">
        <f>'1A'!F2057</f>
        <v>7.5144508670520194E-2</v>
      </c>
      <c r="G921" s="195">
        <f>'1A'!G2057</f>
        <v>8.9238845144356996E-2</v>
      </c>
      <c r="H921" s="193">
        <f>'1A'!H2057</f>
        <v>0</v>
      </c>
      <c r="I921" s="194">
        <f>'1A'!I2057</f>
        <v>0</v>
      </c>
      <c r="J921" s="195">
        <f>'1A'!J2057</f>
        <v>0</v>
      </c>
      <c r="K921" s="193">
        <f>'1A'!K2057</f>
        <v>0</v>
      </c>
      <c r="L921" s="194">
        <f>'1A'!L2057</f>
        <v>0</v>
      </c>
      <c r="M921" s="195">
        <f>'1A'!M2057</f>
        <v>0</v>
      </c>
      <c r="N921" s="546" t="str">
        <f>'1A'!N2057 &amp; ""</f>
        <v/>
      </c>
      <c r="O921" s="391" t="s">
        <v>696</v>
      </c>
    </row>
    <row r="922" spans="1:15" x14ac:dyDescent="0.3">
      <c r="A922" s="65" t="s">
        <v>99</v>
      </c>
      <c r="B922" s="193">
        <f>'1A'!B2058</f>
        <v>1.38888888888889E-2</v>
      </c>
      <c r="C922" s="194">
        <f>'1A'!C2058</f>
        <v>1.3157894736842099E-2</v>
      </c>
      <c r="D922" s="195">
        <f>'1A'!D2058</f>
        <v>2.74725274725275E-2</v>
      </c>
      <c r="E922" s="193">
        <f>'1A'!E2058</f>
        <v>1.38888888888889E-2</v>
      </c>
      <c r="F922" s="194">
        <f>'1A'!F2058</f>
        <v>2.8901734104046201E-2</v>
      </c>
      <c r="G922" s="195">
        <f>'1A'!G2058</f>
        <v>3.6745406824147002E-2</v>
      </c>
      <c r="H922" s="193">
        <f>'1A'!H2058</f>
        <v>0</v>
      </c>
      <c r="I922" s="194">
        <f>'1A'!I2058</f>
        <v>0</v>
      </c>
      <c r="J922" s="195">
        <f>'1A'!J2058</f>
        <v>0</v>
      </c>
      <c r="K922" s="193">
        <f>'1A'!K2058</f>
        <v>0</v>
      </c>
      <c r="L922" s="194">
        <f>'1A'!L2058</f>
        <v>0</v>
      </c>
      <c r="M922" s="195">
        <f>'1A'!M2058</f>
        <v>0</v>
      </c>
      <c r="N922" s="546" t="str">
        <f>'1A'!N2058 &amp; ""</f>
        <v/>
      </c>
      <c r="O922" s="391" t="s">
        <v>696</v>
      </c>
    </row>
    <row r="923" spans="1:15" x14ac:dyDescent="0.3">
      <c r="A923" s="136" t="s">
        <v>259</v>
      </c>
      <c r="B923" s="317">
        <f>'1A'!B2059</f>
        <v>72</v>
      </c>
      <c r="C923" s="318">
        <f>'1A'!C2059</f>
        <v>380</v>
      </c>
      <c r="D923" s="319">
        <f>'1A'!D2059</f>
        <v>910</v>
      </c>
      <c r="E923" s="317">
        <f>'1A'!E2059</f>
        <v>72</v>
      </c>
      <c r="F923" s="318">
        <f>'1A'!F2059</f>
        <v>173</v>
      </c>
      <c r="G923" s="319">
        <f>'1A'!G2059</f>
        <v>381</v>
      </c>
      <c r="H923" s="317">
        <f>'1A'!H2059</f>
        <v>0</v>
      </c>
      <c r="I923" s="318">
        <f>'1A'!I2059</f>
        <v>0</v>
      </c>
      <c r="J923" s="319">
        <f>'1A'!J2059</f>
        <v>0</v>
      </c>
      <c r="K923" s="317">
        <f>'1A'!K2059</f>
        <v>0</v>
      </c>
      <c r="L923" s="318">
        <f>'1A'!L2059</f>
        <v>0</v>
      </c>
      <c r="M923" s="319">
        <f>'1A'!M2059</f>
        <v>0</v>
      </c>
      <c r="N923" s="388" t="str">
        <f>'1A'!N2059 &amp; ""</f>
        <v/>
      </c>
      <c r="O923" s="391" t="s">
        <v>696</v>
      </c>
    </row>
    <row r="924" spans="1:15" x14ac:dyDescent="0.3">
      <c r="A924" s="65" t="s">
        <v>194</v>
      </c>
      <c r="B924" s="320">
        <f>'1A'!B2060</f>
        <v>3.625</v>
      </c>
      <c r="C924" s="321">
        <f>'1A'!C2060</f>
        <v>3.69473684210526</v>
      </c>
      <c r="D924" s="322">
        <f>'1A'!D2060</f>
        <v>3.5582417582417598</v>
      </c>
      <c r="E924" s="320">
        <f>'1A'!E2060</f>
        <v>3.625</v>
      </c>
      <c r="F924" s="321">
        <f>'1A'!F2060</f>
        <v>3.5895953757225398</v>
      </c>
      <c r="G924" s="322">
        <f>'1A'!G2060</f>
        <v>3.4934383202099699</v>
      </c>
      <c r="H924" s="320">
        <f>'1A'!H2060</f>
        <v>0</v>
      </c>
      <c r="I924" s="321">
        <f>'1A'!I2060</f>
        <v>0</v>
      </c>
      <c r="J924" s="322">
        <f>'1A'!J2060</f>
        <v>0</v>
      </c>
      <c r="K924" s="320">
        <f>'1A'!K2060</f>
        <v>0</v>
      </c>
      <c r="L924" s="321">
        <f>'1A'!L2060</f>
        <v>0</v>
      </c>
      <c r="M924" s="322">
        <f>'1A'!M2060</f>
        <v>0</v>
      </c>
      <c r="N924" s="388" t="str">
        <f>'1A'!N2060 &amp; ""</f>
        <v/>
      </c>
      <c r="O924" s="391" t="s">
        <v>696</v>
      </c>
    </row>
    <row r="925" spans="1:15" x14ac:dyDescent="0.3">
      <c r="A925" s="65" t="s">
        <v>174</v>
      </c>
      <c r="B925" s="320">
        <f>'1A'!B2061</f>
        <v>0.94104377171398901</v>
      </c>
      <c r="C925" s="321">
        <f>'1A'!C2061</f>
        <v>0.90526089722398395</v>
      </c>
      <c r="D925" s="322">
        <f>'1A'!D2061</f>
        <v>0.95118083453805202</v>
      </c>
      <c r="E925" s="320">
        <f>'1A'!E2061</f>
        <v>0.94104377171398901</v>
      </c>
      <c r="F925" s="321">
        <f>'1A'!F2061</f>
        <v>0.95192971597935605</v>
      </c>
      <c r="G925" s="322">
        <f>'1A'!G2061</f>
        <v>0.96413800579165299</v>
      </c>
      <c r="H925" s="320">
        <f>'1A'!H2061</f>
        <v>0</v>
      </c>
      <c r="I925" s="321">
        <f>'1A'!I2061</f>
        <v>0</v>
      </c>
      <c r="J925" s="322">
        <f>'1A'!J2061</f>
        <v>0</v>
      </c>
      <c r="K925" s="320">
        <f>'1A'!K2061</f>
        <v>0</v>
      </c>
      <c r="L925" s="321">
        <f>'1A'!L2061</f>
        <v>0</v>
      </c>
      <c r="M925" s="322">
        <f>'1A'!M2061</f>
        <v>0</v>
      </c>
      <c r="N925" s="388" t="str">
        <f>'1A'!N2061 &amp; ""</f>
        <v/>
      </c>
      <c r="O925" s="391" t="s">
        <v>696</v>
      </c>
    </row>
    <row r="926" spans="1:15" x14ac:dyDescent="0.3">
      <c r="A926" s="65" t="s">
        <v>260</v>
      </c>
      <c r="B926" s="323" t="str">
        <f>'1A'!B2062</f>
        <v>-</v>
      </c>
      <c r="C926" s="321" t="str">
        <f>'1A'!C2062</f>
        <v xml:space="preserve"> </v>
      </c>
      <c r="D926" s="322" t="str">
        <f>'1A'!D2062</f>
        <v xml:space="preserve"> </v>
      </c>
      <c r="E926" s="323" t="str">
        <f>'1A'!E2062</f>
        <v>-</v>
      </c>
      <c r="F926" s="321" t="str">
        <f>'1A'!F2062</f>
        <v xml:space="preserve"> </v>
      </c>
      <c r="G926" s="322" t="str">
        <f>'1A'!G2062</f>
        <v xml:space="preserve"> </v>
      </c>
      <c r="H926" s="323">
        <f>'1A'!H2062</f>
        <v>0</v>
      </c>
      <c r="I926" s="321">
        <f>'1A'!I2062</f>
        <v>0</v>
      </c>
      <c r="J926" s="322">
        <f>'1A'!J2062</f>
        <v>0</v>
      </c>
      <c r="K926" s="323">
        <f>'1A'!K2062</f>
        <v>0</v>
      </c>
      <c r="L926" s="321">
        <f>'1A'!L2062</f>
        <v>0</v>
      </c>
      <c r="M926" s="322">
        <f>'1A'!M2062</f>
        <v>0</v>
      </c>
      <c r="N926" s="388" t="str">
        <f>'1A'!N2062 &amp; ""</f>
        <v/>
      </c>
      <c r="O926" s="391" t="s">
        <v>696</v>
      </c>
    </row>
    <row r="927" spans="1:15" x14ac:dyDescent="0.3">
      <c r="A927" s="137" t="s">
        <v>173</v>
      </c>
      <c r="B927" s="196" t="str">
        <f>'1A'!B2063</f>
        <v>-</v>
      </c>
      <c r="C927" s="197">
        <f>'1A'!C2063</f>
        <v>-7.7035076096968941E-2</v>
      </c>
      <c r="D927" s="198">
        <f>'1A'!D2063</f>
        <v>7.018459512029783E-2</v>
      </c>
      <c r="E927" s="196" t="str">
        <f>'1A'!E2063</f>
        <v>-</v>
      </c>
      <c r="F927" s="197">
        <f>'1A'!F2063</f>
        <v>3.7192477220900161E-2</v>
      </c>
      <c r="G927" s="198">
        <f>'1A'!G2063</f>
        <v>0.13645523669819953</v>
      </c>
      <c r="H927" s="196">
        <f>'1A'!H2063</f>
        <v>0</v>
      </c>
      <c r="I927" s="197">
        <f>'1A'!I2063</f>
        <v>0</v>
      </c>
      <c r="J927" s="198">
        <f>'1A'!J2063</f>
        <v>0</v>
      </c>
      <c r="K927" s="196">
        <f>'1A'!K2063</f>
        <v>0</v>
      </c>
      <c r="L927" s="197">
        <f>'1A'!L2063</f>
        <v>0</v>
      </c>
      <c r="M927" s="198">
        <f>'1A'!M2063</f>
        <v>0</v>
      </c>
      <c r="N927" s="389" t="str">
        <f>'1A'!N2063 &amp; ""</f>
        <v/>
      </c>
      <c r="O927" s="391" t="s">
        <v>696</v>
      </c>
    </row>
    <row r="928" spans="1:15" ht="39" x14ac:dyDescent="0.3">
      <c r="A928" s="403" t="s">
        <v>149</v>
      </c>
      <c r="B928" s="312">
        <f>'1A'!B2064</f>
        <v>4.1095890410958902E-2</v>
      </c>
      <c r="C928" s="313">
        <f>'1A'!C2064</f>
        <v>6.2827225130889994E-2</v>
      </c>
      <c r="D928" s="314">
        <f>'1A'!D2064</f>
        <v>6.6959385290889101E-2</v>
      </c>
      <c r="E928" s="312">
        <f>'1A'!E2064</f>
        <v>4.1095890410958902E-2</v>
      </c>
      <c r="F928" s="313">
        <f>'1A'!F2064</f>
        <v>8.04597701149425E-2</v>
      </c>
      <c r="G928" s="314">
        <f>'1A'!G2064</f>
        <v>6.5104166666666699E-2</v>
      </c>
      <c r="H928" s="312">
        <f>'1A'!H2064</f>
        <v>0</v>
      </c>
      <c r="I928" s="313">
        <f>'1A'!I2064</f>
        <v>0</v>
      </c>
      <c r="J928" s="314">
        <f>'1A'!J2064</f>
        <v>0</v>
      </c>
      <c r="K928" s="312">
        <f>'1A'!K2064</f>
        <v>0</v>
      </c>
      <c r="L928" s="313">
        <f>'1A'!L2064</f>
        <v>0</v>
      </c>
      <c r="M928" s="314">
        <f>'1A'!M2064</f>
        <v>0</v>
      </c>
      <c r="N928" s="392" t="str">
        <f>'1A'!N2064 &amp; ""</f>
        <v>Negative
Cross-Racial
Interaction</v>
      </c>
      <c r="O928" s="391" t="s">
        <v>696</v>
      </c>
    </row>
    <row r="929" spans="1:15" x14ac:dyDescent="0.3">
      <c r="A929" s="404" t="s">
        <v>93</v>
      </c>
      <c r="B929" s="193">
        <f>'1A'!B2065</f>
        <v>0.150684931506849</v>
      </c>
      <c r="C929" s="194">
        <f>'1A'!C2065</f>
        <v>0.149214659685864</v>
      </c>
      <c r="D929" s="195">
        <f>'1A'!D2065</f>
        <v>0.143798024149286</v>
      </c>
      <c r="E929" s="193">
        <f>'1A'!E2065</f>
        <v>0.150684931506849</v>
      </c>
      <c r="F929" s="194">
        <f>'1A'!F2065</f>
        <v>0.16666666666666699</v>
      </c>
      <c r="G929" s="195">
        <f>'1A'!G2065</f>
        <v>0.15885416666666699</v>
      </c>
      <c r="H929" s="193">
        <f>'1A'!H2065</f>
        <v>0</v>
      </c>
      <c r="I929" s="194">
        <f>'1A'!I2065</f>
        <v>0</v>
      </c>
      <c r="J929" s="195">
        <f>'1A'!J2065</f>
        <v>0</v>
      </c>
      <c r="K929" s="193">
        <f>'1A'!K2065</f>
        <v>0</v>
      </c>
      <c r="L929" s="194">
        <f>'1A'!L2065</f>
        <v>0</v>
      </c>
      <c r="M929" s="195">
        <f>'1A'!M2065</f>
        <v>0</v>
      </c>
      <c r="N929" s="393" t="str">
        <f>'1A'!N2065 &amp; ""</f>
        <v/>
      </c>
      <c r="O929" s="391" t="s">
        <v>696</v>
      </c>
    </row>
    <row r="930" spans="1:15" x14ac:dyDescent="0.3">
      <c r="A930" s="404" t="s">
        <v>94</v>
      </c>
      <c r="B930" s="193">
        <f>'1A'!B2066</f>
        <v>0.232876712328767</v>
      </c>
      <c r="C930" s="194">
        <f>'1A'!C2066</f>
        <v>0.31937172774869099</v>
      </c>
      <c r="D930" s="195">
        <f>'1A'!D2066</f>
        <v>0.33479692645444598</v>
      </c>
      <c r="E930" s="193">
        <f>'1A'!E2066</f>
        <v>0.232876712328767</v>
      </c>
      <c r="F930" s="194">
        <f>'1A'!F2066</f>
        <v>0.24137931034482801</v>
      </c>
      <c r="G930" s="195">
        <f>'1A'!G2066</f>
        <v>0.30729166666666702</v>
      </c>
      <c r="H930" s="193">
        <f>'1A'!H2066</f>
        <v>0</v>
      </c>
      <c r="I930" s="194">
        <f>'1A'!I2066</f>
        <v>0</v>
      </c>
      <c r="J930" s="195">
        <f>'1A'!J2066</f>
        <v>0</v>
      </c>
      <c r="K930" s="193">
        <f>'1A'!K2066</f>
        <v>0</v>
      </c>
      <c r="L930" s="194">
        <f>'1A'!L2066</f>
        <v>0</v>
      </c>
      <c r="M930" s="195">
        <f>'1A'!M2066</f>
        <v>0</v>
      </c>
      <c r="N930" s="393" t="str">
        <f>'1A'!N2066 &amp; ""</f>
        <v/>
      </c>
      <c r="O930" s="391" t="s">
        <v>696</v>
      </c>
    </row>
    <row r="931" spans="1:15" x14ac:dyDescent="0.3">
      <c r="A931" s="404" t="s">
        <v>95</v>
      </c>
      <c r="B931" s="193">
        <f>'1A'!B2067</f>
        <v>0.301369863013699</v>
      </c>
      <c r="C931" s="194">
        <f>'1A'!C2067</f>
        <v>0.30628272251308902</v>
      </c>
      <c r="D931" s="195">
        <f>'1A'!D2067</f>
        <v>0.27881448957189903</v>
      </c>
      <c r="E931" s="193">
        <f>'1A'!E2067</f>
        <v>0.301369863013699</v>
      </c>
      <c r="F931" s="194">
        <f>'1A'!F2067</f>
        <v>0.28735632183908</v>
      </c>
      <c r="G931" s="195">
        <f>'1A'!G2067</f>
        <v>0.265625</v>
      </c>
      <c r="H931" s="193">
        <f>'1A'!H2067</f>
        <v>0</v>
      </c>
      <c r="I931" s="194">
        <f>'1A'!I2067</f>
        <v>0</v>
      </c>
      <c r="J931" s="195">
        <f>'1A'!J2067</f>
        <v>0</v>
      </c>
      <c r="K931" s="193">
        <f>'1A'!K2067</f>
        <v>0</v>
      </c>
      <c r="L931" s="194">
        <f>'1A'!L2067</f>
        <v>0</v>
      </c>
      <c r="M931" s="195">
        <f>'1A'!M2067</f>
        <v>0</v>
      </c>
      <c r="N931" s="393" t="str">
        <f>'1A'!N2067 &amp; ""</f>
        <v/>
      </c>
      <c r="O931" s="391" t="s">
        <v>696</v>
      </c>
    </row>
    <row r="932" spans="1:15" x14ac:dyDescent="0.3">
      <c r="A932" s="404" t="s">
        <v>99</v>
      </c>
      <c r="B932" s="193">
        <f>'1A'!B2068</f>
        <v>0.27397260273972601</v>
      </c>
      <c r="C932" s="194">
        <f>'1A'!C2068</f>
        <v>0.162303664921466</v>
      </c>
      <c r="D932" s="195">
        <f>'1A'!D2068</f>
        <v>0.17563117453348001</v>
      </c>
      <c r="E932" s="193">
        <f>'1A'!E2068</f>
        <v>0.27397260273972601</v>
      </c>
      <c r="F932" s="194">
        <f>'1A'!F2068</f>
        <v>0.22413793103448301</v>
      </c>
      <c r="G932" s="195">
        <f>'1A'!G2068</f>
        <v>0.203125</v>
      </c>
      <c r="H932" s="193">
        <f>'1A'!H2068</f>
        <v>0</v>
      </c>
      <c r="I932" s="194">
        <f>'1A'!I2068</f>
        <v>0</v>
      </c>
      <c r="J932" s="195">
        <f>'1A'!J2068</f>
        <v>0</v>
      </c>
      <c r="K932" s="193">
        <f>'1A'!K2068</f>
        <v>0</v>
      </c>
      <c r="L932" s="194">
        <f>'1A'!L2068</f>
        <v>0</v>
      </c>
      <c r="M932" s="195">
        <f>'1A'!M2068</f>
        <v>0</v>
      </c>
      <c r="N932" s="546" t="str">
        <f>'1A'!N2068 &amp; ""</f>
        <v/>
      </c>
      <c r="O932" s="391" t="s">
        <v>696</v>
      </c>
    </row>
    <row r="933" spans="1:15" x14ac:dyDescent="0.3">
      <c r="A933" s="405" t="s">
        <v>259</v>
      </c>
      <c r="B933" s="317">
        <f>'1A'!B2069</f>
        <v>73</v>
      </c>
      <c r="C933" s="318">
        <f>'1A'!C2069</f>
        <v>382</v>
      </c>
      <c r="D933" s="319">
        <f>'1A'!D2069</f>
        <v>911</v>
      </c>
      <c r="E933" s="317">
        <f>'1A'!E2069</f>
        <v>73</v>
      </c>
      <c r="F933" s="318">
        <f>'1A'!F2069</f>
        <v>174</v>
      </c>
      <c r="G933" s="319">
        <f>'1A'!G2069</f>
        <v>384</v>
      </c>
      <c r="H933" s="317">
        <f>'1A'!H2069</f>
        <v>0</v>
      </c>
      <c r="I933" s="318">
        <f>'1A'!I2069</f>
        <v>0</v>
      </c>
      <c r="J933" s="319">
        <f>'1A'!J2069</f>
        <v>0</v>
      </c>
      <c r="K933" s="317">
        <f>'1A'!K2069</f>
        <v>0</v>
      </c>
      <c r="L933" s="318">
        <f>'1A'!L2069</f>
        <v>0</v>
      </c>
      <c r="M933" s="319">
        <f>'1A'!M2069</f>
        <v>0</v>
      </c>
      <c r="N933" s="388" t="str">
        <f>'1A'!N2069 &amp; ""</f>
        <v/>
      </c>
      <c r="O933" s="391" t="s">
        <v>696</v>
      </c>
    </row>
    <row r="934" spans="1:15" x14ac:dyDescent="0.3">
      <c r="A934" s="404" t="s">
        <v>194</v>
      </c>
      <c r="B934" s="320">
        <f>'1A'!B2070</f>
        <v>2.3835616438356202</v>
      </c>
      <c r="C934" s="321">
        <f>'1A'!C2070</f>
        <v>2.6439790575916202</v>
      </c>
      <c r="D934" s="322">
        <f>'1A'!D2070</f>
        <v>2.6476399560921999</v>
      </c>
      <c r="E934" s="320">
        <f>'1A'!E2070</f>
        <v>2.3835616438356202</v>
      </c>
      <c r="F934" s="321">
        <f>'1A'!F2070</f>
        <v>2.5919540229885101</v>
      </c>
      <c r="G934" s="322">
        <f>'1A'!G2070</f>
        <v>2.6171875</v>
      </c>
      <c r="H934" s="320">
        <f>'1A'!H2070</f>
        <v>0</v>
      </c>
      <c r="I934" s="321">
        <f>'1A'!I2070</f>
        <v>0</v>
      </c>
      <c r="J934" s="322">
        <f>'1A'!J2070</f>
        <v>0</v>
      </c>
      <c r="K934" s="320">
        <f>'1A'!K2070</f>
        <v>0</v>
      </c>
      <c r="L934" s="321">
        <f>'1A'!L2070</f>
        <v>0</v>
      </c>
      <c r="M934" s="322">
        <f>'1A'!M2070</f>
        <v>0</v>
      </c>
      <c r="N934" s="388" t="str">
        <f>'1A'!N2070 &amp; ""</f>
        <v/>
      </c>
      <c r="O934" s="391" t="s">
        <v>696</v>
      </c>
    </row>
    <row r="935" spans="1:15" x14ac:dyDescent="0.3">
      <c r="A935" s="404" t="s">
        <v>174</v>
      </c>
      <c r="B935" s="320">
        <f>'1A'!B2071</f>
        <v>1.16225519508771</v>
      </c>
      <c r="C935" s="321">
        <f>'1A'!C2071</f>
        <v>1.11017857189847</v>
      </c>
      <c r="D935" s="322">
        <f>'1A'!D2071</f>
        <v>1.1270365819435999</v>
      </c>
      <c r="E935" s="320">
        <f>'1A'!E2071</f>
        <v>1.16225519508771</v>
      </c>
      <c r="F935" s="321">
        <f>'1A'!F2071</f>
        <v>1.2306977569542299</v>
      </c>
      <c r="G935" s="322">
        <f>'1A'!G2071</f>
        <v>1.1637772328846601</v>
      </c>
      <c r="H935" s="320">
        <f>'1A'!H2071</f>
        <v>0</v>
      </c>
      <c r="I935" s="321">
        <f>'1A'!I2071</f>
        <v>0</v>
      </c>
      <c r="J935" s="322">
        <f>'1A'!J2071</f>
        <v>0</v>
      </c>
      <c r="K935" s="320">
        <f>'1A'!K2071</f>
        <v>0</v>
      </c>
      <c r="L935" s="321">
        <f>'1A'!L2071</f>
        <v>0</v>
      </c>
      <c r="M935" s="322">
        <f>'1A'!M2071</f>
        <v>0</v>
      </c>
      <c r="N935" s="388" t="str">
        <f>'1A'!N2071 &amp; ""</f>
        <v/>
      </c>
      <c r="O935" s="391" t="s">
        <v>696</v>
      </c>
    </row>
    <row r="936" spans="1:15" x14ac:dyDescent="0.3">
      <c r="A936" s="404" t="s">
        <v>260</v>
      </c>
      <c r="B936" s="323" t="str">
        <f>'1A'!B2072</f>
        <v>-</v>
      </c>
      <c r="C936" s="321" t="str">
        <f>'1A'!C2072</f>
        <v xml:space="preserve"> </v>
      </c>
      <c r="D936" s="322" t="str">
        <f>'1A'!D2072</f>
        <v xml:space="preserve"> </v>
      </c>
      <c r="E936" s="323" t="str">
        <f>'1A'!E2072</f>
        <v>-</v>
      </c>
      <c r="F936" s="321" t="str">
        <f>'1A'!F2072</f>
        <v xml:space="preserve"> </v>
      </c>
      <c r="G936" s="322" t="str">
        <f>'1A'!G2072</f>
        <v xml:space="preserve"> </v>
      </c>
      <c r="H936" s="323">
        <f>'1A'!H2072</f>
        <v>0</v>
      </c>
      <c r="I936" s="321">
        <f>'1A'!I2072</f>
        <v>0</v>
      </c>
      <c r="J936" s="322">
        <f>'1A'!J2072</f>
        <v>0</v>
      </c>
      <c r="K936" s="323">
        <f>'1A'!K2072</f>
        <v>0</v>
      </c>
      <c r="L936" s="321">
        <f>'1A'!L2072</f>
        <v>0</v>
      </c>
      <c r="M936" s="322">
        <f>'1A'!M2072</f>
        <v>0</v>
      </c>
      <c r="N936" s="388" t="str">
        <f>'1A'!N2072 &amp; ""</f>
        <v/>
      </c>
      <c r="O936" s="391" t="s">
        <v>696</v>
      </c>
    </row>
    <row r="937" spans="1:15" x14ac:dyDescent="0.3">
      <c r="A937" s="406" t="s">
        <v>173</v>
      </c>
      <c r="B937" s="196" t="str">
        <f>'1A'!B2073</f>
        <v>-</v>
      </c>
      <c r="C937" s="197">
        <f>'1A'!C2073</f>
        <v>-0.2345725456677398</v>
      </c>
      <c r="D937" s="198">
        <f>'1A'!D2073</f>
        <v>-0.23431210351767887</v>
      </c>
      <c r="E937" s="196" t="str">
        <f>'1A'!E2073</f>
        <v>-</v>
      </c>
      <c r="F937" s="197">
        <f>'1A'!F2073</f>
        <v>-0.16932864139496442</v>
      </c>
      <c r="G937" s="198">
        <f>'1A'!G2073</f>
        <v>-0.20074791769666289</v>
      </c>
      <c r="H937" s="196">
        <f>'1A'!H2073</f>
        <v>0</v>
      </c>
      <c r="I937" s="197">
        <f>'1A'!I2073</f>
        <v>0</v>
      </c>
      <c r="J937" s="198">
        <f>'1A'!J2073</f>
        <v>0</v>
      </c>
      <c r="K937" s="196">
        <f>'1A'!K2073</f>
        <v>0</v>
      </c>
      <c r="L937" s="197">
        <f>'1A'!L2073</f>
        <v>0</v>
      </c>
      <c r="M937" s="198">
        <f>'1A'!M2073</f>
        <v>0</v>
      </c>
      <c r="N937" s="389" t="str">
        <f>'1A'!N2073 &amp; ""</f>
        <v/>
      </c>
      <c r="O937" s="391" t="s">
        <v>696</v>
      </c>
    </row>
    <row r="938" spans="1:15" ht="39" x14ac:dyDescent="0.3">
      <c r="A938" s="403" t="s">
        <v>294</v>
      </c>
      <c r="B938" s="312">
        <f>'1A'!B2074</f>
        <v>0.150684931506849</v>
      </c>
      <c r="C938" s="313">
        <f>'1A'!C2074</f>
        <v>0.220472440944882</v>
      </c>
      <c r="D938" s="314">
        <f>'1A'!D2074</f>
        <v>0.185995623632385</v>
      </c>
      <c r="E938" s="312">
        <f>'1A'!E2074</f>
        <v>0.150684931506849</v>
      </c>
      <c r="F938" s="313">
        <f>'1A'!F2074</f>
        <v>0.17341040462427701</v>
      </c>
      <c r="G938" s="314">
        <f>'1A'!G2074</f>
        <v>0.13020833333333301</v>
      </c>
      <c r="H938" s="312">
        <f>'1A'!H2074</f>
        <v>0</v>
      </c>
      <c r="I938" s="313">
        <f>'1A'!I2074</f>
        <v>0</v>
      </c>
      <c r="J938" s="314">
        <f>'1A'!J2074</f>
        <v>0</v>
      </c>
      <c r="K938" s="312">
        <f>'1A'!K2074</f>
        <v>0</v>
      </c>
      <c r="L938" s="313">
        <f>'1A'!L2074</f>
        <v>0</v>
      </c>
      <c r="M938" s="314">
        <f>'1A'!M2074</f>
        <v>0</v>
      </c>
      <c r="N938" s="392" t="str">
        <f>'1A'!N2074 &amp; ""</f>
        <v>Positive
Cross-Racial
Interaction</v>
      </c>
      <c r="O938" s="391" t="s">
        <v>696</v>
      </c>
    </row>
    <row r="939" spans="1:15" x14ac:dyDescent="0.3">
      <c r="A939" s="404" t="s">
        <v>93</v>
      </c>
      <c r="B939" s="193">
        <f>'1A'!B2075</f>
        <v>0.35616438356164398</v>
      </c>
      <c r="C939" s="194">
        <f>'1A'!C2075</f>
        <v>0.36745406824146998</v>
      </c>
      <c r="D939" s="195">
        <f>'1A'!D2075</f>
        <v>0.30634573304157497</v>
      </c>
      <c r="E939" s="193">
        <f>'1A'!E2075</f>
        <v>0.35616438356164398</v>
      </c>
      <c r="F939" s="194">
        <f>'1A'!F2075</f>
        <v>0.33526011560693603</v>
      </c>
      <c r="G939" s="195">
        <f>'1A'!G2075</f>
        <v>0.30729166666666702</v>
      </c>
      <c r="H939" s="193">
        <f>'1A'!H2075</f>
        <v>0</v>
      </c>
      <c r="I939" s="194">
        <f>'1A'!I2075</f>
        <v>0</v>
      </c>
      <c r="J939" s="195">
        <f>'1A'!J2075</f>
        <v>0</v>
      </c>
      <c r="K939" s="193">
        <f>'1A'!K2075</f>
        <v>0</v>
      </c>
      <c r="L939" s="194">
        <f>'1A'!L2075</f>
        <v>0</v>
      </c>
      <c r="M939" s="195">
        <f>'1A'!M2075</f>
        <v>0</v>
      </c>
      <c r="N939" s="393" t="str">
        <f>'1A'!N2075 &amp; ""</f>
        <v/>
      </c>
      <c r="O939" s="391" t="s">
        <v>696</v>
      </c>
    </row>
    <row r="940" spans="1:15" x14ac:dyDescent="0.3">
      <c r="A940" s="404" t="s">
        <v>94</v>
      </c>
      <c r="B940" s="193">
        <f>'1A'!B2076</f>
        <v>0.31506849315068503</v>
      </c>
      <c r="C940" s="194">
        <f>'1A'!C2076</f>
        <v>0.27559055118110198</v>
      </c>
      <c r="D940" s="195">
        <f>'1A'!D2076</f>
        <v>0.34135667396061298</v>
      </c>
      <c r="E940" s="193">
        <f>'1A'!E2076</f>
        <v>0.31506849315068503</v>
      </c>
      <c r="F940" s="194">
        <f>'1A'!F2076</f>
        <v>0.300578034682081</v>
      </c>
      <c r="G940" s="195">
        <f>'1A'!G2076</f>
        <v>0.34895833333333298</v>
      </c>
      <c r="H940" s="193">
        <f>'1A'!H2076</f>
        <v>0</v>
      </c>
      <c r="I940" s="194">
        <f>'1A'!I2076</f>
        <v>0</v>
      </c>
      <c r="J940" s="195">
        <f>'1A'!J2076</f>
        <v>0</v>
      </c>
      <c r="K940" s="193">
        <f>'1A'!K2076</f>
        <v>0</v>
      </c>
      <c r="L940" s="194">
        <f>'1A'!L2076</f>
        <v>0</v>
      </c>
      <c r="M940" s="195">
        <f>'1A'!M2076</f>
        <v>0</v>
      </c>
      <c r="N940" s="393" t="str">
        <f>'1A'!N2076 &amp; ""</f>
        <v/>
      </c>
      <c r="O940" s="391" t="s">
        <v>696</v>
      </c>
    </row>
    <row r="941" spans="1:15" x14ac:dyDescent="0.3">
      <c r="A941" s="404" t="s">
        <v>95</v>
      </c>
      <c r="B941" s="193">
        <f>'1A'!B2077</f>
        <v>0.123287671232877</v>
      </c>
      <c r="C941" s="194">
        <f>'1A'!C2077</f>
        <v>9.1863517060367494E-2</v>
      </c>
      <c r="D941" s="195">
        <f>'1A'!D2077</f>
        <v>0.105032822757112</v>
      </c>
      <c r="E941" s="193">
        <f>'1A'!E2077</f>
        <v>0.123287671232877</v>
      </c>
      <c r="F941" s="194">
        <f>'1A'!F2077</f>
        <v>0.115606936416185</v>
      </c>
      <c r="G941" s="195">
        <f>'1A'!G2077</f>
        <v>0.122395833333333</v>
      </c>
      <c r="H941" s="193">
        <f>'1A'!H2077</f>
        <v>0</v>
      </c>
      <c r="I941" s="194">
        <f>'1A'!I2077</f>
        <v>0</v>
      </c>
      <c r="J941" s="195">
        <f>'1A'!J2077</f>
        <v>0</v>
      </c>
      <c r="K941" s="193">
        <f>'1A'!K2077</f>
        <v>0</v>
      </c>
      <c r="L941" s="194">
        <f>'1A'!L2077</f>
        <v>0</v>
      </c>
      <c r="M941" s="195">
        <f>'1A'!M2077</f>
        <v>0</v>
      </c>
      <c r="N941" s="393" t="str">
        <f>'1A'!N2077 &amp; ""</f>
        <v/>
      </c>
      <c r="O941" s="391" t="s">
        <v>696</v>
      </c>
    </row>
    <row r="942" spans="1:15" x14ac:dyDescent="0.3">
      <c r="A942" s="404" t="s">
        <v>99</v>
      </c>
      <c r="B942" s="193">
        <f>'1A'!B2078</f>
        <v>5.4794520547945202E-2</v>
      </c>
      <c r="C942" s="194">
        <f>'1A'!C2078</f>
        <v>4.4619422572178498E-2</v>
      </c>
      <c r="D942" s="195">
        <f>'1A'!D2078</f>
        <v>6.1269146608315103E-2</v>
      </c>
      <c r="E942" s="193">
        <f>'1A'!E2078</f>
        <v>5.4794520547945202E-2</v>
      </c>
      <c r="F942" s="194">
        <f>'1A'!F2078</f>
        <v>7.5144508670520194E-2</v>
      </c>
      <c r="G942" s="195">
        <f>'1A'!G2078</f>
        <v>9.1145833333333301E-2</v>
      </c>
      <c r="H942" s="193">
        <f>'1A'!H2078</f>
        <v>0</v>
      </c>
      <c r="I942" s="194">
        <f>'1A'!I2078</f>
        <v>0</v>
      </c>
      <c r="J942" s="195">
        <f>'1A'!J2078</f>
        <v>0</v>
      </c>
      <c r="K942" s="193">
        <f>'1A'!K2078</f>
        <v>0</v>
      </c>
      <c r="L942" s="194">
        <f>'1A'!L2078</f>
        <v>0</v>
      </c>
      <c r="M942" s="195">
        <f>'1A'!M2078</f>
        <v>0</v>
      </c>
      <c r="N942" s="546" t="str">
        <f>'1A'!N2078 &amp; ""</f>
        <v/>
      </c>
      <c r="O942" s="391" t="s">
        <v>696</v>
      </c>
    </row>
    <row r="943" spans="1:15" x14ac:dyDescent="0.3">
      <c r="A943" s="405" t="s">
        <v>259</v>
      </c>
      <c r="B943" s="317">
        <f>'1A'!B2079</f>
        <v>73</v>
      </c>
      <c r="C943" s="318">
        <f>'1A'!C2079</f>
        <v>381</v>
      </c>
      <c r="D943" s="319">
        <f>'1A'!D2079</f>
        <v>914</v>
      </c>
      <c r="E943" s="317">
        <f>'1A'!E2079</f>
        <v>73</v>
      </c>
      <c r="F943" s="318">
        <f>'1A'!F2079</f>
        <v>173</v>
      </c>
      <c r="G943" s="319">
        <f>'1A'!G2079</f>
        <v>384</v>
      </c>
      <c r="H943" s="317">
        <f>'1A'!H2079</f>
        <v>0</v>
      </c>
      <c r="I943" s="318">
        <f>'1A'!I2079</f>
        <v>0</v>
      </c>
      <c r="J943" s="319">
        <f>'1A'!J2079</f>
        <v>0</v>
      </c>
      <c r="K943" s="317">
        <f>'1A'!K2079</f>
        <v>0</v>
      </c>
      <c r="L943" s="318">
        <f>'1A'!L2079</f>
        <v>0</v>
      </c>
      <c r="M943" s="319">
        <f>'1A'!M2079</f>
        <v>0</v>
      </c>
      <c r="N943" s="388" t="str">
        <f>'1A'!N2079 &amp; ""</f>
        <v/>
      </c>
      <c r="O943" s="391" t="s">
        <v>696</v>
      </c>
    </row>
    <row r="944" spans="1:15" x14ac:dyDescent="0.3">
      <c r="A944" s="404" t="s">
        <v>194</v>
      </c>
      <c r="B944" s="320">
        <f>'1A'!B2080</f>
        <v>3.4246575342465801</v>
      </c>
      <c r="C944" s="321">
        <f>'1A'!C2080</f>
        <v>3.62729658792651</v>
      </c>
      <c r="D944" s="322">
        <f>'1A'!D2080</f>
        <v>3.4507658643325998</v>
      </c>
      <c r="E944" s="320">
        <f>'1A'!E2080</f>
        <v>3.4246575342465801</v>
      </c>
      <c r="F944" s="321">
        <f>'1A'!F2080</f>
        <v>3.4161849710982701</v>
      </c>
      <c r="G944" s="322">
        <f>'1A'!G2080</f>
        <v>3.2630208333333401</v>
      </c>
      <c r="H944" s="320">
        <f>'1A'!H2080</f>
        <v>0</v>
      </c>
      <c r="I944" s="321">
        <f>'1A'!I2080</f>
        <v>0</v>
      </c>
      <c r="J944" s="322">
        <f>'1A'!J2080</f>
        <v>0</v>
      </c>
      <c r="K944" s="320">
        <f>'1A'!K2080</f>
        <v>0</v>
      </c>
      <c r="L944" s="321">
        <f>'1A'!L2080</f>
        <v>0</v>
      </c>
      <c r="M944" s="322">
        <f>'1A'!M2080</f>
        <v>0</v>
      </c>
      <c r="N944" s="388" t="str">
        <f>'1A'!N2080 &amp; ""</f>
        <v/>
      </c>
      <c r="O944" s="391" t="s">
        <v>696</v>
      </c>
    </row>
    <row r="945" spans="1:16" x14ac:dyDescent="0.3">
      <c r="A945" s="404" t="s">
        <v>174</v>
      </c>
      <c r="B945" s="320">
        <f>'1A'!B2081</f>
        <v>1.0661171529743101</v>
      </c>
      <c r="C945" s="321">
        <f>'1A'!C2081</f>
        <v>1.06261360443504</v>
      </c>
      <c r="D945" s="322">
        <f>'1A'!D2081</f>
        <v>1.0947872424028899</v>
      </c>
      <c r="E945" s="320">
        <f>'1A'!E2081</f>
        <v>1.0661171529743101</v>
      </c>
      <c r="F945" s="321">
        <f>'1A'!F2081</f>
        <v>1.1310488086052</v>
      </c>
      <c r="G945" s="322">
        <f>'1A'!G2081</f>
        <v>1.1176659938086499</v>
      </c>
      <c r="H945" s="320">
        <f>'1A'!H2081</f>
        <v>0</v>
      </c>
      <c r="I945" s="321">
        <f>'1A'!I2081</f>
        <v>0</v>
      </c>
      <c r="J945" s="322">
        <f>'1A'!J2081</f>
        <v>0</v>
      </c>
      <c r="K945" s="320">
        <f>'1A'!K2081</f>
        <v>0</v>
      </c>
      <c r="L945" s="321">
        <f>'1A'!L2081</f>
        <v>0</v>
      </c>
      <c r="M945" s="322">
        <f>'1A'!M2081</f>
        <v>0</v>
      </c>
      <c r="N945" s="388" t="str">
        <f>'1A'!N2081 &amp; ""</f>
        <v/>
      </c>
      <c r="O945" s="391" t="s">
        <v>696</v>
      </c>
    </row>
    <row r="946" spans="1:16" x14ac:dyDescent="0.3">
      <c r="A946" s="404" t="s">
        <v>260</v>
      </c>
      <c r="B946" s="323" t="str">
        <f>'1A'!B2082</f>
        <v>-</v>
      </c>
      <c r="C946" s="321" t="str">
        <f>'1A'!C2082</f>
        <v xml:space="preserve"> </v>
      </c>
      <c r="D946" s="322" t="str">
        <f>'1A'!D2082</f>
        <v xml:space="preserve"> </v>
      </c>
      <c r="E946" s="323" t="str">
        <f>'1A'!E2082</f>
        <v>-</v>
      </c>
      <c r="F946" s="321" t="str">
        <f>'1A'!F2082</f>
        <v xml:space="preserve"> </v>
      </c>
      <c r="G946" s="322" t="str">
        <f>'1A'!G2082</f>
        <v xml:space="preserve"> </v>
      </c>
      <c r="H946" s="323">
        <f>'1A'!H2082</f>
        <v>0</v>
      </c>
      <c r="I946" s="321">
        <f>'1A'!I2082</f>
        <v>0</v>
      </c>
      <c r="J946" s="322">
        <f>'1A'!J2082</f>
        <v>0</v>
      </c>
      <c r="K946" s="323">
        <f>'1A'!K2082</f>
        <v>0</v>
      </c>
      <c r="L946" s="321">
        <f>'1A'!L2082</f>
        <v>0</v>
      </c>
      <c r="M946" s="322">
        <f>'1A'!M2082</f>
        <v>0</v>
      </c>
      <c r="N946" s="388" t="str">
        <f>'1A'!N2082 &amp; ""</f>
        <v/>
      </c>
      <c r="O946" s="391" t="s">
        <v>696</v>
      </c>
    </row>
    <row r="947" spans="1:16" x14ac:dyDescent="0.3">
      <c r="A947" s="406" t="s">
        <v>173</v>
      </c>
      <c r="B947" s="196" t="str">
        <f>'1A'!B2083</f>
        <v>-</v>
      </c>
      <c r="C947" s="197">
        <f>'1A'!C2083</f>
        <v>-0.19069871949142508</v>
      </c>
      <c r="D947" s="198">
        <f>'1A'!D2083</f>
        <v>-2.3847857441886035E-2</v>
      </c>
      <c r="E947" s="196" t="str">
        <f>'1A'!E2083</f>
        <v>-</v>
      </c>
      <c r="F947" s="197">
        <f>'1A'!F2083</f>
        <v>7.4908908296878133E-3</v>
      </c>
      <c r="G947" s="198">
        <f>'1A'!G2083</f>
        <v>0.14461986121849657</v>
      </c>
      <c r="H947" s="196">
        <f>'1A'!H2083</f>
        <v>0</v>
      </c>
      <c r="I947" s="197">
        <f>'1A'!I2083</f>
        <v>0</v>
      </c>
      <c r="J947" s="198">
        <f>'1A'!J2083</f>
        <v>0</v>
      </c>
      <c r="K947" s="196">
        <f>'1A'!K2083</f>
        <v>0</v>
      </c>
      <c r="L947" s="197">
        <f>'1A'!L2083</f>
        <v>0</v>
      </c>
      <c r="M947" s="198">
        <f>'1A'!M2083</f>
        <v>0</v>
      </c>
      <c r="N947" s="389" t="str">
        <f>'1A'!N2083 &amp; ""</f>
        <v/>
      </c>
      <c r="O947" s="391" t="s">
        <v>696</v>
      </c>
      <c r="P947" s="391"/>
    </row>
    <row r="948" spans="1:16" ht="65" x14ac:dyDescent="0.3">
      <c r="A948" s="403" t="s">
        <v>921</v>
      </c>
      <c r="B948" s="312">
        <f>'1A'!B2084</f>
        <v>0</v>
      </c>
      <c r="C948" s="313">
        <f>'1A'!C2084</f>
        <v>1.5831134564643801E-2</v>
      </c>
      <c r="D948" s="314">
        <f>'1A'!D2084</f>
        <v>2.6373626373626401E-2</v>
      </c>
      <c r="E948" s="312">
        <f>'1A'!E2084</f>
        <v>0</v>
      </c>
      <c r="F948" s="313">
        <f>'1A'!F2084</f>
        <v>0</v>
      </c>
      <c r="G948" s="314">
        <f>'1A'!G2084</f>
        <v>1.04712041884817E-2</v>
      </c>
      <c r="H948" s="312">
        <f>'1A'!H2084</f>
        <v>0</v>
      </c>
      <c r="I948" s="313">
        <f>'1A'!I2084</f>
        <v>0</v>
      </c>
      <c r="J948" s="314">
        <f>'1A'!J2084</f>
        <v>0</v>
      </c>
      <c r="K948" s="312">
        <f>'1A'!K2084</f>
        <v>0</v>
      </c>
      <c r="L948" s="313">
        <f>'1A'!L2084</f>
        <v>0</v>
      </c>
      <c r="M948" s="314">
        <f>'1A'!M2084</f>
        <v>0</v>
      </c>
      <c r="N948" s="392" t="str">
        <f>'1A'!N2084</f>
        <v>Negative
Cross-Racial
Interaction</v>
      </c>
      <c r="O948" s="391" t="s">
        <v>696</v>
      </c>
    </row>
    <row r="949" spans="1:16" x14ac:dyDescent="0.3">
      <c r="A949" s="404" t="s">
        <v>93</v>
      </c>
      <c r="B949" s="193">
        <f>'1A'!B2085</f>
        <v>2.7777777777777801E-2</v>
      </c>
      <c r="C949" s="194">
        <f>'1A'!C2085</f>
        <v>2.6385224274406299E-2</v>
      </c>
      <c r="D949" s="195">
        <f>'1A'!D2085</f>
        <v>3.95604395604396E-2</v>
      </c>
      <c r="E949" s="193">
        <f>'1A'!E2085</f>
        <v>2.7777777777777801E-2</v>
      </c>
      <c r="F949" s="194">
        <f>'1A'!F2085</f>
        <v>3.4883720930232599E-2</v>
      </c>
      <c r="G949" s="195">
        <f>'1A'!G2085</f>
        <v>4.9738219895287997E-2</v>
      </c>
      <c r="H949" s="193">
        <f>'1A'!H2085</f>
        <v>0</v>
      </c>
      <c r="I949" s="194">
        <f>'1A'!I2085</f>
        <v>0</v>
      </c>
      <c r="J949" s="195">
        <f>'1A'!J2085</f>
        <v>0</v>
      </c>
      <c r="K949" s="193">
        <f>'1A'!K2085</f>
        <v>0</v>
      </c>
      <c r="L949" s="194">
        <f>'1A'!L2085</f>
        <v>0</v>
      </c>
      <c r="M949" s="195">
        <f>'1A'!M2085</f>
        <v>0</v>
      </c>
      <c r="N949" s="393" t="str">
        <f>'1A'!N2085 &amp; ""</f>
        <v/>
      </c>
      <c r="O949" s="391" t="s">
        <v>696</v>
      </c>
    </row>
    <row r="950" spans="1:16" x14ac:dyDescent="0.3">
      <c r="A950" s="404" t="s">
        <v>94</v>
      </c>
      <c r="B950" s="193">
        <f>'1A'!B2086</f>
        <v>0.125</v>
      </c>
      <c r="C950" s="194">
        <f>'1A'!C2086</f>
        <v>0.16886543535620099</v>
      </c>
      <c r="D950" s="195">
        <f>'1A'!D2086</f>
        <v>0.175824175824176</v>
      </c>
      <c r="E950" s="193">
        <f>'1A'!E2086</f>
        <v>0.125</v>
      </c>
      <c r="F950" s="194">
        <f>'1A'!F2086</f>
        <v>0.162790697674419</v>
      </c>
      <c r="G950" s="195">
        <f>'1A'!G2086</f>
        <v>0.18848167539267</v>
      </c>
      <c r="H950" s="193">
        <f>'1A'!H2086</f>
        <v>0</v>
      </c>
      <c r="I950" s="194">
        <f>'1A'!I2086</f>
        <v>0</v>
      </c>
      <c r="J950" s="195">
        <f>'1A'!J2086</f>
        <v>0</v>
      </c>
      <c r="K950" s="193">
        <f>'1A'!K2086</f>
        <v>0</v>
      </c>
      <c r="L950" s="194">
        <f>'1A'!L2086</f>
        <v>0</v>
      </c>
      <c r="M950" s="195">
        <f>'1A'!M2086</f>
        <v>0</v>
      </c>
      <c r="N950" s="393" t="str">
        <f>'1A'!N2086 &amp; ""</f>
        <v/>
      </c>
      <c r="O950" s="391" t="s">
        <v>696</v>
      </c>
    </row>
    <row r="951" spans="1:16" x14ac:dyDescent="0.3">
      <c r="A951" s="404" t="s">
        <v>95</v>
      </c>
      <c r="B951" s="193">
        <f>'1A'!B2087</f>
        <v>0.22222222222222199</v>
      </c>
      <c r="C951" s="194">
        <f>'1A'!C2087</f>
        <v>0.29287598944590998</v>
      </c>
      <c r="D951" s="195">
        <f>'1A'!D2087</f>
        <v>0.253846153846154</v>
      </c>
      <c r="E951" s="193">
        <f>'1A'!E2087</f>
        <v>0.22222222222222199</v>
      </c>
      <c r="F951" s="194">
        <f>'1A'!F2087</f>
        <v>0.24418604651162801</v>
      </c>
      <c r="G951" s="195">
        <f>'1A'!G2087</f>
        <v>0.24083769633507901</v>
      </c>
      <c r="H951" s="193">
        <f>'1A'!H2087</f>
        <v>0</v>
      </c>
      <c r="I951" s="194">
        <f>'1A'!I2087</f>
        <v>0</v>
      </c>
      <c r="J951" s="195">
        <f>'1A'!J2087</f>
        <v>0</v>
      </c>
      <c r="K951" s="193">
        <f>'1A'!K2087</f>
        <v>0</v>
      </c>
      <c r="L951" s="194">
        <f>'1A'!L2087</f>
        <v>0</v>
      </c>
      <c r="M951" s="195">
        <f>'1A'!M2087</f>
        <v>0</v>
      </c>
      <c r="N951" s="393" t="str">
        <f>'1A'!N2087 &amp; ""</f>
        <v/>
      </c>
      <c r="O951" s="391" t="s">
        <v>696</v>
      </c>
    </row>
    <row r="952" spans="1:16" x14ac:dyDescent="0.3">
      <c r="A952" s="404" t="s">
        <v>99</v>
      </c>
      <c r="B952" s="193">
        <f>'1A'!B2088</f>
        <v>0.625</v>
      </c>
      <c r="C952" s="194">
        <f>'1A'!C2088</f>
        <v>0.49604221635883899</v>
      </c>
      <c r="D952" s="195">
        <f>'1A'!D2088</f>
        <v>0.50439560439560405</v>
      </c>
      <c r="E952" s="193">
        <f>'1A'!E2088</f>
        <v>0.625</v>
      </c>
      <c r="F952" s="194">
        <f>'1A'!F2088</f>
        <v>0.55813953488372103</v>
      </c>
      <c r="G952" s="195">
        <f>'1A'!G2088</f>
        <v>0.51047120418848202</v>
      </c>
      <c r="H952" s="193">
        <f>'1A'!H2088</f>
        <v>0</v>
      </c>
      <c r="I952" s="194">
        <f>'1A'!I2088</f>
        <v>0</v>
      </c>
      <c r="J952" s="195">
        <f>'1A'!J2088</f>
        <v>0</v>
      </c>
      <c r="K952" s="193">
        <f>'1A'!K2088</f>
        <v>0</v>
      </c>
      <c r="L952" s="194">
        <f>'1A'!L2088</f>
        <v>0</v>
      </c>
      <c r="M952" s="195">
        <f>'1A'!M2088</f>
        <v>0</v>
      </c>
      <c r="N952" s="546" t="str">
        <f>'1A'!N2088 &amp; ""</f>
        <v/>
      </c>
      <c r="O952" s="391" t="s">
        <v>696</v>
      </c>
    </row>
    <row r="953" spans="1:16" x14ac:dyDescent="0.3">
      <c r="A953" s="405" t="s">
        <v>259</v>
      </c>
      <c r="B953" s="317">
        <f>'1A'!B2089</f>
        <v>72</v>
      </c>
      <c r="C953" s="318">
        <f>'1A'!C2089</f>
        <v>379</v>
      </c>
      <c r="D953" s="319">
        <f>'1A'!D2089</f>
        <v>910</v>
      </c>
      <c r="E953" s="317">
        <f>'1A'!E2089</f>
        <v>72</v>
      </c>
      <c r="F953" s="318">
        <f>'1A'!F2089</f>
        <v>172</v>
      </c>
      <c r="G953" s="319">
        <f>'1A'!G2089</f>
        <v>382</v>
      </c>
      <c r="H953" s="317">
        <f>'1A'!H2089</f>
        <v>0</v>
      </c>
      <c r="I953" s="318">
        <f>'1A'!I2089</f>
        <v>0</v>
      </c>
      <c r="J953" s="319">
        <f>'1A'!J2089</f>
        <v>0</v>
      </c>
      <c r="K953" s="317">
        <f>'1A'!K2089</f>
        <v>0</v>
      </c>
      <c r="L953" s="318">
        <f>'1A'!L2089</f>
        <v>0</v>
      </c>
      <c r="M953" s="319">
        <f>'1A'!M2089</f>
        <v>0</v>
      </c>
      <c r="N953" s="388" t="str">
        <f>'1A'!N2089 &amp; ""</f>
        <v/>
      </c>
      <c r="O953" s="391" t="s">
        <v>696</v>
      </c>
    </row>
    <row r="954" spans="1:16" x14ac:dyDescent="0.3">
      <c r="A954" s="404" t="s">
        <v>194</v>
      </c>
      <c r="B954" s="320">
        <f>'1A'!B2090</f>
        <v>1.55555555555556</v>
      </c>
      <c r="C954" s="321">
        <f>'1A'!C2090</f>
        <v>1.7730870712400999</v>
      </c>
      <c r="D954" s="322">
        <f>'1A'!D2090</f>
        <v>1.8296703296703301</v>
      </c>
      <c r="E954" s="320">
        <f>'1A'!E2090</f>
        <v>1.55555555555556</v>
      </c>
      <c r="F954" s="321">
        <f>'1A'!F2090</f>
        <v>1.67441860465116</v>
      </c>
      <c r="G954" s="322">
        <f>'1A'!G2090</f>
        <v>1.80890052356021</v>
      </c>
      <c r="H954" s="320">
        <f>'1A'!H2090</f>
        <v>0</v>
      </c>
      <c r="I954" s="321">
        <f>'1A'!I2090</f>
        <v>0</v>
      </c>
      <c r="J954" s="322">
        <f>'1A'!J2090</f>
        <v>0</v>
      </c>
      <c r="K954" s="320">
        <f>'1A'!K2090</f>
        <v>0</v>
      </c>
      <c r="L954" s="321">
        <f>'1A'!L2090</f>
        <v>0</v>
      </c>
      <c r="M954" s="322">
        <f>'1A'!M2090</f>
        <v>0</v>
      </c>
      <c r="N954" s="388" t="str">
        <f>'1A'!N2090 &amp; ""</f>
        <v/>
      </c>
      <c r="O954" s="391" t="s">
        <v>696</v>
      </c>
    </row>
    <row r="955" spans="1:16" x14ac:dyDescent="0.3">
      <c r="A955" s="404" t="s">
        <v>174</v>
      </c>
      <c r="B955" s="320">
        <f>'1A'!B2091</f>
        <v>0.82032094181139503</v>
      </c>
      <c r="C955" s="321">
        <f>'1A'!C2091</f>
        <v>0.92936441859868502</v>
      </c>
      <c r="D955" s="322">
        <f>'1A'!D2091</f>
        <v>1.0237009268177599</v>
      </c>
      <c r="E955" s="320">
        <f>'1A'!E2091</f>
        <v>0.82032094181139503</v>
      </c>
      <c r="F955" s="321">
        <f>'1A'!F2091</f>
        <v>0.87113370329046902</v>
      </c>
      <c r="G955" s="322">
        <f>'1A'!G2091</f>
        <v>0.97884411213059996</v>
      </c>
      <c r="H955" s="320">
        <f>'1A'!H2091</f>
        <v>0</v>
      </c>
      <c r="I955" s="321">
        <f>'1A'!I2091</f>
        <v>0</v>
      </c>
      <c r="J955" s="322">
        <f>'1A'!J2091</f>
        <v>0</v>
      </c>
      <c r="K955" s="320">
        <f>'1A'!K2091</f>
        <v>0</v>
      </c>
      <c r="L955" s="321">
        <f>'1A'!L2091</f>
        <v>0</v>
      </c>
      <c r="M955" s="322">
        <f>'1A'!M2091</f>
        <v>0</v>
      </c>
      <c r="N955" s="388" t="str">
        <f>'1A'!N2091 &amp; ""</f>
        <v/>
      </c>
      <c r="O955" s="391" t="s">
        <v>696</v>
      </c>
    </row>
    <row r="956" spans="1:16" x14ac:dyDescent="0.3">
      <c r="A956" s="404" t="s">
        <v>260</v>
      </c>
      <c r="B956" s="323" t="str">
        <f>'1A'!B2092</f>
        <v>-</v>
      </c>
      <c r="C956" s="321" t="str">
        <f>'1A'!C2092</f>
        <v xml:space="preserve"> </v>
      </c>
      <c r="D956" s="322" t="str">
        <f>'1A'!D2092</f>
        <v>*</v>
      </c>
      <c r="E956" s="323" t="str">
        <f>'1A'!E2092</f>
        <v>-</v>
      </c>
      <c r="F956" s="321" t="str">
        <f>'1A'!F2092</f>
        <v xml:space="preserve"> </v>
      </c>
      <c r="G956" s="322" t="str">
        <f>'1A'!G2092</f>
        <v>*</v>
      </c>
      <c r="H956" s="323">
        <f>'1A'!H2092</f>
        <v>0</v>
      </c>
      <c r="I956" s="321">
        <f>'1A'!I2092</f>
        <v>0</v>
      </c>
      <c r="J956" s="322">
        <f>'1A'!J2092</f>
        <v>0</v>
      </c>
      <c r="K956" s="323">
        <f>'1A'!K2092</f>
        <v>0</v>
      </c>
      <c r="L956" s="321">
        <f>'1A'!L2092</f>
        <v>0</v>
      </c>
      <c r="M956" s="322">
        <f>'1A'!M2092</f>
        <v>0</v>
      </c>
      <c r="N956" s="388" t="str">
        <f>'1A'!N2092 &amp; ""</f>
        <v/>
      </c>
      <c r="O956" s="391" t="s">
        <v>696</v>
      </c>
    </row>
    <row r="957" spans="1:16" x14ac:dyDescent="0.3">
      <c r="A957" s="406" t="s">
        <v>173</v>
      </c>
      <c r="B957" s="196" t="str">
        <f>'1A'!B2093</f>
        <v>-</v>
      </c>
      <c r="C957" s="197">
        <f>'1A'!C2093</f>
        <v>-0.23406482035597878</v>
      </c>
      <c r="D957" s="198">
        <f>'1A'!D2093</f>
        <v>-0.26776841451816735</v>
      </c>
      <c r="E957" s="196" t="str">
        <f>'1A'!E2093</f>
        <v>-</v>
      </c>
      <c r="F957" s="197">
        <f>'1A'!F2093</f>
        <v>-0.13644639008527321</v>
      </c>
      <c r="G957" s="198">
        <f>'1A'!G2093</f>
        <v>-0.25882054646393793</v>
      </c>
      <c r="H957" s="196">
        <f>'1A'!H2093</f>
        <v>0</v>
      </c>
      <c r="I957" s="197">
        <f>'1A'!I2093</f>
        <v>0</v>
      </c>
      <c r="J957" s="198">
        <f>'1A'!J2093</f>
        <v>0</v>
      </c>
      <c r="K957" s="196">
        <f>'1A'!K2093</f>
        <v>0</v>
      </c>
      <c r="L957" s="197">
        <f>'1A'!L2093</f>
        <v>0</v>
      </c>
      <c r="M957" s="198">
        <f>'1A'!M2093</f>
        <v>0</v>
      </c>
      <c r="N957" s="389" t="str">
        <f>'1A'!N2093 &amp; ""</f>
        <v/>
      </c>
      <c r="O957" s="391" t="s">
        <v>696</v>
      </c>
    </row>
    <row r="958" spans="1:16" ht="39" x14ac:dyDescent="0.3">
      <c r="A958" s="403" t="s">
        <v>295</v>
      </c>
      <c r="B958" s="312">
        <f>'1A'!B2094</f>
        <v>4.1666666666666699E-2</v>
      </c>
      <c r="C958" s="313">
        <f>'1A'!C2094</f>
        <v>3.1496062992125998E-2</v>
      </c>
      <c r="D958" s="314">
        <f>'1A'!D2094</f>
        <v>3.1763417305586003E-2</v>
      </c>
      <c r="E958" s="312">
        <f>'1A'!E2094</f>
        <v>4.1666666666666699E-2</v>
      </c>
      <c r="F958" s="313">
        <f>'1A'!F2094</f>
        <v>3.4682080924855502E-2</v>
      </c>
      <c r="G958" s="314">
        <f>'1A'!G2094</f>
        <v>2.3560209424083801E-2</v>
      </c>
      <c r="H958" s="312">
        <f>'1A'!H2094</f>
        <v>0</v>
      </c>
      <c r="I958" s="313">
        <f>'1A'!I2094</f>
        <v>0</v>
      </c>
      <c r="J958" s="314">
        <f>'1A'!J2094</f>
        <v>0</v>
      </c>
      <c r="K958" s="312">
        <f>'1A'!K2094</f>
        <v>0</v>
      </c>
      <c r="L958" s="313">
        <f>'1A'!L2094</f>
        <v>0</v>
      </c>
      <c r="M958" s="314">
        <f>'1A'!M2094</f>
        <v>0</v>
      </c>
      <c r="N958" s="392" t="str">
        <f>'1A'!N2094 &amp; ""</f>
        <v>Negative
Cross-Racial
Interaction</v>
      </c>
      <c r="O958" s="391" t="s">
        <v>696</v>
      </c>
    </row>
    <row r="959" spans="1:16" x14ac:dyDescent="0.3">
      <c r="A959" s="404" t="s">
        <v>93</v>
      </c>
      <c r="B959" s="193">
        <f>'1A'!B2095</f>
        <v>8.3333333333333301E-2</v>
      </c>
      <c r="C959" s="194">
        <f>'1A'!C2095</f>
        <v>5.2493438320210001E-2</v>
      </c>
      <c r="D959" s="195">
        <f>'1A'!D2095</f>
        <v>5.0383351588170901E-2</v>
      </c>
      <c r="E959" s="193">
        <f>'1A'!E2095</f>
        <v>8.3333333333333301E-2</v>
      </c>
      <c r="F959" s="194">
        <f>'1A'!F2095</f>
        <v>5.7803468208092498E-2</v>
      </c>
      <c r="G959" s="195">
        <f>'1A'!G2095</f>
        <v>6.2827225130889994E-2</v>
      </c>
      <c r="H959" s="193">
        <f>'1A'!H2095</f>
        <v>0</v>
      </c>
      <c r="I959" s="194">
        <f>'1A'!I2095</f>
        <v>0</v>
      </c>
      <c r="J959" s="195">
        <f>'1A'!J2095</f>
        <v>0</v>
      </c>
      <c r="K959" s="193">
        <f>'1A'!K2095</f>
        <v>0</v>
      </c>
      <c r="L959" s="194">
        <f>'1A'!L2095</f>
        <v>0</v>
      </c>
      <c r="M959" s="195">
        <f>'1A'!M2095</f>
        <v>0</v>
      </c>
      <c r="N959" s="393" t="str">
        <f>'1A'!N2095 &amp; ""</f>
        <v/>
      </c>
      <c r="O959" s="391" t="s">
        <v>696</v>
      </c>
    </row>
    <row r="960" spans="1:16" x14ac:dyDescent="0.3">
      <c r="A960" s="404" t="s">
        <v>94</v>
      </c>
      <c r="B960" s="193">
        <f>'1A'!B2096</f>
        <v>0.13888888888888901</v>
      </c>
      <c r="C960" s="194">
        <f>'1A'!C2096</f>
        <v>0.14960629921259799</v>
      </c>
      <c r="D960" s="195">
        <f>'1A'!D2096</f>
        <v>0.134720700985761</v>
      </c>
      <c r="E960" s="193">
        <f>'1A'!E2096</f>
        <v>0.13888888888888901</v>
      </c>
      <c r="F960" s="194">
        <f>'1A'!F2096</f>
        <v>0.179190751445087</v>
      </c>
      <c r="G960" s="195">
        <f>'1A'!G2096</f>
        <v>0.17277486910994799</v>
      </c>
      <c r="H960" s="193">
        <f>'1A'!H2096</f>
        <v>0</v>
      </c>
      <c r="I960" s="194">
        <f>'1A'!I2096</f>
        <v>0</v>
      </c>
      <c r="J960" s="195">
        <f>'1A'!J2096</f>
        <v>0</v>
      </c>
      <c r="K960" s="193">
        <f>'1A'!K2096</f>
        <v>0</v>
      </c>
      <c r="L960" s="194">
        <f>'1A'!L2096</f>
        <v>0</v>
      </c>
      <c r="M960" s="195">
        <f>'1A'!M2096</f>
        <v>0</v>
      </c>
      <c r="N960" s="393" t="str">
        <f>'1A'!N2096 &amp; ""</f>
        <v/>
      </c>
      <c r="O960" s="391" t="s">
        <v>696</v>
      </c>
    </row>
    <row r="961" spans="1:15" x14ac:dyDescent="0.3">
      <c r="A961" s="404" t="s">
        <v>95</v>
      </c>
      <c r="B961" s="193">
        <f>'1A'!B2097</f>
        <v>0.16666666666666699</v>
      </c>
      <c r="C961" s="194">
        <f>'1A'!C2097</f>
        <v>0.17847769028871399</v>
      </c>
      <c r="D961" s="195">
        <f>'1A'!D2097</f>
        <v>0.15334063526834599</v>
      </c>
      <c r="E961" s="193">
        <f>'1A'!E2097</f>
        <v>0.16666666666666699</v>
      </c>
      <c r="F961" s="194">
        <f>'1A'!F2097</f>
        <v>0.184971098265896</v>
      </c>
      <c r="G961" s="195">
        <f>'1A'!G2097</f>
        <v>0.17015706806282699</v>
      </c>
      <c r="H961" s="193">
        <f>'1A'!H2097</f>
        <v>0</v>
      </c>
      <c r="I961" s="194">
        <f>'1A'!I2097</f>
        <v>0</v>
      </c>
      <c r="J961" s="195">
        <f>'1A'!J2097</f>
        <v>0</v>
      </c>
      <c r="K961" s="193">
        <f>'1A'!K2097</f>
        <v>0</v>
      </c>
      <c r="L961" s="194">
        <f>'1A'!L2097</f>
        <v>0</v>
      </c>
      <c r="M961" s="195">
        <f>'1A'!M2097</f>
        <v>0</v>
      </c>
      <c r="N961" s="393" t="str">
        <f>'1A'!N2097 &amp; ""</f>
        <v/>
      </c>
      <c r="O961" s="391" t="s">
        <v>696</v>
      </c>
    </row>
    <row r="962" spans="1:15" x14ac:dyDescent="0.3">
      <c r="A962" s="404" t="s">
        <v>99</v>
      </c>
      <c r="B962" s="193">
        <f>'1A'!B2098</f>
        <v>0.56944444444444398</v>
      </c>
      <c r="C962" s="194">
        <f>'1A'!C2098</f>
        <v>0.58792650918635203</v>
      </c>
      <c r="D962" s="195">
        <f>'1A'!D2098</f>
        <v>0.62979189485213605</v>
      </c>
      <c r="E962" s="193">
        <f>'1A'!E2098</f>
        <v>0.56944444444444398</v>
      </c>
      <c r="F962" s="194">
        <f>'1A'!F2098</f>
        <v>0.54335260115606898</v>
      </c>
      <c r="G962" s="195">
        <f>'1A'!G2098</f>
        <v>0.57068062827225097</v>
      </c>
      <c r="H962" s="193">
        <f>'1A'!H2098</f>
        <v>0</v>
      </c>
      <c r="I962" s="194">
        <f>'1A'!I2098</f>
        <v>0</v>
      </c>
      <c r="J962" s="195">
        <f>'1A'!J2098</f>
        <v>0</v>
      </c>
      <c r="K962" s="193">
        <f>'1A'!K2098</f>
        <v>0</v>
      </c>
      <c r="L962" s="194">
        <f>'1A'!L2098</f>
        <v>0</v>
      </c>
      <c r="M962" s="195">
        <f>'1A'!M2098</f>
        <v>0</v>
      </c>
      <c r="N962" s="546" t="str">
        <f>'1A'!N2098 &amp; ""</f>
        <v/>
      </c>
      <c r="O962" s="391" t="s">
        <v>696</v>
      </c>
    </row>
    <row r="963" spans="1:15" x14ac:dyDescent="0.3">
      <c r="A963" s="405" t="s">
        <v>259</v>
      </c>
      <c r="B963" s="317">
        <f>'1A'!B2099</f>
        <v>72</v>
      </c>
      <c r="C963" s="318">
        <f>'1A'!C2099</f>
        <v>381</v>
      </c>
      <c r="D963" s="319">
        <f>'1A'!D2099</f>
        <v>913</v>
      </c>
      <c r="E963" s="317">
        <f>'1A'!E2099</f>
        <v>72</v>
      </c>
      <c r="F963" s="318">
        <f>'1A'!F2099</f>
        <v>173</v>
      </c>
      <c r="G963" s="319">
        <f>'1A'!G2099</f>
        <v>382</v>
      </c>
      <c r="H963" s="317">
        <f>'1A'!H2099</f>
        <v>0</v>
      </c>
      <c r="I963" s="318">
        <f>'1A'!I2099</f>
        <v>0</v>
      </c>
      <c r="J963" s="319">
        <f>'1A'!J2099</f>
        <v>0</v>
      </c>
      <c r="K963" s="317">
        <f>'1A'!K2099</f>
        <v>0</v>
      </c>
      <c r="L963" s="318">
        <f>'1A'!L2099</f>
        <v>0</v>
      </c>
      <c r="M963" s="319">
        <f>'1A'!M2099</f>
        <v>0</v>
      </c>
      <c r="N963" s="388" t="str">
        <f>'1A'!N2099 &amp; ""</f>
        <v/>
      </c>
      <c r="O963" s="391" t="s">
        <v>696</v>
      </c>
    </row>
    <row r="964" spans="1:15" x14ac:dyDescent="0.3">
      <c r="A964" s="404" t="s">
        <v>194</v>
      </c>
      <c r="B964" s="320">
        <f>'1A'!B2100</f>
        <v>1.8611111111111101</v>
      </c>
      <c r="C964" s="321">
        <f>'1A'!C2100</f>
        <v>1.7611548556430501</v>
      </c>
      <c r="D964" s="322">
        <f>'1A'!D2100</f>
        <v>1.7009857612267201</v>
      </c>
      <c r="E964" s="320">
        <f>'1A'!E2100</f>
        <v>1.8611111111111101</v>
      </c>
      <c r="F964" s="321">
        <f>'1A'!F2100</f>
        <v>1.8554913294797699</v>
      </c>
      <c r="G964" s="322">
        <f>'1A'!G2100</f>
        <v>1.79842931937173</v>
      </c>
      <c r="H964" s="320">
        <f>'1A'!H2100</f>
        <v>0</v>
      </c>
      <c r="I964" s="321">
        <f>'1A'!I2100</f>
        <v>0</v>
      </c>
      <c r="J964" s="322">
        <f>'1A'!J2100</f>
        <v>0</v>
      </c>
      <c r="K964" s="320">
        <f>'1A'!K2100</f>
        <v>0</v>
      </c>
      <c r="L964" s="321">
        <f>'1A'!L2100</f>
        <v>0</v>
      </c>
      <c r="M964" s="322">
        <f>'1A'!M2100</f>
        <v>0</v>
      </c>
      <c r="N964" s="388" t="str">
        <f>'1A'!N2100 &amp; ""</f>
        <v/>
      </c>
      <c r="O964" s="391" t="s">
        <v>696</v>
      </c>
    </row>
    <row r="965" spans="1:15" x14ac:dyDescent="0.3">
      <c r="A965" s="404" t="s">
        <v>174</v>
      </c>
      <c r="B965" s="320">
        <f>'1A'!B2101</f>
        <v>1.1904024122007599</v>
      </c>
      <c r="C965" s="321">
        <f>'1A'!C2101</f>
        <v>1.08490248393154</v>
      </c>
      <c r="D965" s="322">
        <f>'1A'!D2101</f>
        <v>1.07878724591374</v>
      </c>
      <c r="E965" s="320">
        <f>'1A'!E2101</f>
        <v>1.1904024122007599</v>
      </c>
      <c r="F965" s="321">
        <f>'1A'!F2101</f>
        <v>1.1190405027195001</v>
      </c>
      <c r="G965" s="322">
        <f>'1A'!G2101</f>
        <v>1.08131233768581</v>
      </c>
      <c r="H965" s="320">
        <f>'1A'!H2101</f>
        <v>0</v>
      </c>
      <c r="I965" s="321">
        <f>'1A'!I2101</f>
        <v>0</v>
      </c>
      <c r="J965" s="322">
        <f>'1A'!J2101</f>
        <v>0</v>
      </c>
      <c r="K965" s="320">
        <f>'1A'!K2101</f>
        <v>0</v>
      </c>
      <c r="L965" s="321">
        <f>'1A'!L2101</f>
        <v>0</v>
      </c>
      <c r="M965" s="322">
        <f>'1A'!M2101</f>
        <v>0</v>
      </c>
      <c r="N965" s="388" t="str">
        <f>'1A'!N2101 &amp; ""</f>
        <v/>
      </c>
      <c r="O965" s="391" t="s">
        <v>696</v>
      </c>
    </row>
    <row r="966" spans="1:15" x14ac:dyDescent="0.3">
      <c r="A966" s="404" t="s">
        <v>260</v>
      </c>
      <c r="B966" s="323" t="str">
        <f>'1A'!B2102</f>
        <v>-</v>
      </c>
      <c r="C966" s="321" t="str">
        <f>'1A'!C2102</f>
        <v xml:space="preserve"> </v>
      </c>
      <c r="D966" s="322" t="str">
        <f>'1A'!D2102</f>
        <v xml:space="preserve"> </v>
      </c>
      <c r="E966" s="323" t="str">
        <f>'1A'!E2102</f>
        <v>-</v>
      </c>
      <c r="F966" s="321" t="str">
        <f>'1A'!F2102</f>
        <v xml:space="preserve"> </v>
      </c>
      <c r="G966" s="322" t="str">
        <f>'1A'!G2102</f>
        <v xml:space="preserve"> </v>
      </c>
      <c r="H966" s="323">
        <f>'1A'!H2102</f>
        <v>0</v>
      </c>
      <c r="I966" s="321">
        <f>'1A'!I2102</f>
        <v>0</v>
      </c>
      <c r="J966" s="322">
        <f>'1A'!J2102</f>
        <v>0</v>
      </c>
      <c r="K966" s="323">
        <f>'1A'!K2102</f>
        <v>0</v>
      </c>
      <c r="L966" s="321">
        <f>'1A'!L2102</f>
        <v>0</v>
      </c>
      <c r="M966" s="322">
        <f>'1A'!M2102</f>
        <v>0</v>
      </c>
      <c r="N966" s="388" t="str">
        <f>'1A'!N2102 &amp; ""</f>
        <v/>
      </c>
      <c r="O966" s="391" t="s">
        <v>696</v>
      </c>
    </row>
    <row r="967" spans="1:15" x14ac:dyDescent="0.3">
      <c r="A967" s="406" t="s">
        <v>173</v>
      </c>
      <c r="B967" s="196" t="str">
        <f>'1A'!B2103</f>
        <v>-</v>
      </c>
      <c r="C967" s="197">
        <f>'1A'!C2103</f>
        <v>9.2133861751179713E-2</v>
      </c>
      <c r="D967" s="198">
        <f>'1A'!D2103</f>
        <v>0.1484308889365509</v>
      </c>
      <c r="E967" s="196" t="str">
        <f>'1A'!E2103</f>
        <v>-</v>
      </c>
      <c r="F967" s="197">
        <f>'1A'!F2103</f>
        <v>5.0219644576607412E-3</v>
      </c>
      <c r="G967" s="198">
        <f>'1A'!G2103</f>
        <v>5.7968257232253177E-2</v>
      </c>
      <c r="H967" s="196">
        <f>'1A'!H2103</f>
        <v>0</v>
      </c>
      <c r="I967" s="197">
        <f>'1A'!I2103</f>
        <v>0</v>
      </c>
      <c r="J967" s="198">
        <f>'1A'!J2103</f>
        <v>0</v>
      </c>
      <c r="K967" s="196">
        <f>'1A'!K2103</f>
        <v>0</v>
      </c>
      <c r="L967" s="197">
        <f>'1A'!L2103</f>
        <v>0</v>
      </c>
      <c r="M967" s="198">
        <f>'1A'!M2103</f>
        <v>0</v>
      </c>
      <c r="N967" s="389" t="str">
        <f>'1A'!N2103 &amp; ""</f>
        <v/>
      </c>
      <c r="O967" s="391" t="s">
        <v>696</v>
      </c>
    </row>
    <row r="968" spans="1:15" ht="26" x14ac:dyDescent="0.3">
      <c r="A968" s="12" t="s">
        <v>520</v>
      </c>
      <c r="B968" s="312">
        <f>'1A'!B2104</f>
        <v>1.38888888888889E-2</v>
      </c>
      <c r="C968" s="313">
        <f>'1A'!C2104</f>
        <v>4.7244094488188997E-2</v>
      </c>
      <c r="D968" s="314">
        <f>'1A'!D2104</f>
        <v>3.85038503850385E-2</v>
      </c>
      <c r="E968" s="312">
        <f>'1A'!E2104</f>
        <v>1.38888888888889E-2</v>
      </c>
      <c r="F968" s="313">
        <f>'1A'!F2104</f>
        <v>2.3121387283237E-2</v>
      </c>
      <c r="G968" s="314">
        <f>'1A'!G2104</f>
        <v>2.1052631578947399E-2</v>
      </c>
      <c r="H968" s="312">
        <f>'1A'!H2104</f>
        <v>0</v>
      </c>
      <c r="I968" s="313">
        <f>'1A'!I2104</f>
        <v>0</v>
      </c>
      <c r="J968" s="314">
        <f>'1A'!J2104</f>
        <v>0</v>
      </c>
      <c r="K968" s="312">
        <f>'1A'!K2104</f>
        <v>0</v>
      </c>
      <c r="L968" s="313">
        <f>'1A'!L2104</f>
        <v>0</v>
      </c>
      <c r="M968" s="314">
        <f>'1A'!M2104</f>
        <v>0</v>
      </c>
      <c r="N968" s="545" t="str">
        <f>'1A'!N2104 &amp; ""</f>
        <v/>
      </c>
      <c r="O968" s="391" t="s">
        <v>696</v>
      </c>
    </row>
    <row r="969" spans="1:15" x14ac:dyDescent="0.3">
      <c r="A969" s="65" t="s">
        <v>93</v>
      </c>
      <c r="B969" s="193">
        <f>'1A'!B2105</f>
        <v>6.9444444444444406E-2</v>
      </c>
      <c r="C969" s="194">
        <f>'1A'!C2105</f>
        <v>4.9868766404199502E-2</v>
      </c>
      <c r="D969" s="195">
        <f>'1A'!D2105</f>
        <v>5.2805280528052799E-2</v>
      </c>
      <c r="E969" s="193">
        <f>'1A'!E2105</f>
        <v>6.9444444444444406E-2</v>
      </c>
      <c r="F969" s="194">
        <f>'1A'!F2105</f>
        <v>6.3583815028901702E-2</v>
      </c>
      <c r="G969" s="195">
        <f>'1A'!G2105</f>
        <v>6.5789473684210495E-2</v>
      </c>
      <c r="H969" s="193">
        <f>'1A'!H2105</f>
        <v>0</v>
      </c>
      <c r="I969" s="194">
        <f>'1A'!I2105</f>
        <v>0</v>
      </c>
      <c r="J969" s="195">
        <f>'1A'!J2105</f>
        <v>0</v>
      </c>
      <c r="K969" s="193">
        <f>'1A'!K2105</f>
        <v>0</v>
      </c>
      <c r="L969" s="194">
        <f>'1A'!L2105</f>
        <v>0</v>
      </c>
      <c r="M969" s="195">
        <f>'1A'!M2105</f>
        <v>0</v>
      </c>
      <c r="N969" s="546" t="str">
        <f>'1A'!N2105 &amp; ""</f>
        <v/>
      </c>
      <c r="O969" s="391" t="s">
        <v>696</v>
      </c>
    </row>
    <row r="970" spans="1:15" x14ac:dyDescent="0.3">
      <c r="A970" s="65" t="s">
        <v>94</v>
      </c>
      <c r="B970" s="193">
        <f>'1A'!B2106</f>
        <v>0.16666666666666699</v>
      </c>
      <c r="C970" s="194">
        <f>'1A'!C2106</f>
        <v>0.144356955380577</v>
      </c>
      <c r="D970" s="195">
        <f>'1A'!D2106</f>
        <v>0.13971397139714001</v>
      </c>
      <c r="E970" s="193">
        <f>'1A'!E2106</f>
        <v>0.16666666666666699</v>
      </c>
      <c r="F970" s="194">
        <f>'1A'!F2106</f>
        <v>0.190751445086705</v>
      </c>
      <c r="G970" s="195">
        <f>'1A'!G2106</f>
        <v>0.17894736842105299</v>
      </c>
      <c r="H970" s="193">
        <f>'1A'!H2106</f>
        <v>0</v>
      </c>
      <c r="I970" s="194">
        <f>'1A'!I2106</f>
        <v>0</v>
      </c>
      <c r="J970" s="195">
        <f>'1A'!J2106</f>
        <v>0</v>
      </c>
      <c r="K970" s="193">
        <f>'1A'!K2106</f>
        <v>0</v>
      </c>
      <c r="L970" s="194">
        <f>'1A'!L2106</f>
        <v>0</v>
      </c>
      <c r="M970" s="195">
        <f>'1A'!M2106</f>
        <v>0</v>
      </c>
      <c r="N970" s="546" t="str">
        <f>'1A'!N2106 &amp; ""</f>
        <v/>
      </c>
      <c r="O970" s="391" t="s">
        <v>696</v>
      </c>
    </row>
    <row r="971" spans="1:15" x14ac:dyDescent="0.3">
      <c r="A971" s="65" t="s">
        <v>95</v>
      </c>
      <c r="B971" s="193">
        <f>'1A'!B2107</f>
        <v>0.13888888888888901</v>
      </c>
      <c r="C971" s="194">
        <f>'1A'!C2107</f>
        <v>0.15485564304461899</v>
      </c>
      <c r="D971" s="195">
        <f>'1A'!D2107</f>
        <v>0.13971397139714001</v>
      </c>
      <c r="E971" s="193">
        <f>'1A'!E2107</f>
        <v>0.13888888888888901</v>
      </c>
      <c r="F971" s="194">
        <f>'1A'!F2107</f>
        <v>0.144508670520231</v>
      </c>
      <c r="G971" s="195">
        <f>'1A'!G2107</f>
        <v>0.15526315789473699</v>
      </c>
      <c r="H971" s="193">
        <f>'1A'!H2107</f>
        <v>0</v>
      </c>
      <c r="I971" s="194">
        <f>'1A'!I2107</f>
        <v>0</v>
      </c>
      <c r="J971" s="195">
        <f>'1A'!J2107</f>
        <v>0</v>
      </c>
      <c r="K971" s="193">
        <f>'1A'!K2107</f>
        <v>0</v>
      </c>
      <c r="L971" s="194">
        <f>'1A'!L2107</f>
        <v>0</v>
      </c>
      <c r="M971" s="195">
        <f>'1A'!M2107</f>
        <v>0</v>
      </c>
      <c r="N971" s="546" t="str">
        <f>'1A'!N2107 &amp; ""</f>
        <v/>
      </c>
      <c r="O971" s="391" t="s">
        <v>696</v>
      </c>
    </row>
    <row r="972" spans="1:15" x14ac:dyDescent="0.3">
      <c r="A972" s="65" t="s">
        <v>99</v>
      </c>
      <c r="B972" s="193">
        <f>'1A'!B2108</f>
        <v>0.61111111111111105</v>
      </c>
      <c r="C972" s="194">
        <f>'1A'!C2108</f>
        <v>0.603674540682415</v>
      </c>
      <c r="D972" s="195">
        <f>'1A'!D2108</f>
        <v>0.62926292629262903</v>
      </c>
      <c r="E972" s="193">
        <f>'1A'!E2108</f>
        <v>0.61111111111111105</v>
      </c>
      <c r="F972" s="194">
        <f>'1A'!F2108</f>
        <v>0.57803468208092501</v>
      </c>
      <c r="G972" s="195">
        <f>'1A'!G2108</f>
        <v>0.57894736842105299</v>
      </c>
      <c r="H972" s="193">
        <f>'1A'!H2108</f>
        <v>0</v>
      </c>
      <c r="I972" s="194">
        <f>'1A'!I2108</f>
        <v>0</v>
      </c>
      <c r="J972" s="195">
        <f>'1A'!J2108</f>
        <v>0</v>
      </c>
      <c r="K972" s="193">
        <f>'1A'!K2108</f>
        <v>0</v>
      </c>
      <c r="L972" s="194">
        <f>'1A'!L2108</f>
        <v>0</v>
      </c>
      <c r="M972" s="195">
        <f>'1A'!M2108</f>
        <v>0</v>
      </c>
      <c r="N972" s="546" t="str">
        <f>'1A'!N2108 &amp; ""</f>
        <v/>
      </c>
      <c r="O972" s="391" t="s">
        <v>696</v>
      </c>
    </row>
    <row r="973" spans="1:15" x14ac:dyDescent="0.3">
      <c r="A973" s="136" t="s">
        <v>259</v>
      </c>
      <c r="B973" s="317">
        <f>'1A'!B2109</f>
        <v>72</v>
      </c>
      <c r="C973" s="318">
        <f>'1A'!C2109</f>
        <v>381</v>
      </c>
      <c r="D973" s="319">
        <f>'1A'!D2109</f>
        <v>909</v>
      </c>
      <c r="E973" s="317">
        <f>'1A'!E2109</f>
        <v>72</v>
      </c>
      <c r="F973" s="318">
        <f>'1A'!F2109</f>
        <v>173</v>
      </c>
      <c r="G973" s="319">
        <f>'1A'!G2109</f>
        <v>380</v>
      </c>
      <c r="H973" s="317">
        <f>'1A'!H2109</f>
        <v>0</v>
      </c>
      <c r="I973" s="318">
        <f>'1A'!I2109</f>
        <v>0</v>
      </c>
      <c r="J973" s="319">
        <f>'1A'!J2109</f>
        <v>0</v>
      </c>
      <c r="K973" s="317">
        <f>'1A'!K2109</f>
        <v>0</v>
      </c>
      <c r="L973" s="318">
        <f>'1A'!L2109</f>
        <v>0</v>
      </c>
      <c r="M973" s="319">
        <f>'1A'!M2109</f>
        <v>0</v>
      </c>
      <c r="N973" s="388" t="str">
        <f>'1A'!N2109 &amp; ""</f>
        <v/>
      </c>
      <c r="O973" s="391" t="s">
        <v>696</v>
      </c>
    </row>
    <row r="974" spans="1:15" x14ac:dyDescent="0.3">
      <c r="A974" s="65" t="s">
        <v>194</v>
      </c>
      <c r="B974" s="320">
        <f>'1A'!B2110</f>
        <v>1.7361111111111101</v>
      </c>
      <c r="C974" s="321">
        <f>'1A'!C2110</f>
        <v>1.78215223097113</v>
      </c>
      <c r="D974" s="322">
        <f>'1A'!D2110</f>
        <v>1.73157315731573</v>
      </c>
      <c r="E974" s="320">
        <f>'1A'!E2110</f>
        <v>1.7361111111111101</v>
      </c>
      <c r="F974" s="321">
        <f>'1A'!F2110</f>
        <v>1.8092485549132999</v>
      </c>
      <c r="G974" s="322">
        <f>'1A'!G2110</f>
        <v>1.7947368421052601</v>
      </c>
      <c r="H974" s="320">
        <f>'1A'!H2110</f>
        <v>0</v>
      </c>
      <c r="I974" s="321">
        <f>'1A'!I2110</f>
        <v>0</v>
      </c>
      <c r="J974" s="322">
        <f>'1A'!J2110</f>
        <v>0</v>
      </c>
      <c r="K974" s="320">
        <f>'1A'!K2110</f>
        <v>0</v>
      </c>
      <c r="L974" s="321">
        <f>'1A'!L2110</f>
        <v>0</v>
      </c>
      <c r="M974" s="322">
        <f>'1A'!M2110</f>
        <v>0</v>
      </c>
      <c r="N974" s="388" t="str">
        <f>'1A'!N2110 &amp; ""</f>
        <v/>
      </c>
      <c r="O974" s="391" t="s">
        <v>696</v>
      </c>
    </row>
    <row r="975" spans="1:15" x14ac:dyDescent="0.3">
      <c r="A975" s="65" t="s">
        <v>174</v>
      </c>
      <c r="B975" s="320">
        <f>'1A'!B2111</f>
        <v>1.06139763765844</v>
      </c>
      <c r="C975" s="321">
        <f>'1A'!C2111</f>
        <v>1.1527069230506799</v>
      </c>
      <c r="D975" s="322">
        <f>'1A'!D2111</f>
        <v>1.12074149973784</v>
      </c>
      <c r="E975" s="320">
        <f>'1A'!E2111</f>
        <v>1.06139763765844</v>
      </c>
      <c r="F975" s="321">
        <f>'1A'!F2111</f>
        <v>1.09625472954388</v>
      </c>
      <c r="G975" s="322">
        <f>'1A'!G2111</f>
        <v>1.0823475337724699</v>
      </c>
      <c r="H975" s="320">
        <f>'1A'!H2111</f>
        <v>0</v>
      </c>
      <c r="I975" s="321">
        <f>'1A'!I2111</f>
        <v>0</v>
      </c>
      <c r="J975" s="322">
        <f>'1A'!J2111</f>
        <v>0</v>
      </c>
      <c r="K975" s="320">
        <f>'1A'!K2111</f>
        <v>0</v>
      </c>
      <c r="L975" s="321">
        <f>'1A'!L2111</f>
        <v>0</v>
      </c>
      <c r="M975" s="322">
        <f>'1A'!M2111</f>
        <v>0</v>
      </c>
      <c r="N975" s="388" t="str">
        <f>'1A'!N2111 &amp; ""</f>
        <v/>
      </c>
      <c r="O975" s="391" t="s">
        <v>696</v>
      </c>
    </row>
    <row r="976" spans="1:15" x14ac:dyDescent="0.3">
      <c r="A976" s="65" t="s">
        <v>260</v>
      </c>
      <c r="B976" s="323" t="str">
        <f>'1A'!B2112</f>
        <v>-</v>
      </c>
      <c r="C976" s="321" t="str">
        <f>'1A'!C2112</f>
        <v xml:space="preserve"> </v>
      </c>
      <c r="D976" s="322" t="str">
        <f>'1A'!D2112</f>
        <v xml:space="preserve"> </v>
      </c>
      <c r="E976" s="323" t="str">
        <f>'1A'!E2112</f>
        <v>-</v>
      </c>
      <c r="F976" s="321" t="str">
        <f>'1A'!F2112</f>
        <v xml:space="preserve"> </v>
      </c>
      <c r="G976" s="322" t="str">
        <f>'1A'!G2112</f>
        <v xml:space="preserve"> </v>
      </c>
      <c r="H976" s="323">
        <f>'1A'!H2112</f>
        <v>0</v>
      </c>
      <c r="I976" s="321">
        <f>'1A'!I2112</f>
        <v>0</v>
      </c>
      <c r="J976" s="322">
        <f>'1A'!J2112</f>
        <v>0</v>
      </c>
      <c r="K976" s="323">
        <f>'1A'!K2112</f>
        <v>0</v>
      </c>
      <c r="L976" s="321">
        <f>'1A'!L2112</f>
        <v>0</v>
      </c>
      <c r="M976" s="322">
        <f>'1A'!M2112</f>
        <v>0</v>
      </c>
      <c r="N976" s="388" t="str">
        <f>'1A'!N2112 &amp; ""</f>
        <v/>
      </c>
      <c r="O976" s="391" t="s">
        <v>696</v>
      </c>
    </row>
    <row r="977" spans="1:15" x14ac:dyDescent="0.3">
      <c r="A977" s="137" t="s">
        <v>173</v>
      </c>
      <c r="B977" s="196" t="str">
        <f>'1A'!B2113</f>
        <v>-</v>
      </c>
      <c r="C977" s="197">
        <f>'1A'!C2113</f>
        <v>-3.9941739690580194E-2</v>
      </c>
      <c r="D977" s="198">
        <f>'1A'!D2113</f>
        <v>4.0490637639826188E-3</v>
      </c>
      <c r="E977" s="196" t="str">
        <f>'1A'!E2113</f>
        <v>-</v>
      </c>
      <c r="F977" s="197">
        <f>'1A'!F2113</f>
        <v>-6.6715738442123099E-2</v>
      </c>
      <c r="G977" s="198">
        <f>'1A'!G2113</f>
        <v>-5.41653481574563E-2</v>
      </c>
      <c r="H977" s="196">
        <f>'1A'!H2113</f>
        <v>0</v>
      </c>
      <c r="I977" s="197">
        <f>'1A'!I2113</f>
        <v>0</v>
      </c>
      <c r="J977" s="198">
        <f>'1A'!J2113</f>
        <v>0</v>
      </c>
      <c r="K977" s="196">
        <f>'1A'!K2113</f>
        <v>0</v>
      </c>
      <c r="L977" s="197">
        <f>'1A'!L2113</f>
        <v>0</v>
      </c>
      <c r="M977" s="198">
        <f>'1A'!M2113</f>
        <v>0</v>
      </c>
      <c r="N977" s="389" t="str">
        <f>'1A'!N2113 &amp; ""</f>
        <v/>
      </c>
      <c r="O977" s="391" t="s">
        <v>696</v>
      </c>
    </row>
    <row r="978" spans="1:15" ht="39" x14ac:dyDescent="0.3">
      <c r="A978" s="403" t="s">
        <v>1102</v>
      </c>
      <c r="B978" s="312">
        <f>'1A'!B2114</f>
        <v>0.17808219178082199</v>
      </c>
      <c r="C978" s="313">
        <f>'1A'!C2114</f>
        <v>0.33681462140992202</v>
      </c>
      <c r="D978" s="314">
        <f>'1A'!D2114</f>
        <v>0.24644030668127101</v>
      </c>
      <c r="E978" s="312">
        <f>'1A'!E2114</f>
        <v>0.17808219178082199</v>
      </c>
      <c r="F978" s="313">
        <f>'1A'!F2114</f>
        <v>0.27011494252873602</v>
      </c>
      <c r="G978" s="314">
        <f>'1A'!G2114</f>
        <v>0.21614583333333301</v>
      </c>
      <c r="H978" s="312">
        <f>'1A'!H2114</f>
        <v>0</v>
      </c>
      <c r="I978" s="313">
        <f>'1A'!I2114</f>
        <v>0</v>
      </c>
      <c r="J978" s="314">
        <f>'1A'!J2114</f>
        <v>0</v>
      </c>
      <c r="K978" s="312">
        <f>'1A'!K2114</f>
        <v>0</v>
      </c>
      <c r="L978" s="313">
        <f>'1A'!L2114</f>
        <v>0</v>
      </c>
      <c r="M978" s="314">
        <f>'1A'!M2114</f>
        <v>0</v>
      </c>
      <c r="N978" s="392" t="str">
        <f>'1A'!N2114 &amp; ""</f>
        <v>Positive
Cross-Racial
Interaction</v>
      </c>
      <c r="O978" s="391" t="s">
        <v>696</v>
      </c>
    </row>
    <row r="979" spans="1:15" x14ac:dyDescent="0.3">
      <c r="A979" s="404" t="s">
        <v>93</v>
      </c>
      <c r="B979" s="193">
        <f>'1A'!B2115</f>
        <v>0.35616438356164398</v>
      </c>
      <c r="C979" s="194">
        <f>'1A'!C2115</f>
        <v>0.29503916449086198</v>
      </c>
      <c r="D979" s="195">
        <f>'1A'!D2115</f>
        <v>0.28368017524644001</v>
      </c>
      <c r="E979" s="193">
        <f>'1A'!E2115</f>
        <v>0.35616438356164398</v>
      </c>
      <c r="F979" s="194">
        <f>'1A'!F2115</f>
        <v>0.28735632183908</v>
      </c>
      <c r="G979" s="195">
        <f>'1A'!G2115</f>
        <v>0.28385416666666702</v>
      </c>
      <c r="H979" s="193">
        <f>'1A'!H2115</f>
        <v>0</v>
      </c>
      <c r="I979" s="194">
        <f>'1A'!I2115</f>
        <v>0</v>
      </c>
      <c r="J979" s="195">
        <f>'1A'!J2115</f>
        <v>0</v>
      </c>
      <c r="K979" s="193">
        <f>'1A'!K2115</f>
        <v>0</v>
      </c>
      <c r="L979" s="194">
        <f>'1A'!L2115</f>
        <v>0</v>
      </c>
      <c r="M979" s="195">
        <f>'1A'!M2115</f>
        <v>0</v>
      </c>
      <c r="N979" s="393" t="str">
        <f>'1A'!N2115 &amp; ""</f>
        <v/>
      </c>
      <c r="O979" s="397" t="s">
        <v>696</v>
      </c>
    </row>
    <row r="980" spans="1:15" x14ac:dyDescent="0.3">
      <c r="A980" s="404" t="s">
        <v>94</v>
      </c>
      <c r="B980" s="193">
        <f>'1A'!B2116</f>
        <v>0.27397260273972601</v>
      </c>
      <c r="C980" s="194">
        <f>'1A'!C2116</f>
        <v>0.21671018276762399</v>
      </c>
      <c r="D980" s="195">
        <f>'1A'!D2116</f>
        <v>0.308871851040526</v>
      </c>
      <c r="E980" s="193">
        <f>'1A'!E2116</f>
        <v>0.27397260273972601</v>
      </c>
      <c r="F980" s="194">
        <f>'1A'!F2116</f>
        <v>0.25862068965517199</v>
      </c>
      <c r="G980" s="195">
        <f>'1A'!G2116</f>
        <v>0.30729166666666702</v>
      </c>
      <c r="H980" s="193">
        <f>'1A'!H2116</f>
        <v>0</v>
      </c>
      <c r="I980" s="194">
        <f>'1A'!I2116</f>
        <v>0</v>
      </c>
      <c r="J980" s="195">
        <f>'1A'!J2116</f>
        <v>0</v>
      </c>
      <c r="K980" s="193">
        <f>'1A'!K2116</f>
        <v>0</v>
      </c>
      <c r="L980" s="194">
        <f>'1A'!L2116</f>
        <v>0</v>
      </c>
      <c r="M980" s="195">
        <f>'1A'!M2116</f>
        <v>0</v>
      </c>
      <c r="N980" s="393" t="str">
        <f>'1A'!N2116 &amp; ""</f>
        <v/>
      </c>
      <c r="O980" s="397" t="s">
        <v>696</v>
      </c>
    </row>
    <row r="981" spans="1:15" x14ac:dyDescent="0.3">
      <c r="A981" s="404" t="s">
        <v>95</v>
      </c>
      <c r="B981" s="193">
        <f>'1A'!B2117</f>
        <v>5.4794520547945202E-2</v>
      </c>
      <c r="C981" s="194">
        <f>'1A'!C2117</f>
        <v>8.3550913838120106E-2</v>
      </c>
      <c r="D981" s="195">
        <f>'1A'!D2117</f>
        <v>8.8718510405257398E-2</v>
      </c>
      <c r="E981" s="193">
        <f>'1A'!E2117</f>
        <v>5.4794520547945202E-2</v>
      </c>
      <c r="F981" s="194">
        <f>'1A'!F2117</f>
        <v>7.4712643678160898E-2</v>
      </c>
      <c r="G981" s="195">
        <f>'1A'!G2117</f>
        <v>8.8541666666666699E-2</v>
      </c>
      <c r="H981" s="193">
        <f>'1A'!H2117</f>
        <v>0</v>
      </c>
      <c r="I981" s="194">
        <f>'1A'!I2117</f>
        <v>0</v>
      </c>
      <c r="J981" s="195">
        <f>'1A'!J2117</f>
        <v>0</v>
      </c>
      <c r="K981" s="193">
        <f>'1A'!K2117</f>
        <v>0</v>
      </c>
      <c r="L981" s="194">
        <f>'1A'!L2117</f>
        <v>0</v>
      </c>
      <c r="M981" s="195">
        <f>'1A'!M2117</f>
        <v>0</v>
      </c>
      <c r="N981" s="393" t="str">
        <f>'1A'!N2117 &amp; ""</f>
        <v/>
      </c>
      <c r="O981" s="397" t="s">
        <v>696</v>
      </c>
    </row>
    <row r="982" spans="1:15" x14ac:dyDescent="0.3">
      <c r="A982" s="404" t="s">
        <v>99</v>
      </c>
      <c r="B982" s="193">
        <f>'1A'!B2118</f>
        <v>0.13698630136986301</v>
      </c>
      <c r="C982" s="194">
        <f>'1A'!C2118</f>
        <v>6.7885117493472605E-2</v>
      </c>
      <c r="D982" s="195">
        <f>'1A'!D2118</f>
        <v>7.2289156626505993E-2</v>
      </c>
      <c r="E982" s="193">
        <f>'1A'!E2118</f>
        <v>0.13698630136986301</v>
      </c>
      <c r="F982" s="194">
        <f>'1A'!F2118</f>
        <v>0.109195402298851</v>
      </c>
      <c r="G982" s="195">
        <f>'1A'!G2118</f>
        <v>0.104166666666667</v>
      </c>
      <c r="H982" s="193">
        <f>'1A'!H2118</f>
        <v>0</v>
      </c>
      <c r="I982" s="194">
        <f>'1A'!I2118</f>
        <v>0</v>
      </c>
      <c r="J982" s="195">
        <f>'1A'!J2118</f>
        <v>0</v>
      </c>
      <c r="K982" s="193">
        <f>'1A'!K2118</f>
        <v>0</v>
      </c>
      <c r="L982" s="194">
        <f>'1A'!L2118</f>
        <v>0</v>
      </c>
      <c r="M982" s="195">
        <f>'1A'!M2118</f>
        <v>0</v>
      </c>
      <c r="N982" s="546" t="str">
        <f>'1A'!N2118 &amp; ""</f>
        <v/>
      </c>
      <c r="O982" s="397" t="s">
        <v>696</v>
      </c>
    </row>
    <row r="983" spans="1:15" x14ac:dyDescent="0.3">
      <c r="A983" s="405" t="s">
        <v>259</v>
      </c>
      <c r="B983" s="317">
        <f>'1A'!B2119</f>
        <v>73</v>
      </c>
      <c r="C983" s="318">
        <f>'1A'!C2119</f>
        <v>383</v>
      </c>
      <c r="D983" s="319">
        <f>'1A'!D2119</f>
        <v>913</v>
      </c>
      <c r="E983" s="317">
        <f>'1A'!E2119</f>
        <v>73</v>
      </c>
      <c r="F983" s="318">
        <f>'1A'!F2119</f>
        <v>174</v>
      </c>
      <c r="G983" s="319">
        <f>'1A'!G2119</f>
        <v>384</v>
      </c>
      <c r="H983" s="317">
        <f>'1A'!H2119</f>
        <v>0</v>
      </c>
      <c r="I983" s="318">
        <f>'1A'!I2119</f>
        <v>0</v>
      </c>
      <c r="J983" s="319">
        <f>'1A'!J2119</f>
        <v>0</v>
      </c>
      <c r="K983" s="317">
        <f>'1A'!K2119</f>
        <v>0</v>
      </c>
      <c r="L983" s="318">
        <f>'1A'!L2119</f>
        <v>0</v>
      </c>
      <c r="M983" s="319">
        <f>'1A'!M2119</f>
        <v>0</v>
      </c>
      <c r="N983" s="388" t="str">
        <f>'1A'!N2119 &amp; ""</f>
        <v/>
      </c>
      <c r="O983" s="397" t="s">
        <v>696</v>
      </c>
    </row>
    <row r="984" spans="1:15" x14ac:dyDescent="0.3">
      <c r="A984" s="404" t="s">
        <v>194</v>
      </c>
      <c r="B984" s="320">
        <f>'1A'!B2120</f>
        <v>3.3835616438356202</v>
      </c>
      <c r="C984" s="321">
        <f>'1A'!C2120</f>
        <v>3.7493472584856402</v>
      </c>
      <c r="D984" s="322">
        <f>'1A'!D2120</f>
        <v>3.5432639649507101</v>
      </c>
      <c r="E984" s="320">
        <f>'1A'!E2120</f>
        <v>3.3835616438356202</v>
      </c>
      <c r="F984" s="321">
        <f>'1A'!F2120</f>
        <v>3.5344827586206899</v>
      </c>
      <c r="G984" s="322">
        <f>'1A'!G2120</f>
        <v>3.4192708333333299</v>
      </c>
      <c r="H984" s="320">
        <f>'1A'!H2120</f>
        <v>0</v>
      </c>
      <c r="I984" s="321">
        <f>'1A'!I2120</f>
        <v>0</v>
      </c>
      <c r="J984" s="322">
        <f>'1A'!J2120</f>
        <v>0</v>
      </c>
      <c r="K984" s="320">
        <f>'1A'!K2120</f>
        <v>0</v>
      </c>
      <c r="L984" s="321">
        <f>'1A'!L2120</f>
        <v>0</v>
      </c>
      <c r="M984" s="322">
        <f>'1A'!M2120</f>
        <v>0</v>
      </c>
      <c r="N984" s="388" t="str">
        <f>'1A'!N2120 &amp; ""</f>
        <v/>
      </c>
      <c r="O984" s="397" t="s">
        <v>696</v>
      </c>
    </row>
    <row r="985" spans="1:15" x14ac:dyDescent="0.3">
      <c r="A985" s="404" t="s">
        <v>174</v>
      </c>
      <c r="B985" s="320">
        <f>'1A'!B2121</f>
        <v>1.2430935535802701</v>
      </c>
      <c r="C985" s="321">
        <f>'1A'!C2121</f>
        <v>1.1998443799776399</v>
      </c>
      <c r="D985" s="322">
        <f>'1A'!D2121</f>
        <v>1.16347043695076</v>
      </c>
      <c r="E985" s="320">
        <f>'1A'!E2121</f>
        <v>1.2430935535802701</v>
      </c>
      <c r="F985" s="321">
        <f>'1A'!F2121</f>
        <v>1.2660372462726299</v>
      </c>
      <c r="G985" s="322">
        <f>'1A'!G2121</f>
        <v>1.2172577533978299</v>
      </c>
      <c r="H985" s="320">
        <f>'1A'!H2121</f>
        <v>0</v>
      </c>
      <c r="I985" s="321">
        <f>'1A'!I2121</f>
        <v>0</v>
      </c>
      <c r="J985" s="322">
        <f>'1A'!J2121</f>
        <v>0</v>
      </c>
      <c r="K985" s="320">
        <f>'1A'!K2121</f>
        <v>0</v>
      </c>
      <c r="L985" s="321">
        <f>'1A'!L2121</f>
        <v>0</v>
      </c>
      <c r="M985" s="322">
        <f>'1A'!M2121</f>
        <v>0</v>
      </c>
      <c r="N985" s="388" t="str">
        <f>'1A'!N2121 &amp; ""</f>
        <v/>
      </c>
      <c r="O985" s="397" t="s">
        <v>696</v>
      </c>
    </row>
    <row r="986" spans="1:15" x14ac:dyDescent="0.3">
      <c r="A986" s="404" t="s">
        <v>260</v>
      </c>
      <c r="B986" s="323" t="str">
        <f>'1A'!B2122</f>
        <v>-</v>
      </c>
      <c r="C986" s="321" t="str">
        <f>'1A'!C2122</f>
        <v>*</v>
      </c>
      <c r="D986" s="322" t="str">
        <f>'1A'!D2122</f>
        <v xml:space="preserve"> </v>
      </c>
      <c r="E986" s="323" t="str">
        <f>'1A'!E2122</f>
        <v>-</v>
      </c>
      <c r="F986" s="321" t="str">
        <f>'1A'!F2122</f>
        <v xml:space="preserve"> </v>
      </c>
      <c r="G986" s="322" t="str">
        <f>'1A'!G2122</f>
        <v xml:space="preserve"> </v>
      </c>
      <c r="H986" s="323">
        <f>'1A'!H2122</f>
        <v>0</v>
      </c>
      <c r="I986" s="321">
        <f>'1A'!I2122</f>
        <v>0</v>
      </c>
      <c r="J986" s="322">
        <f>'1A'!J2122</f>
        <v>0</v>
      </c>
      <c r="K986" s="323">
        <f>'1A'!K2122</f>
        <v>0</v>
      </c>
      <c r="L986" s="321">
        <f>'1A'!L2122</f>
        <v>0</v>
      </c>
      <c r="M986" s="322">
        <f>'1A'!M2122</f>
        <v>0</v>
      </c>
      <c r="N986" s="388" t="str">
        <f>'1A'!N2122 &amp; ""</f>
        <v/>
      </c>
      <c r="O986" s="397" t="s">
        <v>696</v>
      </c>
    </row>
    <row r="987" spans="1:15" x14ac:dyDescent="0.3">
      <c r="A987" s="406" t="s">
        <v>173</v>
      </c>
      <c r="B987" s="196" t="str">
        <f>'1A'!B2123</f>
        <v>-</v>
      </c>
      <c r="C987" s="197">
        <f>'1A'!C2123</f>
        <v>-0.30486088092260494</v>
      </c>
      <c r="D987" s="198">
        <f>'1A'!D2123</f>
        <v>-0.13726375509260036</v>
      </c>
      <c r="E987" s="196" t="str">
        <f>'1A'!E2123</f>
        <v>-</v>
      </c>
      <c r="F987" s="197">
        <f>'1A'!F2123</f>
        <v>-0.11920748400522983</v>
      </c>
      <c r="G987" s="198">
        <f>'1A'!G2123</f>
        <v>-2.9335766724863151E-2</v>
      </c>
      <c r="H987" s="196">
        <f>'1A'!H2123</f>
        <v>0</v>
      </c>
      <c r="I987" s="197">
        <f>'1A'!I2123</f>
        <v>0</v>
      </c>
      <c r="J987" s="198">
        <f>'1A'!J2123</f>
        <v>0</v>
      </c>
      <c r="K987" s="196">
        <f>'1A'!K2123</f>
        <v>0</v>
      </c>
      <c r="L987" s="197">
        <f>'1A'!L2123</f>
        <v>0</v>
      </c>
      <c r="M987" s="198">
        <f>'1A'!M2123</f>
        <v>0</v>
      </c>
      <c r="N987" s="389" t="str">
        <f>'1A'!N2123 &amp; ""</f>
        <v/>
      </c>
      <c r="O987" s="397" t="s">
        <v>696</v>
      </c>
    </row>
    <row r="988" spans="1:15" ht="26" x14ac:dyDescent="0.3">
      <c r="A988" s="12" t="s">
        <v>65</v>
      </c>
      <c r="B988" s="312">
        <f>'1A'!B2250</f>
        <v>0.20547945205479501</v>
      </c>
      <c r="C988" s="313">
        <f>'1A'!C2250</f>
        <v>0.22689075630252101</v>
      </c>
      <c r="D988" s="314">
        <f>'1A'!D2250</f>
        <v>0.26697892271662799</v>
      </c>
      <c r="E988" s="312">
        <f>'1A'!E2250</f>
        <v>0.20547945205479501</v>
      </c>
      <c r="F988" s="313">
        <f>'1A'!F2250</f>
        <v>0.16463414634146301</v>
      </c>
      <c r="G988" s="314">
        <f>'1A'!G2250</f>
        <v>0.2</v>
      </c>
      <c r="H988" s="312">
        <f>'1A'!H2250</f>
        <v>0</v>
      </c>
      <c r="I988" s="313">
        <f>'1A'!I2250</f>
        <v>0</v>
      </c>
      <c r="J988" s="314">
        <f>'1A'!J2250</f>
        <v>0</v>
      </c>
      <c r="K988" s="312">
        <f>'1A'!K2250</f>
        <v>0</v>
      </c>
      <c r="L988" s="313">
        <f>'1A'!L2250</f>
        <v>0</v>
      </c>
      <c r="M988" s="314">
        <f>'1A'!M2250</f>
        <v>0</v>
      </c>
      <c r="N988" s="717" t="str">
        <f>'1A'!N2250 &amp;""</f>
        <v>Social
Agency</v>
      </c>
      <c r="O988" s="397" t="s">
        <v>696</v>
      </c>
    </row>
    <row r="989" spans="1:15" x14ac:dyDescent="0.3">
      <c r="A989" s="215" t="s">
        <v>922</v>
      </c>
      <c r="B989" s="193">
        <f>'1A'!B2251</f>
        <v>0.397260273972603</v>
      </c>
      <c r="C989" s="194">
        <f>'1A'!C2251</f>
        <v>0.378151260504202</v>
      </c>
      <c r="D989" s="195">
        <f>'1A'!D2251</f>
        <v>0.38173302107728302</v>
      </c>
      <c r="E989" s="193">
        <f>'1A'!E2251</f>
        <v>0.397260273972603</v>
      </c>
      <c r="F989" s="194">
        <f>'1A'!F2251</f>
        <v>0.36585365853658502</v>
      </c>
      <c r="G989" s="195">
        <f>'1A'!G2251</f>
        <v>0.36056338028168999</v>
      </c>
      <c r="H989" s="193">
        <f>'1A'!H2251</f>
        <v>0</v>
      </c>
      <c r="I989" s="194">
        <f>'1A'!I2251</f>
        <v>0</v>
      </c>
      <c r="J989" s="195">
        <f>'1A'!J2251</f>
        <v>0</v>
      </c>
      <c r="K989" s="193">
        <f>'1A'!K2251</f>
        <v>0</v>
      </c>
      <c r="L989" s="194">
        <f>'1A'!L2251</f>
        <v>0</v>
      </c>
      <c r="M989" s="195">
        <f>'1A'!M2251</f>
        <v>0</v>
      </c>
      <c r="N989" s="561" t="str">
        <f>'1A'!N2931 &amp; ""</f>
        <v/>
      </c>
      <c r="O989" s="397" t="s">
        <v>696</v>
      </c>
    </row>
    <row r="990" spans="1:15" x14ac:dyDescent="0.3">
      <c r="A990" s="215" t="s">
        <v>923</v>
      </c>
      <c r="B990" s="193">
        <f>'1A'!B2252</f>
        <v>0.27397260273972601</v>
      </c>
      <c r="C990" s="194">
        <f>'1A'!C2252</f>
        <v>0.31372549019607798</v>
      </c>
      <c r="D990" s="195">
        <f>'1A'!D2252</f>
        <v>0.28337236533957799</v>
      </c>
      <c r="E990" s="193">
        <f>'1A'!E2252</f>
        <v>0.27397260273972601</v>
      </c>
      <c r="F990" s="194">
        <f>'1A'!F2252</f>
        <v>0.34146341463414598</v>
      </c>
      <c r="G990" s="195">
        <f>'1A'!G2252</f>
        <v>0.34084507042253498</v>
      </c>
      <c r="H990" s="193">
        <f>'1A'!H2252</f>
        <v>0</v>
      </c>
      <c r="I990" s="194">
        <f>'1A'!I2252</f>
        <v>0</v>
      </c>
      <c r="J990" s="195">
        <f>'1A'!J2252</f>
        <v>0</v>
      </c>
      <c r="K990" s="193">
        <f>'1A'!K2252</f>
        <v>0</v>
      </c>
      <c r="L990" s="194">
        <f>'1A'!L2252</f>
        <v>0</v>
      </c>
      <c r="M990" s="195">
        <f>'1A'!M2252</f>
        <v>0</v>
      </c>
      <c r="N990" s="561" t="str">
        <f>'1A'!N2932 &amp; ""</f>
        <v/>
      </c>
      <c r="O990" s="397" t="s">
        <v>696</v>
      </c>
    </row>
    <row r="991" spans="1:15" x14ac:dyDescent="0.3">
      <c r="A991" s="215" t="s">
        <v>924</v>
      </c>
      <c r="B991" s="193">
        <f>'1A'!B2253</f>
        <v>0.123287671232877</v>
      </c>
      <c r="C991" s="194">
        <f>'1A'!C2253</f>
        <v>8.1232492997198896E-2</v>
      </c>
      <c r="D991" s="195">
        <f>'1A'!D2253</f>
        <v>6.7915690866510503E-2</v>
      </c>
      <c r="E991" s="193">
        <f>'1A'!E2253</f>
        <v>0.123287671232877</v>
      </c>
      <c r="F991" s="194">
        <f>'1A'!F2253</f>
        <v>0.12804878048780499</v>
      </c>
      <c r="G991" s="195">
        <f>'1A'!G2253</f>
        <v>9.85915492957746E-2</v>
      </c>
      <c r="H991" s="193">
        <f>'1A'!H2253</f>
        <v>0</v>
      </c>
      <c r="I991" s="194">
        <f>'1A'!I2253</f>
        <v>0</v>
      </c>
      <c r="J991" s="195">
        <f>'1A'!J2253</f>
        <v>0</v>
      </c>
      <c r="K991" s="193">
        <f>'1A'!K2253</f>
        <v>0</v>
      </c>
      <c r="L991" s="194">
        <f>'1A'!L2253</f>
        <v>0</v>
      </c>
      <c r="M991" s="195">
        <f>'1A'!M2253</f>
        <v>0</v>
      </c>
      <c r="N991" s="561" t="str">
        <f>'1A'!N2933 &amp; ""</f>
        <v/>
      </c>
      <c r="O991" s="397" t="s">
        <v>696</v>
      </c>
    </row>
    <row r="992" spans="1:15" x14ac:dyDescent="0.3">
      <c r="A992" s="136" t="s">
        <v>259</v>
      </c>
      <c r="B992" s="317">
        <f>'1A'!B2254</f>
        <v>73</v>
      </c>
      <c r="C992" s="318">
        <f>'1A'!C2254</f>
        <v>357</v>
      </c>
      <c r="D992" s="319">
        <f>'1A'!D2254</f>
        <v>854</v>
      </c>
      <c r="E992" s="317">
        <f>'1A'!E2254</f>
        <v>73</v>
      </c>
      <c r="F992" s="318">
        <f>'1A'!F2254</f>
        <v>164</v>
      </c>
      <c r="G992" s="319">
        <f>'1A'!G2254</f>
        <v>355</v>
      </c>
      <c r="H992" s="317">
        <f>'1A'!H2254</f>
        <v>0</v>
      </c>
      <c r="I992" s="318">
        <f>'1A'!I2254</f>
        <v>0</v>
      </c>
      <c r="J992" s="319">
        <f>'1A'!J2254</f>
        <v>0</v>
      </c>
      <c r="K992" s="317">
        <f>'1A'!K2254</f>
        <v>0</v>
      </c>
      <c r="L992" s="318">
        <f>'1A'!L2254</f>
        <v>0</v>
      </c>
      <c r="M992" s="319">
        <f>'1A'!M2254</f>
        <v>0</v>
      </c>
      <c r="N992" s="561" t="str">
        <f>'1A'!N2934 &amp; ""</f>
        <v/>
      </c>
      <c r="O992" s="397" t="s">
        <v>696</v>
      </c>
    </row>
    <row r="993" spans="1:15" x14ac:dyDescent="0.3">
      <c r="A993" s="215" t="s">
        <v>194</v>
      </c>
      <c r="B993" s="320">
        <f>'1A'!B2255</f>
        <v>2.6849315068493098</v>
      </c>
      <c r="C993" s="321">
        <f>'1A'!C2255</f>
        <v>2.7507002801120399</v>
      </c>
      <c r="D993" s="322">
        <f>'1A'!D2255</f>
        <v>2.8477751756440299</v>
      </c>
      <c r="E993" s="320">
        <f>'1A'!E2255</f>
        <v>2.6849315068493098</v>
      </c>
      <c r="F993" s="321">
        <f>'1A'!F2255</f>
        <v>2.5670731707317098</v>
      </c>
      <c r="G993" s="322">
        <f>'1A'!G2255</f>
        <v>2.6619718309859102</v>
      </c>
      <c r="H993" s="320">
        <f>'1A'!H2255</f>
        <v>0</v>
      </c>
      <c r="I993" s="321">
        <f>'1A'!I2255</f>
        <v>0</v>
      </c>
      <c r="J993" s="322">
        <f>'1A'!J2255</f>
        <v>0</v>
      </c>
      <c r="K993" s="320">
        <f>'1A'!K2255</f>
        <v>0</v>
      </c>
      <c r="L993" s="321">
        <f>'1A'!L2255</f>
        <v>0</v>
      </c>
      <c r="M993" s="322">
        <f>'1A'!M2255</f>
        <v>0</v>
      </c>
      <c r="N993" s="561" t="str">
        <f>'1A'!N2935 &amp; ""</f>
        <v/>
      </c>
      <c r="O993" s="397" t="s">
        <v>696</v>
      </c>
    </row>
    <row r="994" spans="1:15" x14ac:dyDescent="0.3">
      <c r="A994" s="65" t="s">
        <v>174</v>
      </c>
      <c r="B994" s="320">
        <f>'1A'!B2256</f>
        <v>0.940991089944343</v>
      </c>
      <c r="C994" s="321">
        <f>'1A'!C2256</f>
        <v>0.89758152728200602</v>
      </c>
      <c r="D994" s="322">
        <f>'1A'!D2256</f>
        <v>0.89430317161427297</v>
      </c>
      <c r="E994" s="320">
        <f>'1A'!E2256</f>
        <v>0.940991089944343</v>
      </c>
      <c r="F994" s="321">
        <f>'1A'!F2256</f>
        <v>0.91431088107450298</v>
      </c>
      <c r="G994" s="322">
        <f>'1A'!G2256</f>
        <v>0.90734077795492996</v>
      </c>
      <c r="H994" s="320">
        <f>'1A'!H2256</f>
        <v>0</v>
      </c>
      <c r="I994" s="321">
        <f>'1A'!I2256</f>
        <v>0</v>
      </c>
      <c r="J994" s="322">
        <f>'1A'!J2256</f>
        <v>0</v>
      </c>
      <c r="K994" s="320">
        <f>'1A'!K2256</f>
        <v>0</v>
      </c>
      <c r="L994" s="321">
        <f>'1A'!L2256</f>
        <v>0</v>
      </c>
      <c r="M994" s="322">
        <f>'1A'!M2256</f>
        <v>0</v>
      </c>
      <c r="N994" s="561" t="str">
        <f>'1A'!N2936 &amp; ""</f>
        <v/>
      </c>
      <c r="O994" s="397" t="s">
        <v>696</v>
      </c>
    </row>
    <row r="995" spans="1:15" x14ac:dyDescent="0.3">
      <c r="A995" s="65" t="s">
        <v>260</v>
      </c>
      <c r="B995" s="323" t="str">
        <f>'1A'!B2257</f>
        <v>-</v>
      </c>
      <c r="C995" s="321" t="str">
        <f>'1A'!C2257</f>
        <v xml:space="preserve"> </v>
      </c>
      <c r="D995" s="322" t="str">
        <f>'1A'!D2257</f>
        <v xml:space="preserve"> </v>
      </c>
      <c r="E995" s="323" t="str">
        <f>'1A'!E2257</f>
        <v>-</v>
      </c>
      <c r="F995" s="321" t="str">
        <f>'1A'!F2257</f>
        <v xml:space="preserve"> </v>
      </c>
      <c r="G995" s="322" t="str">
        <f>'1A'!G2257</f>
        <v xml:space="preserve"> </v>
      </c>
      <c r="H995" s="323">
        <f>'1A'!H2257</f>
        <v>0</v>
      </c>
      <c r="I995" s="321">
        <f>'1A'!I2257</f>
        <v>0</v>
      </c>
      <c r="J995" s="322">
        <f>'1A'!J2257</f>
        <v>0</v>
      </c>
      <c r="K995" s="323">
        <f>'1A'!K2257</f>
        <v>0</v>
      </c>
      <c r="L995" s="321">
        <f>'1A'!L2257</f>
        <v>0</v>
      </c>
      <c r="M995" s="322">
        <f>'1A'!M2257</f>
        <v>0</v>
      </c>
      <c r="N995" s="561" t="str">
        <f>'1A'!N2937 &amp; ""</f>
        <v/>
      </c>
      <c r="O995" s="397" t="s">
        <v>696</v>
      </c>
    </row>
    <row r="996" spans="1:15" x14ac:dyDescent="0.3">
      <c r="A996" s="137" t="s">
        <v>173</v>
      </c>
      <c r="B996" s="196" t="str">
        <f>'1A'!B2258</f>
        <v>-</v>
      </c>
      <c r="C996" s="197">
        <f>'1A'!C2258</f>
        <v>-7.3273314193404299E-2</v>
      </c>
      <c r="D996" s="198">
        <f>'1A'!D2258</f>
        <v>-0.18209000478079168</v>
      </c>
      <c r="E996" s="196" t="str">
        <f>'1A'!E2258</f>
        <v>-</v>
      </c>
      <c r="F996" s="197">
        <f>'1A'!F2258</f>
        <v>0.12890400689434239</v>
      </c>
      <c r="G996" s="198">
        <f>'1A'!G2258</f>
        <v>2.530435798901139E-2</v>
      </c>
      <c r="H996" s="196">
        <f>'1A'!H2258</f>
        <v>0</v>
      </c>
      <c r="I996" s="197">
        <f>'1A'!I2258</f>
        <v>0</v>
      </c>
      <c r="J996" s="198">
        <f>'1A'!J2258</f>
        <v>0</v>
      </c>
      <c r="K996" s="196">
        <f>'1A'!K2258</f>
        <v>0</v>
      </c>
      <c r="L996" s="197">
        <f>'1A'!L2258</f>
        <v>0</v>
      </c>
      <c r="M996" s="198">
        <f>'1A'!M2258</f>
        <v>0</v>
      </c>
      <c r="N996" s="561" t="str">
        <f>'1A'!N2938 &amp; ""</f>
        <v/>
      </c>
      <c r="O996" s="397" t="s">
        <v>696</v>
      </c>
    </row>
    <row r="997" spans="1:15" ht="52" x14ac:dyDescent="0.3">
      <c r="A997" s="403" t="s">
        <v>344</v>
      </c>
      <c r="B997" s="312">
        <f>'1A'!B2696</f>
        <v>0.34782608695652201</v>
      </c>
      <c r="C997" s="313">
        <f>'1A'!C2696</f>
        <v>0.37643678160919503</v>
      </c>
      <c r="D997" s="314">
        <f>'1A'!D2696</f>
        <v>0.352870813397129</v>
      </c>
      <c r="E997" s="312">
        <f>'1A'!E2696</f>
        <v>0.34782608695652201</v>
      </c>
      <c r="F997" s="313">
        <f>'1A'!F2696</f>
        <v>0.354430379746835</v>
      </c>
      <c r="G997" s="314">
        <f>'1A'!G2696</f>
        <v>0.33908045977011497</v>
      </c>
      <c r="H997" s="312">
        <f>'1A'!H2696</f>
        <v>0</v>
      </c>
      <c r="I997" s="313">
        <f>'1A'!I2696</f>
        <v>0</v>
      </c>
      <c r="J997" s="314">
        <f>'1A'!J2696</f>
        <v>0</v>
      </c>
      <c r="K997" s="312">
        <f>'1A'!K2696</f>
        <v>0</v>
      </c>
      <c r="L997" s="313">
        <f>'1A'!L2696</f>
        <v>0</v>
      </c>
      <c r="M997" s="314">
        <f>'1A'!M2696</f>
        <v>0</v>
      </c>
      <c r="N997" s="392" t="str">
        <f>'1A'!N2696 &amp; ""</f>
        <v/>
      </c>
      <c r="O997" s="397" t="s">
        <v>699</v>
      </c>
    </row>
    <row r="998" spans="1:15" x14ac:dyDescent="0.3">
      <c r="A998" s="404" t="s">
        <v>116</v>
      </c>
      <c r="B998" s="193">
        <f>'1A'!B2697</f>
        <v>0.28985507246376802</v>
      </c>
      <c r="C998" s="194">
        <f>'1A'!C2697</f>
        <v>0.247126436781609</v>
      </c>
      <c r="D998" s="195">
        <f>'1A'!D2697</f>
        <v>0.25119617224880397</v>
      </c>
      <c r="E998" s="193">
        <f>'1A'!E2697</f>
        <v>0.28985507246376802</v>
      </c>
      <c r="F998" s="194">
        <f>'1A'!F2697</f>
        <v>0.310126582278481</v>
      </c>
      <c r="G998" s="195">
        <f>'1A'!G2697</f>
        <v>0.30172413793103398</v>
      </c>
      <c r="H998" s="193">
        <f>'1A'!H2697</f>
        <v>0</v>
      </c>
      <c r="I998" s="194">
        <f>'1A'!I2697</f>
        <v>0</v>
      </c>
      <c r="J998" s="195">
        <f>'1A'!J2697</f>
        <v>0</v>
      </c>
      <c r="K998" s="193">
        <f>'1A'!K2697</f>
        <v>0</v>
      </c>
      <c r="L998" s="194">
        <f>'1A'!L2697</f>
        <v>0</v>
      </c>
      <c r="M998" s="195">
        <f>'1A'!M2697</f>
        <v>0</v>
      </c>
      <c r="N998" s="393" t="str">
        <f>'1A'!N2697 &amp; ""</f>
        <v/>
      </c>
      <c r="O998" s="397" t="s">
        <v>699</v>
      </c>
    </row>
    <row r="999" spans="1:15" x14ac:dyDescent="0.3">
      <c r="A999" s="404" t="s">
        <v>117</v>
      </c>
      <c r="B999" s="193">
        <f>'1A'!B2698</f>
        <v>7.2463768115942004E-2</v>
      </c>
      <c r="C999" s="194">
        <f>'1A'!C2698</f>
        <v>6.6091954022988494E-2</v>
      </c>
      <c r="D999" s="195">
        <f>'1A'!D2698</f>
        <v>8.2535885167464101E-2</v>
      </c>
      <c r="E999" s="193">
        <f>'1A'!E2698</f>
        <v>7.2463768115942004E-2</v>
      </c>
      <c r="F999" s="194">
        <f>'1A'!F2698</f>
        <v>5.0632911392405097E-2</v>
      </c>
      <c r="G999" s="195">
        <f>'1A'!G2698</f>
        <v>8.04597701149425E-2</v>
      </c>
      <c r="H999" s="193">
        <f>'1A'!H2698</f>
        <v>0</v>
      </c>
      <c r="I999" s="194">
        <f>'1A'!I2698</f>
        <v>0</v>
      </c>
      <c r="J999" s="195">
        <f>'1A'!J2698</f>
        <v>0</v>
      </c>
      <c r="K999" s="193">
        <f>'1A'!K2698</f>
        <v>0</v>
      </c>
      <c r="L999" s="194">
        <f>'1A'!L2698</f>
        <v>0</v>
      </c>
      <c r="M999" s="195">
        <f>'1A'!M2698</f>
        <v>0</v>
      </c>
      <c r="N999" s="393" t="str">
        <f>'1A'!N2698 &amp; ""</f>
        <v/>
      </c>
      <c r="O999" s="397" t="s">
        <v>699</v>
      </c>
    </row>
    <row r="1000" spans="1:15" x14ac:dyDescent="0.3">
      <c r="A1000" s="404" t="s">
        <v>118</v>
      </c>
      <c r="B1000" s="193">
        <f>'1A'!B2699</f>
        <v>1.4492753623188401E-2</v>
      </c>
      <c r="C1000" s="194">
        <f>'1A'!C2699</f>
        <v>2.5862068965517199E-2</v>
      </c>
      <c r="D1000" s="195">
        <f>'1A'!D2699</f>
        <v>3.4688995215310998E-2</v>
      </c>
      <c r="E1000" s="193">
        <f>'1A'!E2699</f>
        <v>1.4492753623188401E-2</v>
      </c>
      <c r="F1000" s="194">
        <f>'1A'!F2699</f>
        <v>1.8987341772151899E-2</v>
      </c>
      <c r="G1000" s="195">
        <f>'1A'!G2699</f>
        <v>2.2988505747126398E-2</v>
      </c>
      <c r="H1000" s="193">
        <f>'1A'!H2699</f>
        <v>0</v>
      </c>
      <c r="I1000" s="194">
        <f>'1A'!I2699</f>
        <v>0</v>
      </c>
      <c r="J1000" s="195">
        <f>'1A'!J2699</f>
        <v>0</v>
      </c>
      <c r="K1000" s="193">
        <f>'1A'!K2699</f>
        <v>0</v>
      </c>
      <c r="L1000" s="194">
        <f>'1A'!L2699</f>
        <v>0</v>
      </c>
      <c r="M1000" s="195">
        <f>'1A'!M2699</f>
        <v>0</v>
      </c>
      <c r="N1000" s="394" t="str">
        <f>'1A'!N2699 &amp; ""</f>
        <v/>
      </c>
      <c r="O1000" s="397" t="s">
        <v>699</v>
      </c>
    </row>
    <row r="1001" spans="1:15" x14ac:dyDescent="0.3">
      <c r="A1001" s="405" t="s">
        <v>259</v>
      </c>
      <c r="B1001" s="317">
        <f>'1A'!B2700</f>
        <v>69</v>
      </c>
      <c r="C1001" s="318">
        <f>'1A'!C2700</f>
        <v>348</v>
      </c>
      <c r="D1001" s="319">
        <f>'1A'!D2700</f>
        <v>836</v>
      </c>
      <c r="E1001" s="317">
        <f>'1A'!E2700</f>
        <v>69</v>
      </c>
      <c r="F1001" s="318">
        <f>'1A'!F2700</f>
        <v>158</v>
      </c>
      <c r="G1001" s="319">
        <f>'1A'!G2700</f>
        <v>348</v>
      </c>
      <c r="H1001" s="317">
        <f>'1A'!H2700</f>
        <v>0</v>
      </c>
      <c r="I1001" s="318">
        <f>'1A'!I2700</f>
        <v>0</v>
      </c>
      <c r="J1001" s="319">
        <f>'1A'!J2700</f>
        <v>0</v>
      </c>
      <c r="K1001" s="317">
        <f>'1A'!K2700</f>
        <v>0</v>
      </c>
      <c r="L1001" s="318">
        <f>'1A'!L2700</f>
        <v>0</v>
      </c>
      <c r="M1001" s="319">
        <f>'1A'!M2700</f>
        <v>0</v>
      </c>
      <c r="N1001" s="387" t="str">
        <f>'1A'!N2700 &amp; ""</f>
        <v/>
      </c>
      <c r="O1001" s="397" t="s">
        <v>699</v>
      </c>
    </row>
    <row r="1002" spans="1:15" x14ac:dyDescent="0.3">
      <c r="A1002" s="404" t="s">
        <v>194</v>
      </c>
      <c r="B1002" s="320">
        <f>'1A'!B2701</f>
        <v>3.7971014492753601</v>
      </c>
      <c r="C1002" s="321">
        <f>'1A'!C2701</f>
        <v>3.8275862068965498</v>
      </c>
      <c r="D1002" s="322">
        <f>'1A'!D2701</f>
        <v>3.7583732057416301</v>
      </c>
      <c r="E1002" s="320">
        <f>'1A'!E2701</f>
        <v>3.7971014492753601</v>
      </c>
      <c r="F1002" s="321">
        <f>'1A'!F2701</f>
        <v>3.79746835443038</v>
      </c>
      <c r="G1002" s="322">
        <f>'1A'!G2701</f>
        <v>3.72413793103448</v>
      </c>
      <c r="H1002" s="320">
        <f>'1A'!H2701</f>
        <v>0</v>
      </c>
      <c r="I1002" s="321">
        <f>'1A'!I2701</f>
        <v>0</v>
      </c>
      <c r="J1002" s="322">
        <f>'1A'!J2701</f>
        <v>0</v>
      </c>
      <c r="K1002" s="320">
        <f>'1A'!K2701</f>
        <v>0</v>
      </c>
      <c r="L1002" s="321">
        <f>'1A'!L2701</f>
        <v>0</v>
      </c>
      <c r="M1002" s="322">
        <f>'1A'!M2701</f>
        <v>0</v>
      </c>
      <c r="N1002" s="388" t="str">
        <f>'1A'!N2701 &amp; ""</f>
        <v/>
      </c>
      <c r="O1002" s="397" t="s">
        <v>699</v>
      </c>
    </row>
    <row r="1003" spans="1:15" x14ac:dyDescent="0.3">
      <c r="A1003" s="404" t="s">
        <v>174</v>
      </c>
      <c r="B1003" s="320">
        <f>'1A'!B2702</f>
        <v>0.97889058069247803</v>
      </c>
      <c r="C1003" s="321">
        <f>'1A'!C2702</f>
        <v>1.0009436072721001</v>
      </c>
      <c r="D1003" s="322">
        <f>'1A'!D2702</f>
        <v>1.05602995532262</v>
      </c>
      <c r="E1003" s="320">
        <f>'1A'!E2702</f>
        <v>0.97889058069247803</v>
      </c>
      <c r="F1003" s="321">
        <f>'1A'!F2702</f>
        <v>0.956103382138213</v>
      </c>
      <c r="G1003" s="322">
        <f>'1A'!G2702</f>
        <v>1.0064879466162999</v>
      </c>
      <c r="H1003" s="320">
        <f>'1A'!H2702</f>
        <v>0</v>
      </c>
      <c r="I1003" s="321">
        <f>'1A'!I2702</f>
        <v>0</v>
      </c>
      <c r="J1003" s="322">
        <f>'1A'!J2702</f>
        <v>0</v>
      </c>
      <c r="K1003" s="320">
        <f>'1A'!K2702</f>
        <v>0</v>
      </c>
      <c r="L1003" s="321">
        <f>'1A'!L2702</f>
        <v>0</v>
      </c>
      <c r="M1003" s="322">
        <f>'1A'!M2702</f>
        <v>0</v>
      </c>
      <c r="N1003" s="388" t="str">
        <f>'1A'!N2702 &amp; ""</f>
        <v/>
      </c>
      <c r="O1003" s="397" t="s">
        <v>699</v>
      </c>
    </row>
    <row r="1004" spans="1:15" x14ac:dyDescent="0.3">
      <c r="A1004" s="404" t="s">
        <v>260</v>
      </c>
      <c r="B1004" s="323" t="str">
        <f>'1A'!B2703</f>
        <v>-</v>
      </c>
      <c r="C1004" s="321" t="str">
        <f>'1A'!C2703</f>
        <v xml:space="preserve"> </v>
      </c>
      <c r="D1004" s="322" t="str">
        <f>'1A'!D2703</f>
        <v xml:space="preserve"> </v>
      </c>
      <c r="E1004" s="323" t="str">
        <f>'1A'!E2703</f>
        <v>-</v>
      </c>
      <c r="F1004" s="321" t="str">
        <f>'1A'!F2703</f>
        <v xml:space="preserve"> </v>
      </c>
      <c r="G1004" s="322" t="str">
        <f>'1A'!G2703</f>
        <v xml:space="preserve"> </v>
      </c>
      <c r="H1004" s="323">
        <f>'1A'!H2703</f>
        <v>0</v>
      </c>
      <c r="I1004" s="321">
        <f>'1A'!I2703</f>
        <v>0</v>
      </c>
      <c r="J1004" s="322">
        <f>'1A'!J2703</f>
        <v>0</v>
      </c>
      <c r="K1004" s="323">
        <f>'1A'!K2703</f>
        <v>0</v>
      </c>
      <c r="L1004" s="321">
        <f>'1A'!L2703</f>
        <v>0</v>
      </c>
      <c r="M1004" s="322">
        <f>'1A'!M2703</f>
        <v>0</v>
      </c>
      <c r="N1004" s="388" t="str">
        <f>'1A'!N2703 &amp; ""</f>
        <v/>
      </c>
      <c r="O1004" s="397" t="s">
        <v>699</v>
      </c>
    </row>
    <row r="1005" spans="1:15" x14ac:dyDescent="0.3">
      <c r="A1005" s="406" t="s">
        <v>173</v>
      </c>
      <c r="B1005" s="196" t="str">
        <f>'1A'!B2704</f>
        <v>-</v>
      </c>
      <c r="C1005" s="197">
        <f>'1A'!C2704</f>
        <v>-3.0456019100087679E-2</v>
      </c>
      <c r="D1005" s="198">
        <f>'1A'!D2704</f>
        <v>3.6673432736004499E-2</v>
      </c>
      <c r="E1005" s="196" t="str">
        <f>'1A'!E2704</f>
        <v>-</v>
      </c>
      <c r="F1005" s="197">
        <f>'1A'!F2704</f>
        <v>-3.8375050425966905E-4</v>
      </c>
      <c r="G1005" s="198">
        <f>'1A'!G2704</f>
        <v>7.2493186318003403E-2</v>
      </c>
      <c r="H1005" s="196">
        <f>'1A'!H2704</f>
        <v>0</v>
      </c>
      <c r="I1005" s="197">
        <f>'1A'!I2704</f>
        <v>0</v>
      </c>
      <c r="J1005" s="198">
        <f>'1A'!J2704</f>
        <v>0</v>
      </c>
      <c r="K1005" s="196">
        <f>'1A'!K2704</f>
        <v>0</v>
      </c>
      <c r="L1005" s="197">
        <f>'1A'!L2704</f>
        <v>0</v>
      </c>
      <c r="M1005" s="198">
        <f>'1A'!M2704</f>
        <v>0</v>
      </c>
      <c r="N1005" s="389" t="str">
        <f>'1A'!N2704 &amp; ""</f>
        <v/>
      </c>
      <c r="O1005" s="397" t="s">
        <v>699</v>
      </c>
    </row>
    <row r="1006" spans="1:15" ht="52" x14ac:dyDescent="0.3">
      <c r="A1006" s="12" t="s">
        <v>203</v>
      </c>
      <c r="B1006" s="69">
        <f>'1A'!B2368</f>
        <v>0.40845070422535201</v>
      </c>
      <c r="C1006" s="70">
        <f>'1A'!C2368</f>
        <v>0.37921348314606701</v>
      </c>
      <c r="D1006" s="71">
        <f>'1A'!D2368</f>
        <v>0.37136204889406299</v>
      </c>
      <c r="E1006" s="69">
        <f>'1A'!E2368</f>
        <v>0.40845070422535201</v>
      </c>
      <c r="F1006" s="70">
        <f>'1A'!F2368</f>
        <v>0.38650306748466301</v>
      </c>
      <c r="G1006" s="71">
        <f>'1A'!G2368</f>
        <v>0.34540389972144803</v>
      </c>
      <c r="H1006" s="69">
        <f>'1A'!H2368</f>
        <v>0</v>
      </c>
      <c r="I1006" s="70">
        <f>'1A'!I2368</f>
        <v>0</v>
      </c>
      <c r="J1006" s="71">
        <f>'1A'!J2368</f>
        <v>0</v>
      </c>
      <c r="K1006" s="69">
        <f>'1A'!K2368</f>
        <v>0</v>
      </c>
      <c r="L1006" s="70">
        <f>'1A'!L2368</f>
        <v>0</v>
      </c>
      <c r="M1006" s="71">
        <f>'1A'!M2368</f>
        <v>0</v>
      </c>
      <c r="N1006" s="707" t="str">
        <f>'1A'!N2368 &amp;""</f>
        <v>Faculty
Interaction</v>
      </c>
      <c r="O1006" s="397" t="s">
        <v>699</v>
      </c>
    </row>
    <row r="1007" spans="1:15" x14ac:dyDescent="0.3">
      <c r="A1007" s="65" t="s">
        <v>104</v>
      </c>
      <c r="B1007" s="72">
        <f>'1A'!B2369</f>
        <v>0.46478873239436602</v>
      </c>
      <c r="C1007" s="73">
        <f>'1A'!C2369</f>
        <v>0.45505617977528101</v>
      </c>
      <c r="D1007" s="74">
        <f>'1A'!D2369</f>
        <v>0.49126891734575101</v>
      </c>
      <c r="E1007" s="72">
        <f>'1A'!E2369</f>
        <v>0.46478873239436602</v>
      </c>
      <c r="F1007" s="73">
        <f>'1A'!F2369</f>
        <v>0.47239263803680998</v>
      </c>
      <c r="G1007" s="74">
        <f>'1A'!G2369</f>
        <v>0.51810584958217298</v>
      </c>
      <c r="H1007" s="72">
        <f>'1A'!H2369</f>
        <v>0</v>
      </c>
      <c r="I1007" s="73">
        <f>'1A'!I2369</f>
        <v>0</v>
      </c>
      <c r="J1007" s="74">
        <f>'1A'!J2369</f>
        <v>0</v>
      </c>
      <c r="K1007" s="72">
        <f>'1A'!K2369</f>
        <v>0</v>
      </c>
      <c r="L1007" s="73">
        <f>'1A'!L2369</f>
        <v>0</v>
      </c>
      <c r="M1007" s="74">
        <f>'1A'!M2369</f>
        <v>0</v>
      </c>
      <c r="N1007" s="706" t="str">
        <f>'1A'!N2907 &amp; ""</f>
        <v/>
      </c>
      <c r="O1007" s="397" t="s">
        <v>699</v>
      </c>
    </row>
    <row r="1008" spans="1:15" x14ac:dyDescent="0.3">
      <c r="A1008" s="65" t="s">
        <v>105</v>
      </c>
      <c r="B1008" s="72">
        <f>'1A'!B2370</f>
        <v>0.12676056338028199</v>
      </c>
      <c r="C1008" s="73">
        <f>'1A'!C2370</f>
        <v>0.16573033707865201</v>
      </c>
      <c r="D1008" s="74">
        <f>'1A'!D2370</f>
        <v>0.137369033760186</v>
      </c>
      <c r="E1008" s="72">
        <f>'1A'!E2370</f>
        <v>0.12676056338028199</v>
      </c>
      <c r="F1008" s="73">
        <f>'1A'!F2370</f>
        <v>0.14110429447852799</v>
      </c>
      <c r="G1008" s="74">
        <f>'1A'!G2370</f>
        <v>0.13649025069637899</v>
      </c>
      <c r="H1008" s="72">
        <f>'1A'!H2370</f>
        <v>0</v>
      </c>
      <c r="I1008" s="73">
        <f>'1A'!I2370</f>
        <v>0</v>
      </c>
      <c r="J1008" s="74">
        <f>'1A'!J2370</f>
        <v>0</v>
      </c>
      <c r="K1008" s="72">
        <f>'1A'!K2370</f>
        <v>0</v>
      </c>
      <c r="L1008" s="73">
        <f>'1A'!L2370</f>
        <v>0</v>
      </c>
      <c r="M1008" s="74">
        <f>'1A'!M2370</f>
        <v>0</v>
      </c>
      <c r="N1008" s="706" t="str">
        <f>'1A'!N2908 &amp; ""</f>
        <v/>
      </c>
      <c r="O1008" s="397" t="s">
        <v>699</v>
      </c>
    </row>
    <row r="1009" spans="1:15" x14ac:dyDescent="0.3">
      <c r="A1009" s="136" t="s">
        <v>259</v>
      </c>
      <c r="B1009" s="75">
        <f>'1A'!B2371</f>
        <v>71</v>
      </c>
      <c r="C1009" s="76">
        <f>'1A'!C2371</f>
        <v>356</v>
      </c>
      <c r="D1009" s="77">
        <f>'1A'!D2371</f>
        <v>859</v>
      </c>
      <c r="E1009" s="75">
        <f>'1A'!E2371</f>
        <v>71</v>
      </c>
      <c r="F1009" s="76">
        <f>'1A'!F2371</f>
        <v>163</v>
      </c>
      <c r="G1009" s="77">
        <f>'1A'!G2371</f>
        <v>359</v>
      </c>
      <c r="H1009" s="75">
        <f>'1A'!H2371</f>
        <v>0</v>
      </c>
      <c r="I1009" s="76">
        <f>'1A'!I2371</f>
        <v>0</v>
      </c>
      <c r="J1009" s="77">
        <f>'1A'!J2371</f>
        <v>0</v>
      </c>
      <c r="K1009" s="75">
        <f>'1A'!K2371</f>
        <v>0</v>
      </c>
      <c r="L1009" s="76">
        <f>'1A'!L2371</f>
        <v>0</v>
      </c>
      <c r="M1009" s="77">
        <f>'1A'!M2371</f>
        <v>0</v>
      </c>
      <c r="N1009" s="706" t="str">
        <f>'1A'!N2909 &amp; ""</f>
        <v/>
      </c>
      <c r="O1009" s="397" t="s">
        <v>699</v>
      </c>
    </row>
    <row r="1010" spans="1:15" x14ac:dyDescent="0.3">
      <c r="A1010" s="65" t="s">
        <v>194</v>
      </c>
      <c r="B1010" s="127">
        <f>'1A'!B2372</f>
        <v>2.28169014084507</v>
      </c>
      <c r="C1010" s="128">
        <f>'1A'!C2372</f>
        <v>2.21348314606742</v>
      </c>
      <c r="D1010" s="129">
        <f>'1A'!D2372</f>
        <v>2.2339930151338798</v>
      </c>
      <c r="E1010" s="127">
        <f>'1A'!E2372</f>
        <v>2.28169014084507</v>
      </c>
      <c r="F1010" s="128">
        <f>'1A'!F2372</f>
        <v>2.2453987730061402</v>
      </c>
      <c r="G1010" s="129">
        <f>'1A'!G2372</f>
        <v>2.20891364902507</v>
      </c>
      <c r="H1010" s="127">
        <f>'1A'!H2372</f>
        <v>0</v>
      </c>
      <c r="I1010" s="128">
        <f>'1A'!I2372</f>
        <v>0</v>
      </c>
      <c r="J1010" s="129">
        <f>'1A'!J2372</f>
        <v>0</v>
      </c>
      <c r="K1010" s="127">
        <f>'1A'!K2372</f>
        <v>0</v>
      </c>
      <c r="L1010" s="128">
        <f>'1A'!L2372</f>
        <v>0</v>
      </c>
      <c r="M1010" s="129">
        <f>'1A'!M2372</f>
        <v>0</v>
      </c>
      <c r="N1010" s="706" t="str">
        <f>'1A'!N2910 &amp; ""</f>
        <v/>
      </c>
      <c r="O1010" s="397" t="s">
        <v>699</v>
      </c>
    </row>
    <row r="1011" spans="1:15" x14ac:dyDescent="0.3">
      <c r="A1011" s="65" t="s">
        <v>174</v>
      </c>
      <c r="B1011" s="127">
        <f>'1A'!B2373</f>
        <v>0.67998106258397895</v>
      </c>
      <c r="C1011" s="128">
        <f>'1A'!C2373</f>
        <v>0.70765488704012003</v>
      </c>
      <c r="D1011" s="129">
        <f>'1A'!D2373</f>
        <v>0.67417168719890497</v>
      </c>
      <c r="E1011" s="127">
        <f>'1A'!E2373</f>
        <v>0.67998106258397895</v>
      </c>
      <c r="F1011" s="128">
        <f>'1A'!F2373</f>
        <v>0.68576374058397105</v>
      </c>
      <c r="G1011" s="129">
        <f>'1A'!G2373</f>
        <v>0.66292789770126104</v>
      </c>
      <c r="H1011" s="127">
        <f>'1A'!H2373</f>
        <v>0</v>
      </c>
      <c r="I1011" s="128">
        <f>'1A'!I2373</f>
        <v>0</v>
      </c>
      <c r="J1011" s="129">
        <f>'1A'!J2373</f>
        <v>0</v>
      </c>
      <c r="K1011" s="127">
        <f>'1A'!K2373</f>
        <v>0</v>
      </c>
      <c r="L1011" s="128">
        <f>'1A'!L2373</f>
        <v>0</v>
      </c>
      <c r="M1011" s="129">
        <f>'1A'!M2373</f>
        <v>0</v>
      </c>
      <c r="N1011" s="706" t="str">
        <f>'1A'!N2911 &amp; ""</f>
        <v/>
      </c>
      <c r="O1011" s="397" t="s">
        <v>699</v>
      </c>
    </row>
    <row r="1012" spans="1:15" x14ac:dyDescent="0.3">
      <c r="A1012" s="65" t="s">
        <v>260</v>
      </c>
      <c r="B1012" s="130" t="str">
        <f>'1A'!B2374</f>
        <v>-</v>
      </c>
      <c r="C1012" s="128" t="str">
        <f>'1A'!C2374</f>
        <v xml:space="preserve"> </v>
      </c>
      <c r="D1012" s="129" t="str">
        <f>'1A'!D2374</f>
        <v xml:space="preserve"> </v>
      </c>
      <c r="E1012" s="130" t="str">
        <f>'1A'!E2374</f>
        <v>-</v>
      </c>
      <c r="F1012" s="128" t="str">
        <f>'1A'!F2374</f>
        <v xml:space="preserve"> </v>
      </c>
      <c r="G1012" s="129" t="str">
        <f>'1A'!G2374</f>
        <v xml:space="preserve"> </v>
      </c>
      <c r="H1012" s="130">
        <f>'1A'!H2374</f>
        <v>0</v>
      </c>
      <c r="I1012" s="128">
        <f>'1A'!I2374</f>
        <v>0</v>
      </c>
      <c r="J1012" s="129">
        <f>'1A'!J2374</f>
        <v>0</v>
      </c>
      <c r="K1012" s="130">
        <f>'1A'!K2374</f>
        <v>0</v>
      </c>
      <c r="L1012" s="128">
        <f>'1A'!L2374</f>
        <v>0</v>
      </c>
      <c r="M1012" s="129">
        <f>'1A'!M2374</f>
        <v>0</v>
      </c>
      <c r="N1012" s="706" t="str">
        <f>'1A'!N2911 &amp; ""</f>
        <v/>
      </c>
      <c r="O1012" s="397" t="s">
        <v>699</v>
      </c>
    </row>
    <row r="1013" spans="1:15" x14ac:dyDescent="0.3">
      <c r="A1013" s="137" t="s">
        <v>173</v>
      </c>
      <c r="B1013" s="131" t="str">
        <f>'1A'!B2375</f>
        <v>-</v>
      </c>
      <c r="C1013" s="132">
        <f>'1A'!C2375</f>
        <v>9.6384545668774663E-2</v>
      </c>
      <c r="D1013" s="139">
        <f>'1A'!D2375</f>
        <v>7.0749226965263895E-2</v>
      </c>
      <c r="E1013" s="131" t="str">
        <f>'1A'!E2375</f>
        <v>-</v>
      </c>
      <c r="F1013" s="132">
        <f>'1A'!F2375</f>
        <v>5.292109467325503E-2</v>
      </c>
      <c r="G1013" s="139">
        <f>'1A'!G2375</f>
        <v>0.10978040307604568</v>
      </c>
      <c r="H1013" s="131">
        <f>'1A'!H2375</f>
        <v>0</v>
      </c>
      <c r="I1013" s="132">
        <f>'1A'!I2375</f>
        <v>0</v>
      </c>
      <c r="J1013" s="139">
        <f>'1A'!J2375</f>
        <v>0</v>
      </c>
      <c r="K1013" s="131">
        <f>'1A'!K2375</f>
        <v>0</v>
      </c>
      <c r="L1013" s="132">
        <f>'1A'!L2375</f>
        <v>0</v>
      </c>
      <c r="M1013" s="139">
        <f>'1A'!M2375</f>
        <v>0</v>
      </c>
      <c r="N1013" s="706" t="str">
        <f>'1A'!N2912 &amp; ""</f>
        <v/>
      </c>
      <c r="O1013" s="397" t="s">
        <v>699</v>
      </c>
    </row>
    <row r="1014" spans="1:15" ht="26" x14ac:dyDescent="0.3">
      <c r="A1014" s="403" t="s">
        <v>297</v>
      </c>
      <c r="B1014" s="312">
        <f>'1A'!B2196</f>
        <v>9.5890410958904104E-2</v>
      </c>
      <c r="C1014" s="313">
        <f>'1A'!C2196</f>
        <v>6.4245810055865896E-2</v>
      </c>
      <c r="D1014" s="314">
        <f>'1A'!D2196</f>
        <v>7.2345390898483103E-2</v>
      </c>
      <c r="E1014" s="312">
        <f>'1A'!E2196</f>
        <v>9.5890410958904104E-2</v>
      </c>
      <c r="F1014" s="313">
        <f>'1A'!F2196</f>
        <v>5.4878048780487798E-2</v>
      </c>
      <c r="G1014" s="314">
        <f>'1A'!G2196</f>
        <v>6.7226890756302504E-2</v>
      </c>
      <c r="H1014" s="312">
        <f>'1A'!H2196</f>
        <v>0</v>
      </c>
      <c r="I1014" s="313">
        <f>'1A'!I2196</f>
        <v>0</v>
      </c>
      <c r="J1014" s="314">
        <f>'1A'!J2196</f>
        <v>0</v>
      </c>
      <c r="K1014" s="312">
        <f>'1A'!K2196</f>
        <v>0</v>
      </c>
      <c r="L1014" s="313">
        <f>'1A'!L2196</f>
        <v>0</v>
      </c>
      <c r="M1014" s="314">
        <f>'1A'!M2196</f>
        <v>0</v>
      </c>
      <c r="N1014" s="392" t="str">
        <f>'1A'!N2196 &amp; ""</f>
        <v/>
      </c>
      <c r="O1014" s="397" t="s">
        <v>699</v>
      </c>
    </row>
    <row r="1015" spans="1:15" x14ac:dyDescent="0.3">
      <c r="A1015" s="404" t="s">
        <v>116</v>
      </c>
      <c r="B1015" s="193">
        <f>'1A'!B2197</f>
        <v>6.8493150684931503E-2</v>
      </c>
      <c r="C1015" s="194">
        <f>'1A'!C2197</f>
        <v>0.15083798882681601</v>
      </c>
      <c r="D1015" s="195">
        <f>'1A'!D2197</f>
        <v>0.15985997666277699</v>
      </c>
      <c r="E1015" s="193">
        <f>'1A'!E2197</f>
        <v>6.8493150684931503E-2</v>
      </c>
      <c r="F1015" s="194">
        <f>'1A'!F2197</f>
        <v>0.14024390243902399</v>
      </c>
      <c r="G1015" s="195">
        <f>'1A'!G2197</f>
        <v>0.159663865546218</v>
      </c>
      <c r="H1015" s="193">
        <f>'1A'!H2197</f>
        <v>0</v>
      </c>
      <c r="I1015" s="194">
        <f>'1A'!I2197</f>
        <v>0</v>
      </c>
      <c r="J1015" s="195">
        <f>'1A'!J2197</f>
        <v>0</v>
      </c>
      <c r="K1015" s="193">
        <f>'1A'!K2197</f>
        <v>0</v>
      </c>
      <c r="L1015" s="194">
        <f>'1A'!L2197</f>
        <v>0</v>
      </c>
      <c r="M1015" s="195">
        <f>'1A'!M2197</f>
        <v>0</v>
      </c>
      <c r="N1015" s="393" t="str">
        <f>'1A'!N2197 &amp; ""</f>
        <v/>
      </c>
      <c r="O1015" s="397" t="s">
        <v>699</v>
      </c>
    </row>
    <row r="1016" spans="1:15" x14ac:dyDescent="0.3">
      <c r="A1016" s="404" t="s">
        <v>118</v>
      </c>
      <c r="B1016" s="193">
        <f>'1A'!B2199</f>
        <v>0.67123287671232901</v>
      </c>
      <c r="C1016" s="194">
        <f>'1A'!C2199</f>
        <v>0.505586592178771</v>
      </c>
      <c r="D1016" s="195">
        <f>'1A'!D2199</f>
        <v>0.47957992998833099</v>
      </c>
      <c r="E1016" s="193">
        <f>'1A'!E2199</f>
        <v>0.67123287671232901</v>
      </c>
      <c r="F1016" s="194">
        <f>'1A'!F2199</f>
        <v>0.53048780487804903</v>
      </c>
      <c r="G1016" s="195">
        <f>'1A'!G2199</f>
        <v>0.47338935574229701</v>
      </c>
      <c r="H1016" s="193">
        <f>'1A'!H2199</f>
        <v>0</v>
      </c>
      <c r="I1016" s="194">
        <f>'1A'!I2199</f>
        <v>0</v>
      </c>
      <c r="J1016" s="195">
        <f>'1A'!J2199</f>
        <v>0</v>
      </c>
      <c r="K1016" s="193">
        <f>'1A'!K2199</f>
        <v>0</v>
      </c>
      <c r="L1016" s="194">
        <f>'1A'!L2199</f>
        <v>0</v>
      </c>
      <c r="M1016" s="195">
        <f>'1A'!M2199</f>
        <v>0</v>
      </c>
      <c r="N1016" s="546" t="str">
        <f>'1A'!N2199 &amp; ""</f>
        <v/>
      </c>
      <c r="O1016" s="397" t="s">
        <v>699</v>
      </c>
    </row>
    <row r="1017" spans="1:15" x14ac:dyDescent="0.3">
      <c r="A1017" s="405" t="s">
        <v>259</v>
      </c>
      <c r="B1017" s="317">
        <f>'1A'!B2200</f>
        <v>73</v>
      </c>
      <c r="C1017" s="318">
        <f>'1A'!C2200</f>
        <v>358</v>
      </c>
      <c r="D1017" s="319">
        <f>'1A'!D2200</f>
        <v>857</v>
      </c>
      <c r="E1017" s="317">
        <f>'1A'!E2200</f>
        <v>73</v>
      </c>
      <c r="F1017" s="318">
        <f>'1A'!F2200</f>
        <v>164</v>
      </c>
      <c r="G1017" s="319">
        <f>'1A'!G2200</f>
        <v>357</v>
      </c>
      <c r="H1017" s="317">
        <f>'1A'!H2200</f>
        <v>0</v>
      </c>
      <c r="I1017" s="318">
        <f>'1A'!I2200</f>
        <v>0</v>
      </c>
      <c r="J1017" s="319">
        <f>'1A'!J2200</f>
        <v>0</v>
      </c>
      <c r="K1017" s="317">
        <f>'1A'!K2200</f>
        <v>0</v>
      </c>
      <c r="L1017" s="318">
        <f>'1A'!L2200</f>
        <v>0</v>
      </c>
      <c r="M1017" s="319">
        <f>'1A'!M2200</f>
        <v>0</v>
      </c>
      <c r="N1017" s="388" t="str">
        <f>'1A'!N2200 &amp; ""</f>
        <v/>
      </c>
      <c r="O1017" s="397" t="s">
        <v>699</v>
      </c>
    </row>
    <row r="1018" spans="1:15" x14ac:dyDescent="0.3">
      <c r="A1018" s="404" t="s">
        <v>194</v>
      </c>
      <c r="B1018" s="320">
        <f>'1A'!B2201</f>
        <v>1.58904109589041</v>
      </c>
      <c r="C1018" s="321">
        <f>'1A'!C2201</f>
        <v>1.7737430167597801</v>
      </c>
      <c r="D1018" s="322">
        <f>'1A'!D2201</f>
        <v>1.8249708284714099</v>
      </c>
      <c r="E1018" s="320">
        <f>'1A'!E2201</f>
        <v>1.58904109589041</v>
      </c>
      <c r="F1018" s="321">
        <f>'1A'!F2201</f>
        <v>1.7195121951219501</v>
      </c>
      <c r="G1018" s="322">
        <f>'1A'!G2201</f>
        <v>1.8207282913165299</v>
      </c>
      <c r="H1018" s="320">
        <f>'1A'!H2201</f>
        <v>0</v>
      </c>
      <c r="I1018" s="321">
        <f>'1A'!I2201</f>
        <v>0</v>
      </c>
      <c r="J1018" s="322">
        <f>'1A'!J2201</f>
        <v>0</v>
      </c>
      <c r="K1018" s="320">
        <f>'1A'!K2201</f>
        <v>0</v>
      </c>
      <c r="L1018" s="321">
        <f>'1A'!L2201</f>
        <v>0</v>
      </c>
      <c r="M1018" s="322">
        <f>'1A'!M2201</f>
        <v>0</v>
      </c>
      <c r="N1018" s="388" t="str">
        <f>'1A'!N2201 &amp; ""</f>
        <v/>
      </c>
      <c r="O1018" s="397" t="s">
        <v>699</v>
      </c>
    </row>
    <row r="1019" spans="1:15" x14ac:dyDescent="0.3">
      <c r="A1019" s="404" t="s">
        <v>174</v>
      </c>
      <c r="B1019" s="320">
        <f>'1A'!B2202</f>
        <v>0.98369508089476598</v>
      </c>
      <c r="C1019" s="321">
        <f>'1A'!C2202</f>
        <v>0.929855240620023</v>
      </c>
      <c r="D1019" s="322">
        <f>'1A'!D2202</f>
        <v>0.94828030791128803</v>
      </c>
      <c r="E1019" s="320">
        <f>'1A'!E2202</f>
        <v>0.98369508089476598</v>
      </c>
      <c r="F1019" s="321">
        <f>'1A'!F2202</f>
        <v>0.90363125988319803</v>
      </c>
      <c r="G1019" s="322">
        <f>'1A'!G2202</f>
        <v>0.933951690526164</v>
      </c>
      <c r="H1019" s="320">
        <f>'1A'!H2202</f>
        <v>0</v>
      </c>
      <c r="I1019" s="321">
        <f>'1A'!I2202</f>
        <v>0</v>
      </c>
      <c r="J1019" s="322">
        <f>'1A'!J2202</f>
        <v>0</v>
      </c>
      <c r="K1019" s="320">
        <f>'1A'!K2202</f>
        <v>0</v>
      </c>
      <c r="L1019" s="321">
        <f>'1A'!L2202</f>
        <v>0</v>
      </c>
      <c r="M1019" s="322">
        <f>'1A'!M2202</f>
        <v>0</v>
      </c>
      <c r="N1019" s="388" t="str">
        <f>'1A'!N2202 &amp; ""</f>
        <v/>
      </c>
      <c r="O1019" s="397" t="s">
        <v>699</v>
      </c>
    </row>
    <row r="1020" spans="1:15" x14ac:dyDescent="0.3">
      <c r="A1020" s="404" t="s">
        <v>260</v>
      </c>
      <c r="B1020" s="323" t="str">
        <f>'1A'!B2203</f>
        <v>-</v>
      </c>
      <c r="C1020" s="321" t="str">
        <f>'1A'!C2203</f>
        <v xml:space="preserve"> </v>
      </c>
      <c r="D1020" s="322" t="str">
        <f>'1A'!D2203</f>
        <v>*</v>
      </c>
      <c r="E1020" s="323" t="str">
        <f>'1A'!E2203</f>
        <v>-</v>
      </c>
      <c r="F1020" s="321" t="str">
        <f>'1A'!F2203</f>
        <v xml:space="preserve"> </v>
      </c>
      <c r="G1020" s="322" t="str">
        <f>'1A'!G2203</f>
        <v xml:space="preserve"> </v>
      </c>
      <c r="H1020" s="323">
        <f>'1A'!H2203</f>
        <v>0</v>
      </c>
      <c r="I1020" s="321">
        <f>'1A'!I2203</f>
        <v>0</v>
      </c>
      <c r="J1020" s="322">
        <f>'1A'!J2203</f>
        <v>0</v>
      </c>
      <c r="K1020" s="323">
        <f>'1A'!K2203</f>
        <v>0</v>
      </c>
      <c r="L1020" s="321">
        <f>'1A'!L2203</f>
        <v>0</v>
      </c>
      <c r="M1020" s="322">
        <f>'1A'!M2203</f>
        <v>0</v>
      </c>
      <c r="N1020" s="388" t="str">
        <f>'1A'!N2203 &amp; ""</f>
        <v/>
      </c>
      <c r="O1020" s="397" t="s">
        <v>699</v>
      </c>
    </row>
    <row r="1021" spans="1:15" x14ac:dyDescent="0.3">
      <c r="A1021" s="406" t="s">
        <v>173</v>
      </c>
      <c r="B1021" s="196" t="str">
        <f>'1A'!B2204</f>
        <v>-</v>
      </c>
      <c r="C1021" s="197">
        <f>'1A'!C2204</f>
        <v>-0.19863513458956444</v>
      </c>
      <c r="D1021" s="198">
        <f>'1A'!D2204</f>
        <v>-0.24879746063763167</v>
      </c>
      <c r="E1021" s="196" t="str">
        <f>'1A'!E2204</f>
        <v>-</v>
      </c>
      <c r="F1021" s="197">
        <f>'1A'!F2204</f>
        <v>-0.14438533174295518</v>
      </c>
      <c r="G1021" s="198">
        <f>'1A'!G2204</f>
        <v>-0.24807192682053331</v>
      </c>
      <c r="H1021" s="196">
        <f>'1A'!H2204</f>
        <v>0</v>
      </c>
      <c r="I1021" s="197">
        <f>'1A'!I2204</f>
        <v>0</v>
      </c>
      <c r="J1021" s="198">
        <f>'1A'!J2204</f>
        <v>0</v>
      </c>
      <c r="K1021" s="196">
        <f>'1A'!K2204</f>
        <v>0</v>
      </c>
      <c r="L1021" s="197">
        <f>'1A'!L2204</f>
        <v>0</v>
      </c>
      <c r="M1021" s="198">
        <f>'1A'!M2204</f>
        <v>0</v>
      </c>
      <c r="N1021" s="389" t="str">
        <f>'1A'!N2204 &amp; ""</f>
        <v/>
      </c>
      <c r="O1021" s="397" t="s">
        <v>699</v>
      </c>
    </row>
    <row r="1022" spans="1:15" ht="65" x14ac:dyDescent="0.3">
      <c r="A1022" s="403" t="s">
        <v>450</v>
      </c>
      <c r="B1022" s="312">
        <f>'1A'!B2546</f>
        <v>0.11267605633802801</v>
      </c>
      <c r="C1022" s="313">
        <f>'1A'!C2546</f>
        <v>0.19653179190751399</v>
      </c>
      <c r="D1022" s="314">
        <f>'1A'!D2546</f>
        <v>0.20883054892601399</v>
      </c>
      <c r="E1022" s="312">
        <f>'1A'!E2546</f>
        <v>0.11267605633802801</v>
      </c>
      <c r="F1022" s="313">
        <f>'1A'!F2546</f>
        <v>0.13207547169811301</v>
      </c>
      <c r="G1022" s="314">
        <f>'1A'!G2546</f>
        <v>0.119318181818182</v>
      </c>
      <c r="H1022" s="312">
        <f>'1A'!H2546</f>
        <v>0</v>
      </c>
      <c r="I1022" s="313">
        <f>'1A'!I2546</f>
        <v>0</v>
      </c>
      <c r="J1022" s="314">
        <f>'1A'!J2546</f>
        <v>0</v>
      </c>
      <c r="K1022" s="312">
        <f>'1A'!K2546</f>
        <v>0</v>
      </c>
      <c r="L1022" s="313">
        <f>'1A'!L2546</f>
        <v>0</v>
      </c>
      <c r="M1022" s="314">
        <f>'1A'!M2546</f>
        <v>0</v>
      </c>
      <c r="N1022" s="392" t="str">
        <f>'1A'!N2546 &amp; ""</f>
        <v/>
      </c>
      <c r="O1022" s="397" t="s">
        <v>699</v>
      </c>
    </row>
    <row r="1023" spans="1:15" x14ac:dyDescent="0.3">
      <c r="A1023" s="404" t="s">
        <v>116</v>
      </c>
      <c r="B1023" s="193">
        <f>'1A'!B2547</f>
        <v>0.21126760563380301</v>
      </c>
      <c r="C1023" s="194">
        <f>'1A'!C2547</f>
        <v>0.329479768786127</v>
      </c>
      <c r="D1023" s="195">
        <f>'1A'!D2547</f>
        <v>0.34128878281622899</v>
      </c>
      <c r="E1023" s="193">
        <f>'1A'!E2547</f>
        <v>0.21126760563380301</v>
      </c>
      <c r="F1023" s="194">
        <f>'1A'!F2547</f>
        <v>0.25786163522012601</v>
      </c>
      <c r="G1023" s="195">
        <f>'1A'!G2547</f>
        <v>0.29829545454545497</v>
      </c>
      <c r="H1023" s="193">
        <f>'1A'!H2547</f>
        <v>0</v>
      </c>
      <c r="I1023" s="194">
        <f>'1A'!I2547</f>
        <v>0</v>
      </c>
      <c r="J1023" s="195">
        <f>'1A'!J2547</f>
        <v>0</v>
      </c>
      <c r="K1023" s="193">
        <f>'1A'!K2547</f>
        <v>0</v>
      </c>
      <c r="L1023" s="194">
        <f>'1A'!L2547</f>
        <v>0</v>
      </c>
      <c r="M1023" s="195">
        <f>'1A'!M2547</f>
        <v>0</v>
      </c>
      <c r="N1023" s="393" t="str">
        <f>'1A'!N2547 &amp; ""</f>
        <v/>
      </c>
      <c r="O1023" s="397" t="s">
        <v>699</v>
      </c>
    </row>
    <row r="1024" spans="1:15" x14ac:dyDescent="0.3">
      <c r="A1024" s="404" t="s">
        <v>117</v>
      </c>
      <c r="B1024" s="193">
        <f>'1A'!B2548</f>
        <v>0.43661971830985902</v>
      </c>
      <c r="C1024" s="194">
        <f>'1A'!C2548</f>
        <v>0.36705202312138702</v>
      </c>
      <c r="D1024" s="195">
        <f>'1A'!D2548</f>
        <v>0.35560859188544103</v>
      </c>
      <c r="E1024" s="193">
        <f>'1A'!E2548</f>
        <v>0.43661971830985902</v>
      </c>
      <c r="F1024" s="194">
        <f>'1A'!F2548</f>
        <v>0.42767295597484301</v>
      </c>
      <c r="G1024" s="195">
        <f>'1A'!G2548</f>
        <v>0.42897727272727298</v>
      </c>
      <c r="H1024" s="193">
        <f>'1A'!H2548</f>
        <v>0</v>
      </c>
      <c r="I1024" s="194">
        <f>'1A'!I2548</f>
        <v>0</v>
      </c>
      <c r="J1024" s="195">
        <f>'1A'!J2548</f>
        <v>0</v>
      </c>
      <c r="K1024" s="193">
        <f>'1A'!K2548</f>
        <v>0</v>
      </c>
      <c r="L1024" s="194">
        <f>'1A'!L2548</f>
        <v>0</v>
      </c>
      <c r="M1024" s="195">
        <f>'1A'!M2548</f>
        <v>0</v>
      </c>
      <c r="N1024" s="393" t="str">
        <f>'1A'!N2548 &amp; ""</f>
        <v/>
      </c>
      <c r="O1024" s="397" t="s">
        <v>699</v>
      </c>
    </row>
    <row r="1025" spans="1:15" x14ac:dyDescent="0.3">
      <c r="A1025" s="404" t="s">
        <v>118</v>
      </c>
      <c r="B1025" s="193">
        <f>'1A'!B2549</f>
        <v>0.23943661971831001</v>
      </c>
      <c r="C1025" s="194">
        <f>'1A'!C2549</f>
        <v>0.106936416184971</v>
      </c>
      <c r="D1025" s="195">
        <f>'1A'!D2549</f>
        <v>9.4272076372314995E-2</v>
      </c>
      <c r="E1025" s="193">
        <f>'1A'!E2549</f>
        <v>0.23943661971831001</v>
      </c>
      <c r="F1025" s="194">
        <f>'1A'!F2549</f>
        <v>0.182389937106918</v>
      </c>
      <c r="G1025" s="195">
        <f>'1A'!G2549</f>
        <v>0.15340909090909099</v>
      </c>
      <c r="H1025" s="193">
        <f>'1A'!H2549</f>
        <v>0</v>
      </c>
      <c r="I1025" s="194">
        <f>'1A'!I2549</f>
        <v>0</v>
      </c>
      <c r="J1025" s="195">
        <f>'1A'!J2549</f>
        <v>0</v>
      </c>
      <c r="K1025" s="193">
        <f>'1A'!K2549</f>
        <v>0</v>
      </c>
      <c r="L1025" s="194">
        <f>'1A'!L2549</f>
        <v>0</v>
      </c>
      <c r="M1025" s="195">
        <f>'1A'!M2549</f>
        <v>0</v>
      </c>
      <c r="N1025" s="546" t="str">
        <f>'1A'!N2549 &amp; ""</f>
        <v/>
      </c>
      <c r="O1025" s="397" t="s">
        <v>699</v>
      </c>
    </row>
    <row r="1026" spans="1:15" x14ac:dyDescent="0.3">
      <c r="A1026" s="405" t="s">
        <v>259</v>
      </c>
      <c r="B1026" s="317">
        <f>'1A'!B2550</f>
        <v>71</v>
      </c>
      <c r="C1026" s="318">
        <f>'1A'!C2550</f>
        <v>346</v>
      </c>
      <c r="D1026" s="319">
        <f>'1A'!D2550</f>
        <v>838</v>
      </c>
      <c r="E1026" s="317">
        <f>'1A'!E2550</f>
        <v>71</v>
      </c>
      <c r="F1026" s="318">
        <f>'1A'!F2550</f>
        <v>159</v>
      </c>
      <c r="G1026" s="319">
        <f>'1A'!G2550</f>
        <v>352</v>
      </c>
      <c r="H1026" s="317">
        <f>'1A'!H2550</f>
        <v>0</v>
      </c>
      <c r="I1026" s="318">
        <f>'1A'!I2550</f>
        <v>0</v>
      </c>
      <c r="J1026" s="319">
        <f>'1A'!J2550</f>
        <v>0</v>
      </c>
      <c r="K1026" s="317">
        <f>'1A'!K2550</f>
        <v>0</v>
      </c>
      <c r="L1026" s="318">
        <f>'1A'!L2550</f>
        <v>0</v>
      </c>
      <c r="M1026" s="319">
        <f>'1A'!M2550</f>
        <v>0</v>
      </c>
      <c r="N1026" s="388" t="str">
        <f>'1A'!N2550 &amp; ""</f>
        <v/>
      </c>
      <c r="O1026" s="397" t="s">
        <v>699</v>
      </c>
    </row>
    <row r="1027" spans="1:15" x14ac:dyDescent="0.3">
      <c r="A1027" s="404" t="s">
        <v>194</v>
      </c>
      <c r="B1027" s="320">
        <f>'1A'!B2551</f>
        <v>2.1971830985915499</v>
      </c>
      <c r="C1027" s="321">
        <f>'1A'!C2551</f>
        <v>2.6156069364161798</v>
      </c>
      <c r="D1027" s="322">
        <f>'1A'!D2551</f>
        <v>2.6646778042959398</v>
      </c>
      <c r="E1027" s="320">
        <f>'1A'!E2551</f>
        <v>2.1971830985915499</v>
      </c>
      <c r="F1027" s="321">
        <f>'1A'!F2551</f>
        <v>2.3396226415094299</v>
      </c>
      <c r="G1027" s="322">
        <f>'1A'!G2551</f>
        <v>2.3835227272727302</v>
      </c>
      <c r="H1027" s="320">
        <f>'1A'!H2551</f>
        <v>0</v>
      </c>
      <c r="I1027" s="321">
        <f>'1A'!I2551</f>
        <v>0</v>
      </c>
      <c r="J1027" s="322">
        <f>'1A'!J2551</f>
        <v>0</v>
      </c>
      <c r="K1027" s="320">
        <f>'1A'!K2551</f>
        <v>0</v>
      </c>
      <c r="L1027" s="321">
        <f>'1A'!L2551</f>
        <v>0</v>
      </c>
      <c r="M1027" s="322">
        <f>'1A'!M2551</f>
        <v>0</v>
      </c>
      <c r="N1027" s="388" t="str">
        <f>'1A'!N2551 &amp; ""</f>
        <v/>
      </c>
      <c r="O1027" s="397" t="s">
        <v>699</v>
      </c>
    </row>
    <row r="1028" spans="1:15" x14ac:dyDescent="0.3">
      <c r="A1028" s="404" t="s">
        <v>174</v>
      </c>
      <c r="B1028" s="320">
        <f>'1A'!B2552</f>
        <v>0.93533368086870705</v>
      </c>
      <c r="C1028" s="321">
        <f>'1A'!C2552</f>
        <v>0.91979159981062097</v>
      </c>
      <c r="D1028" s="322">
        <f>'1A'!D2552</f>
        <v>0.91108562535853799</v>
      </c>
      <c r="E1028" s="320">
        <f>'1A'!E2552</f>
        <v>0.93533368086870705</v>
      </c>
      <c r="F1028" s="321">
        <f>'1A'!F2552</f>
        <v>0.92661209968442904</v>
      </c>
      <c r="G1028" s="322">
        <f>'1A'!G2552</f>
        <v>0.88550278958633999</v>
      </c>
      <c r="H1028" s="320">
        <f>'1A'!H2552</f>
        <v>0</v>
      </c>
      <c r="I1028" s="321">
        <f>'1A'!I2552</f>
        <v>0</v>
      </c>
      <c r="J1028" s="322">
        <f>'1A'!J2552</f>
        <v>0</v>
      </c>
      <c r="K1028" s="320">
        <f>'1A'!K2552</f>
        <v>0</v>
      </c>
      <c r="L1028" s="321">
        <f>'1A'!L2552</f>
        <v>0</v>
      </c>
      <c r="M1028" s="322">
        <f>'1A'!M2552</f>
        <v>0</v>
      </c>
      <c r="N1028" s="388" t="str">
        <f>'1A'!N2552 &amp; ""</f>
        <v/>
      </c>
      <c r="O1028" s="397" t="s">
        <v>699</v>
      </c>
    </row>
    <row r="1029" spans="1:15" x14ac:dyDescent="0.3">
      <c r="A1029" s="404" t="s">
        <v>260</v>
      </c>
      <c r="B1029" s="323" t="str">
        <f>'1A'!B2553</f>
        <v>-</v>
      </c>
      <c r="C1029" s="321" t="str">
        <f>'1A'!C2553</f>
        <v>***</v>
      </c>
      <c r="D1029" s="322" t="str">
        <f>'1A'!D2553</f>
        <v>***</v>
      </c>
      <c r="E1029" s="323" t="str">
        <f>'1A'!E2553</f>
        <v>-</v>
      </c>
      <c r="F1029" s="321" t="str">
        <f>'1A'!F2553</f>
        <v xml:space="preserve"> </v>
      </c>
      <c r="G1029" s="322" t="str">
        <f>'1A'!G2553</f>
        <v xml:space="preserve"> </v>
      </c>
      <c r="H1029" s="323">
        <f>'1A'!H2553</f>
        <v>0</v>
      </c>
      <c r="I1029" s="321">
        <f>'1A'!I2553</f>
        <v>0</v>
      </c>
      <c r="J1029" s="322">
        <f>'1A'!J2553</f>
        <v>0</v>
      </c>
      <c r="K1029" s="323">
        <f>'1A'!K2553</f>
        <v>0</v>
      </c>
      <c r="L1029" s="321">
        <f>'1A'!L2553</f>
        <v>0</v>
      </c>
      <c r="M1029" s="322">
        <f>'1A'!M2553</f>
        <v>0</v>
      </c>
      <c r="N1029" s="388" t="str">
        <f>'1A'!N2553 &amp; ""</f>
        <v/>
      </c>
      <c r="O1029" s="397" t="s">
        <v>699</v>
      </c>
    </row>
    <row r="1030" spans="1:15" x14ac:dyDescent="0.3">
      <c r="A1030" s="406" t="s">
        <v>173</v>
      </c>
      <c r="B1030" s="196" t="str">
        <f>'1A'!B2554</f>
        <v>-</v>
      </c>
      <c r="C1030" s="197">
        <f>'1A'!C2554</f>
        <v>-0.45491156682750811</v>
      </c>
      <c r="D1030" s="198">
        <f>'1A'!D2554</f>
        <v>-0.51311829831627243</v>
      </c>
      <c r="E1030" s="196" t="str">
        <f>'1A'!E2554</f>
        <v>-</v>
      </c>
      <c r="F1030" s="197">
        <f>'1A'!F2554</f>
        <v>-0.15372078884615234</v>
      </c>
      <c r="G1030" s="198">
        <f>'1A'!G2554</f>
        <v>-0.21043370034805681</v>
      </c>
      <c r="H1030" s="196">
        <f>'1A'!H2554</f>
        <v>0</v>
      </c>
      <c r="I1030" s="197">
        <f>'1A'!I2554</f>
        <v>0</v>
      </c>
      <c r="J1030" s="198">
        <f>'1A'!J2554</f>
        <v>0</v>
      </c>
      <c r="K1030" s="196">
        <f>'1A'!K2554</f>
        <v>0</v>
      </c>
      <c r="L1030" s="197">
        <f>'1A'!L2554</f>
        <v>0</v>
      </c>
      <c r="M1030" s="198">
        <f>'1A'!M2554</f>
        <v>0</v>
      </c>
      <c r="N1030" s="389" t="str">
        <f>'1A'!N2554 &amp; ""</f>
        <v/>
      </c>
      <c r="O1030" s="397" t="s">
        <v>699</v>
      </c>
    </row>
    <row r="1031" spans="1:15" ht="26" x14ac:dyDescent="0.3">
      <c r="A1031" s="403" t="s">
        <v>74</v>
      </c>
      <c r="B1031" s="312">
        <f>'1A'!B2555</f>
        <v>0.21126760563380301</v>
      </c>
      <c r="C1031" s="313">
        <f>'1A'!C2555</f>
        <v>0.170520231213873</v>
      </c>
      <c r="D1031" s="314">
        <f>'1A'!D2555</f>
        <v>0.192353643966547</v>
      </c>
      <c r="E1031" s="312">
        <f>'1A'!E2555</f>
        <v>0.21126760563380301</v>
      </c>
      <c r="F1031" s="313">
        <f>'1A'!F2555</f>
        <v>0.20754716981132099</v>
      </c>
      <c r="G1031" s="314">
        <f>'1A'!G2555</f>
        <v>0.21813031161473101</v>
      </c>
      <c r="H1031" s="312">
        <f>'1A'!H2555</f>
        <v>0</v>
      </c>
      <c r="I1031" s="313">
        <f>'1A'!I2555</f>
        <v>0</v>
      </c>
      <c r="J1031" s="314">
        <f>'1A'!J2555</f>
        <v>0</v>
      </c>
      <c r="K1031" s="312">
        <f>'1A'!K2555</f>
        <v>0</v>
      </c>
      <c r="L1031" s="313">
        <f>'1A'!L2555</f>
        <v>0</v>
      </c>
      <c r="M1031" s="314">
        <f>'1A'!M2555</f>
        <v>0</v>
      </c>
      <c r="N1031" s="392" t="str">
        <f>'1A'!N2555 &amp; ""</f>
        <v/>
      </c>
      <c r="O1031" s="397" t="s">
        <v>699</v>
      </c>
    </row>
    <row r="1032" spans="1:15" x14ac:dyDescent="0.3">
      <c r="A1032" s="404" t="s">
        <v>116</v>
      </c>
      <c r="B1032" s="193">
        <f>'1A'!B2556</f>
        <v>0.52112676056338003</v>
      </c>
      <c r="C1032" s="194">
        <f>'1A'!C2556</f>
        <v>0.36705202312138702</v>
      </c>
      <c r="D1032" s="195">
        <f>'1A'!D2556</f>
        <v>0.38709677419354799</v>
      </c>
      <c r="E1032" s="193">
        <f>'1A'!E2556</f>
        <v>0.52112676056338003</v>
      </c>
      <c r="F1032" s="194">
        <f>'1A'!F2556</f>
        <v>0.46540880503144699</v>
      </c>
      <c r="G1032" s="195">
        <f>'1A'!G2556</f>
        <v>0.44192634560906502</v>
      </c>
      <c r="H1032" s="193">
        <f>'1A'!H2556</f>
        <v>0</v>
      </c>
      <c r="I1032" s="194">
        <f>'1A'!I2556</f>
        <v>0</v>
      </c>
      <c r="J1032" s="195">
        <f>'1A'!J2556</f>
        <v>0</v>
      </c>
      <c r="K1032" s="193">
        <f>'1A'!K2556</f>
        <v>0</v>
      </c>
      <c r="L1032" s="194">
        <f>'1A'!L2556</f>
        <v>0</v>
      </c>
      <c r="M1032" s="195">
        <f>'1A'!M2556</f>
        <v>0</v>
      </c>
      <c r="N1032" s="393" t="str">
        <f>'1A'!N2556 &amp; ""</f>
        <v/>
      </c>
      <c r="O1032" s="397" t="s">
        <v>699</v>
      </c>
    </row>
    <row r="1033" spans="1:15" x14ac:dyDescent="0.3">
      <c r="A1033" s="404" t="s">
        <v>117</v>
      </c>
      <c r="B1033" s="193">
        <f>'1A'!B2557</f>
        <v>0.23943661971831001</v>
      </c>
      <c r="C1033" s="194">
        <f>'1A'!C2557</f>
        <v>0.38439306358381498</v>
      </c>
      <c r="D1033" s="195">
        <f>'1A'!D2557</f>
        <v>0.35842293906810002</v>
      </c>
      <c r="E1033" s="193">
        <f>'1A'!E2557</f>
        <v>0.23943661971831001</v>
      </c>
      <c r="F1033" s="194">
        <f>'1A'!F2557</f>
        <v>0.276729559748428</v>
      </c>
      <c r="G1033" s="195">
        <f>'1A'!G2557</f>
        <v>0.291784702549575</v>
      </c>
      <c r="H1033" s="193">
        <f>'1A'!H2557</f>
        <v>0</v>
      </c>
      <c r="I1033" s="194">
        <f>'1A'!I2557</f>
        <v>0</v>
      </c>
      <c r="J1033" s="195">
        <f>'1A'!J2557</f>
        <v>0</v>
      </c>
      <c r="K1033" s="193">
        <f>'1A'!K2557</f>
        <v>0</v>
      </c>
      <c r="L1033" s="194">
        <f>'1A'!L2557</f>
        <v>0</v>
      </c>
      <c r="M1033" s="195">
        <f>'1A'!M2557</f>
        <v>0</v>
      </c>
      <c r="N1033" s="393" t="str">
        <f>'1A'!N2557 &amp; ""</f>
        <v/>
      </c>
      <c r="O1033" s="397" t="s">
        <v>699</v>
      </c>
    </row>
    <row r="1034" spans="1:15" x14ac:dyDescent="0.3">
      <c r="A1034" s="404" t="s">
        <v>118</v>
      </c>
      <c r="B1034" s="193">
        <f>'1A'!B2558</f>
        <v>2.8169014084507001E-2</v>
      </c>
      <c r="C1034" s="194">
        <f>'1A'!C2558</f>
        <v>7.80346820809249E-2</v>
      </c>
      <c r="D1034" s="195">
        <f>'1A'!D2558</f>
        <v>6.2126642771804103E-2</v>
      </c>
      <c r="E1034" s="193">
        <f>'1A'!E2558</f>
        <v>2.8169014084507001E-2</v>
      </c>
      <c r="F1034" s="194">
        <f>'1A'!F2558</f>
        <v>5.0314465408804999E-2</v>
      </c>
      <c r="G1034" s="195">
        <f>'1A'!G2558</f>
        <v>4.8158640226628899E-2</v>
      </c>
      <c r="H1034" s="193">
        <f>'1A'!H2558</f>
        <v>0</v>
      </c>
      <c r="I1034" s="194">
        <f>'1A'!I2558</f>
        <v>0</v>
      </c>
      <c r="J1034" s="195">
        <f>'1A'!J2558</f>
        <v>0</v>
      </c>
      <c r="K1034" s="193">
        <f>'1A'!K2558</f>
        <v>0</v>
      </c>
      <c r="L1034" s="194">
        <f>'1A'!L2558</f>
        <v>0</v>
      </c>
      <c r="M1034" s="195">
        <f>'1A'!M2558</f>
        <v>0</v>
      </c>
      <c r="N1034" s="546" t="str">
        <f>'1A'!N2558 &amp; ""</f>
        <v/>
      </c>
      <c r="O1034" s="397" t="s">
        <v>699</v>
      </c>
    </row>
    <row r="1035" spans="1:15" x14ac:dyDescent="0.3">
      <c r="A1035" s="405" t="s">
        <v>259</v>
      </c>
      <c r="B1035" s="317">
        <f>'1A'!B2559</f>
        <v>71</v>
      </c>
      <c r="C1035" s="318">
        <f>'1A'!C2559</f>
        <v>346</v>
      </c>
      <c r="D1035" s="319">
        <f>'1A'!D2559</f>
        <v>837</v>
      </c>
      <c r="E1035" s="317">
        <f>'1A'!E2559</f>
        <v>71</v>
      </c>
      <c r="F1035" s="318">
        <f>'1A'!F2559</f>
        <v>159</v>
      </c>
      <c r="G1035" s="319">
        <f>'1A'!G2559</f>
        <v>353</v>
      </c>
      <c r="H1035" s="317">
        <f>'1A'!H2559</f>
        <v>0</v>
      </c>
      <c r="I1035" s="318">
        <f>'1A'!I2559</f>
        <v>0</v>
      </c>
      <c r="J1035" s="319">
        <f>'1A'!J2559</f>
        <v>0</v>
      </c>
      <c r="K1035" s="317">
        <f>'1A'!K2559</f>
        <v>0</v>
      </c>
      <c r="L1035" s="318">
        <f>'1A'!L2559</f>
        <v>0</v>
      </c>
      <c r="M1035" s="319">
        <f>'1A'!M2559</f>
        <v>0</v>
      </c>
      <c r="N1035" s="388" t="str">
        <f>'1A'!N2559 &amp; ""</f>
        <v/>
      </c>
      <c r="O1035" s="397" t="s">
        <v>699</v>
      </c>
    </row>
    <row r="1036" spans="1:15" x14ac:dyDescent="0.3">
      <c r="A1036" s="404" t="s">
        <v>194</v>
      </c>
      <c r="B1036" s="320">
        <f>'1A'!B2560</f>
        <v>2.9154929577464799</v>
      </c>
      <c r="C1036" s="321">
        <f>'1A'!C2560</f>
        <v>2.6300578034682101</v>
      </c>
      <c r="D1036" s="322">
        <f>'1A'!D2560</f>
        <v>2.7096774193548399</v>
      </c>
      <c r="E1036" s="320">
        <f>'1A'!E2560</f>
        <v>2.9154929577464799</v>
      </c>
      <c r="F1036" s="321">
        <f>'1A'!F2560</f>
        <v>2.8301886792452802</v>
      </c>
      <c r="G1036" s="322">
        <f>'1A'!G2560</f>
        <v>2.8300283286118999</v>
      </c>
      <c r="H1036" s="320">
        <f>'1A'!H2560</f>
        <v>0</v>
      </c>
      <c r="I1036" s="321">
        <f>'1A'!I2560</f>
        <v>0</v>
      </c>
      <c r="J1036" s="322">
        <f>'1A'!J2560</f>
        <v>0</v>
      </c>
      <c r="K1036" s="320">
        <f>'1A'!K2560</f>
        <v>0</v>
      </c>
      <c r="L1036" s="321">
        <f>'1A'!L2560</f>
        <v>0</v>
      </c>
      <c r="M1036" s="322">
        <f>'1A'!M2560</f>
        <v>0</v>
      </c>
      <c r="N1036" s="388" t="str">
        <f>'1A'!N2560 &amp; ""</f>
        <v/>
      </c>
      <c r="O1036" s="397" t="s">
        <v>699</v>
      </c>
    </row>
    <row r="1037" spans="1:15" x14ac:dyDescent="0.3">
      <c r="A1037" s="404" t="s">
        <v>174</v>
      </c>
      <c r="B1037" s="320">
        <f>'1A'!B2561</f>
        <v>0.75112256700486901</v>
      </c>
      <c r="C1037" s="321">
        <f>'1A'!C2561</f>
        <v>0.85575189219592196</v>
      </c>
      <c r="D1037" s="322">
        <f>'1A'!D2561</f>
        <v>0.84607990852326098</v>
      </c>
      <c r="E1037" s="320">
        <f>'1A'!E2561</f>
        <v>0.75112256700486901</v>
      </c>
      <c r="F1037" s="321">
        <f>'1A'!F2561</f>
        <v>0.81292990316875802</v>
      </c>
      <c r="G1037" s="322">
        <f>'1A'!G2561</f>
        <v>0.82193248540184005</v>
      </c>
      <c r="H1037" s="320">
        <f>'1A'!H2561</f>
        <v>0</v>
      </c>
      <c r="I1037" s="321">
        <f>'1A'!I2561</f>
        <v>0</v>
      </c>
      <c r="J1037" s="322">
        <f>'1A'!J2561</f>
        <v>0</v>
      </c>
      <c r="K1037" s="320">
        <f>'1A'!K2561</f>
        <v>0</v>
      </c>
      <c r="L1037" s="321">
        <f>'1A'!L2561</f>
        <v>0</v>
      </c>
      <c r="M1037" s="322">
        <f>'1A'!M2561</f>
        <v>0</v>
      </c>
      <c r="N1037" s="388" t="str">
        <f>'1A'!N2561 &amp; ""</f>
        <v/>
      </c>
      <c r="O1037" s="397" t="s">
        <v>699</v>
      </c>
    </row>
    <row r="1038" spans="1:15" x14ac:dyDescent="0.3">
      <c r="A1038" s="404" t="s">
        <v>260</v>
      </c>
      <c r="B1038" s="323" t="str">
        <f>'1A'!B2562</f>
        <v>-</v>
      </c>
      <c r="C1038" s="321" t="str">
        <f>'1A'!C2562</f>
        <v>**</v>
      </c>
      <c r="D1038" s="322" t="str">
        <f>'1A'!D2562</f>
        <v>*</v>
      </c>
      <c r="E1038" s="323" t="str">
        <f>'1A'!E2562</f>
        <v>-</v>
      </c>
      <c r="F1038" s="321" t="str">
        <f>'1A'!F2562</f>
        <v xml:space="preserve"> </v>
      </c>
      <c r="G1038" s="322" t="str">
        <f>'1A'!G2562</f>
        <v xml:space="preserve"> </v>
      </c>
      <c r="H1038" s="323">
        <f>'1A'!H2562</f>
        <v>0</v>
      </c>
      <c r="I1038" s="321">
        <f>'1A'!I2562</f>
        <v>0</v>
      </c>
      <c r="J1038" s="322">
        <f>'1A'!J2562</f>
        <v>0</v>
      </c>
      <c r="K1038" s="323">
        <f>'1A'!K2562</f>
        <v>0</v>
      </c>
      <c r="L1038" s="321">
        <f>'1A'!L2562</f>
        <v>0</v>
      </c>
      <c r="M1038" s="322">
        <f>'1A'!M2562</f>
        <v>0</v>
      </c>
      <c r="N1038" s="388" t="str">
        <f>'1A'!N2562 &amp; ""</f>
        <v/>
      </c>
      <c r="O1038" s="397" t="s">
        <v>699</v>
      </c>
    </row>
    <row r="1039" spans="1:15" x14ac:dyDescent="0.3">
      <c r="A1039" s="406" t="s">
        <v>173</v>
      </c>
      <c r="B1039" s="196" t="str">
        <f>'1A'!B2563</f>
        <v>-</v>
      </c>
      <c r="C1039" s="197">
        <f>'1A'!C2563</f>
        <v>0.33354896072250839</v>
      </c>
      <c r="D1039" s="198">
        <f>'1A'!D2563</f>
        <v>0.24325780144202727</v>
      </c>
      <c r="E1039" s="196" t="str">
        <f>'1A'!E2563</f>
        <v>-</v>
      </c>
      <c r="F1039" s="197">
        <f>'1A'!F2563</f>
        <v>0.10493435924633614</v>
      </c>
      <c r="G1039" s="198">
        <f>'1A'!G2563</f>
        <v>0.10398010864943073</v>
      </c>
      <c r="H1039" s="196">
        <f>'1A'!H2563</f>
        <v>0</v>
      </c>
      <c r="I1039" s="197">
        <f>'1A'!I2563</f>
        <v>0</v>
      </c>
      <c r="J1039" s="198">
        <f>'1A'!J2563</f>
        <v>0</v>
      </c>
      <c r="K1039" s="196">
        <f>'1A'!K2563</f>
        <v>0</v>
      </c>
      <c r="L1039" s="197">
        <f>'1A'!L2563</f>
        <v>0</v>
      </c>
      <c r="M1039" s="198">
        <f>'1A'!M2563</f>
        <v>0</v>
      </c>
      <c r="N1039" s="389" t="str">
        <f>'1A'!N2563 &amp; ""</f>
        <v/>
      </c>
      <c r="O1039" s="397" t="s">
        <v>699</v>
      </c>
    </row>
    <row r="1040" spans="1:15" ht="26" x14ac:dyDescent="0.3">
      <c r="A1040" s="403" t="s">
        <v>298</v>
      </c>
      <c r="B1040" s="312">
        <f>'1A'!B2564</f>
        <v>5.63380281690141E-2</v>
      </c>
      <c r="C1040" s="313">
        <f>'1A'!C2564</f>
        <v>4.6511627906976702E-2</v>
      </c>
      <c r="D1040" s="314">
        <f>'1A'!D2564</f>
        <v>6.11510791366906E-2</v>
      </c>
      <c r="E1040" s="312">
        <f>'1A'!E2564</f>
        <v>5.63380281690141E-2</v>
      </c>
      <c r="F1040" s="313">
        <f>'1A'!F2564</f>
        <v>4.4303797468354403E-2</v>
      </c>
      <c r="G1040" s="314">
        <f>'1A'!G2564</f>
        <v>6.25E-2</v>
      </c>
      <c r="H1040" s="312">
        <f>'1A'!H2564</f>
        <v>0</v>
      </c>
      <c r="I1040" s="313">
        <f>'1A'!I2564</f>
        <v>0</v>
      </c>
      <c r="J1040" s="314">
        <f>'1A'!J2564</f>
        <v>0</v>
      </c>
      <c r="K1040" s="312">
        <f>'1A'!K2564</f>
        <v>0</v>
      </c>
      <c r="L1040" s="313">
        <f>'1A'!L2564</f>
        <v>0</v>
      </c>
      <c r="M1040" s="314">
        <f>'1A'!M2564</f>
        <v>0</v>
      </c>
      <c r="N1040" s="392" t="str">
        <f>'1A'!N2564 &amp; ""</f>
        <v/>
      </c>
      <c r="O1040" s="397" t="s">
        <v>699</v>
      </c>
    </row>
    <row r="1041" spans="1:15" x14ac:dyDescent="0.3">
      <c r="A1041" s="404" t="s">
        <v>116</v>
      </c>
      <c r="B1041" s="193">
        <f>'1A'!B2565</f>
        <v>0.21126760563380301</v>
      </c>
      <c r="C1041" s="194">
        <f>'1A'!C2565</f>
        <v>0.15697674418604701</v>
      </c>
      <c r="D1041" s="195">
        <f>'1A'!D2565</f>
        <v>0.17146282973621099</v>
      </c>
      <c r="E1041" s="193">
        <f>'1A'!E2565</f>
        <v>0.21126760563380301</v>
      </c>
      <c r="F1041" s="194">
        <f>'1A'!F2565</f>
        <v>0.164556962025316</v>
      </c>
      <c r="G1041" s="195">
        <f>'1A'!G2565</f>
        <v>0.16761363636363599</v>
      </c>
      <c r="H1041" s="193">
        <f>'1A'!H2565</f>
        <v>0</v>
      </c>
      <c r="I1041" s="194">
        <f>'1A'!I2565</f>
        <v>0</v>
      </c>
      <c r="J1041" s="195">
        <f>'1A'!J2565</f>
        <v>0</v>
      </c>
      <c r="K1041" s="193">
        <f>'1A'!K2565</f>
        <v>0</v>
      </c>
      <c r="L1041" s="194">
        <f>'1A'!L2565</f>
        <v>0</v>
      </c>
      <c r="M1041" s="195">
        <f>'1A'!M2565</f>
        <v>0</v>
      </c>
      <c r="N1041" s="393" t="str">
        <f>'1A'!N2565 &amp; ""</f>
        <v/>
      </c>
      <c r="O1041" s="397" t="s">
        <v>699</v>
      </c>
    </row>
    <row r="1042" spans="1:15" x14ac:dyDescent="0.3">
      <c r="A1042" s="404" t="s">
        <v>117</v>
      </c>
      <c r="B1042" s="193">
        <f>'1A'!B2566</f>
        <v>0.50704225352112697</v>
      </c>
      <c r="C1042" s="194">
        <f>'1A'!C2566</f>
        <v>0.47093023255813998</v>
      </c>
      <c r="D1042" s="195">
        <f>'1A'!D2566</f>
        <v>0.47122302158273399</v>
      </c>
      <c r="E1042" s="193">
        <f>'1A'!E2566</f>
        <v>0.50704225352112697</v>
      </c>
      <c r="F1042" s="194">
        <f>'1A'!F2566</f>
        <v>0.512658227848101</v>
      </c>
      <c r="G1042" s="195">
        <f>'1A'!G2566</f>
        <v>0.49431818181818199</v>
      </c>
      <c r="H1042" s="193">
        <f>'1A'!H2566</f>
        <v>0</v>
      </c>
      <c r="I1042" s="194">
        <f>'1A'!I2566</f>
        <v>0</v>
      </c>
      <c r="J1042" s="195">
        <f>'1A'!J2566</f>
        <v>0</v>
      </c>
      <c r="K1042" s="193">
        <f>'1A'!K2566</f>
        <v>0</v>
      </c>
      <c r="L1042" s="194">
        <f>'1A'!L2566</f>
        <v>0</v>
      </c>
      <c r="M1042" s="195">
        <f>'1A'!M2566</f>
        <v>0</v>
      </c>
      <c r="N1042" s="393" t="str">
        <f>'1A'!N2566 &amp; ""</f>
        <v/>
      </c>
      <c r="O1042" s="397" t="s">
        <v>699</v>
      </c>
    </row>
    <row r="1043" spans="1:15" x14ac:dyDescent="0.3">
      <c r="A1043" s="404" t="s">
        <v>118</v>
      </c>
      <c r="B1043" s="193">
        <f>'1A'!B2567</f>
        <v>0.22535211267605601</v>
      </c>
      <c r="C1043" s="194">
        <f>'1A'!C2567</f>
        <v>0.32558139534883701</v>
      </c>
      <c r="D1043" s="195">
        <f>'1A'!D2567</f>
        <v>0.296163069544364</v>
      </c>
      <c r="E1043" s="193">
        <f>'1A'!E2567</f>
        <v>0.22535211267605601</v>
      </c>
      <c r="F1043" s="194">
        <f>'1A'!F2567</f>
        <v>0.278481012658228</v>
      </c>
      <c r="G1043" s="195">
        <f>'1A'!G2567</f>
        <v>0.27556818181818199</v>
      </c>
      <c r="H1043" s="193">
        <f>'1A'!H2567</f>
        <v>0</v>
      </c>
      <c r="I1043" s="194">
        <f>'1A'!I2567</f>
        <v>0</v>
      </c>
      <c r="J1043" s="195">
        <f>'1A'!J2567</f>
        <v>0</v>
      </c>
      <c r="K1043" s="193">
        <f>'1A'!K2567</f>
        <v>0</v>
      </c>
      <c r="L1043" s="194">
        <f>'1A'!L2567</f>
        <v>0</v>
      </c>
      <c r="M1043" s="195">
        <f>'1A'!M2567</f>
        <v>0</v>
      </c>
      <c r="N1043" s="546" t="str">
        <f>'1A'!N2567 &amp; ""</f>
        <v/>
      </c>
      <c r="O1043" s="397" t="s">
        <v>699</v>
      </c>
    </row>
    <row r="1044" spans="1:15" x14ac:dyDescent="0.3">
      <c r="A1044" s="405" t="s">
        <v>259</v>
      </c>
      <c r="B1044" s="317">
        <f>'1A'!B2568</f>
        <v>71</v>
      </c>
      <c r="C1044" s="318">
        <f>'1A'!C2568</f>
        <v>344</v>
      </c>
      <c r="D1044" s="319">
        <f>'1A'!D2568</f>
        <v>834</v>
      </c>
      <c r="E1044" s="317">
        <f>'1A'!E2568</f>
        <v>71</v>
      </c>
      <c r="F1044" s="318">
        <f>'1A'!F2568</f>
        <v>158</v>
      </c>
      <c r="G1044" s="319">
        <f>'1A'!G2568</f>
        <v>352</v>
      </c>
      <c r="H1044" s="317">
        <f>'1A'!H2568</f>
        <v>0</v>
      </c>
      <c r="I1044" s="318">
        <f>'1A'!I2568</f>
        <v>0</v>
      </c>
      <c r="J1044" s="319">
        <f>'1A'!J2568</f>
        <v>0</v>
      </c>
      <c r="K1044" s="317">
        <f>'1A'!K2568</f>
        <v>0</v>
      </c>
      <c r="L1044" s="318">
        <f>'1A'!L2568</f>
        <v>0</v>
      </c>
      <c r="M1044" s="319">
        <f>'1A'!M2568</f>
        <v>0</v>
      </c>
      <c r="N1044" s="388" t="str">
        <f>'1A'!N2568 &amp; ""</f>
        <v/>
      </c>
      <c r="O1044" s="397" t="s">
        <v>699</v>
      </c>
    </row>
    <row r="1045" spans="1:15" x14ac:dyDescent="0.3">
      <c r="A1045" s="404" t="s">
        <v>194</v>
      </c>
      <c r="B1045" s="320">
        <f>'1A'!B2569</f>
        <v>2.0985915492957701</v>
      </c>
      <c r="C1045" s="321">
        <f>'1A'!C2569</f>
        <v>1.92441860465116</v>
      </c>
      <c r="D1045" s="322">
        <f>'1A'!D2569</f>
        <v>1.9976019184652301</v>
      </c>
      <c r="E1045" s="320">
        <f>'1A'!E2569</f>
        <v>2.0985915492957701</v>
      </c>
      <c r="F1045" s="321">
        <f>'1A'!F2569</f>
        <v>1.9746835443038</v>
      </c>
      <c r="G1045" s="322">
        <f>'1A'!G2569</f>
        <v>2.0170454545454501</v>
      </c>
      <c r="H1045" s="320">
        <f>'1A'!H2569</f>
        <v>0</v>
      </c>
      <c r="I1045" s="321">
        <f>'1A'!I2569</f>
        <v>0</v>
      </c>
      <c r="J1045" s="322">
        <f>'1A'!J2569</f>
        <v>0</v>
      </c>
      <c r="K1045" s="320">
        <f>'1A'!K2569</f>
        <v>0</v>
      </c>
      <c r="L1045" s="321">
        <f>'1A'!L2569</f>
        <v>0</v>
      </c>
      <c r="M1045" s="322">
        <f>'1A'!M2569</f>
        <v>0</v>
      </c>
      <c r="N1045" s="388" t="str">
        <f>'1A'!N2569 &amp; ""</f>
        <v/>
      </c>
      <c r="O1045" s="397" t="s">
        <v>699</v>
      </c>
    </row>
    <row r="1046" spans="1:15" x14ac:dyDescent="0.3">
      <c r="A1046" s="404" t="s">
        <v>174</v>
      </c>
      <c r="B1046" s="320">
        <f>'1A'!B2570</f>
        <v>0.81336917601971703</v>
      </c>
      <c r="C1046" s="321">
        <f>'1A'!C2570</f>
        <v>0.81536785188052596</v>
      </c>
      <c r="D1046" s="322">
        <f>'1A'!D2570</f>
        <v>0.84444033323549605</v>
      </c>
      <c r="E1046" s="320">
        <f>'1A'!E2570</f>
        <v>0.81336917601971703</v>
      </c>
      <c r="F1046" s="321">
        <f>'1A'!F2570</f>
        <v>0.78965740445802401</v>
      </c>
      <c r="G1046" s="322">
        <f>'1A'!G2570</f>
        <v>0.833585820336046</v>
      </c>
      <c r="H1046" s="320">
        <f>'1A'!H2570</f>
        <v>0</v>
      </c>
      <c r="I1046" s="321">
        <f>'1A'!I2570</f>
        <v>0</v>
      </c>
      <c r="J1046" s="322">
        <f>'1A'!J2570</f>
        <v>0</v>
      </c>
      <c r="K1046" s="320">
        <f>'1A'!K2570</f>
        <v>0</v>
      </c>
      <c r="L1046" s="321">
        <f>'1A'!L2570</f>
        <v>0</v>
      </c>
      <c r="M1046" s="322">
        <f>'1A'!M2570</f>
        <v>0</v>
      </c>
      <c r="N1046" s="388" t="str">
        <f>'1A'!N2570 &amp; ""</f>
        <v/>
      </c>
      <c r="O1046" s="397" t="s">
        <v>699</v>
      </c>
    </row>
    <row r="1047" spans="1:15" x14ac:dyDescent="0.3">
      <c r="A1047" s="404" t="s">
        <v>260</v>
      </c>
      <c r="B1047" s="323" t="str">
        <f>'1A'!B2571</f>
        <v>-</v>
      </c>
      <c r="C1047" s="321" t="str">
        <f>'1A'!C2571</f>
        <v xml:space="preserve"> </v>
      </c>
      <c r="D1047" s="322" t="str">
        <f>'1A'!D2571</f>
        <v xml:space="preserve"> </v>
      </c>
      <c r="E1047" s="323" t="str">
        <f>'1A'!E2571</f>
        <v>-</v>
      </c>
      <c r="F1047" s="321" t="str">
        <f>'1A'!F2571</f>
        <v xml:space="preserve"> </v>
      </c>
      <c r="G1047" s="322" t="str">
        <f>'1A'!G2571</f>
        <v xml:space="preserve"> </v>
      </c>
      <c r="H1047" s="323">
        <f>'1A'!H2571</f>
        <v>0</v>
      </c>
      <c r="I1047" s="321">
        <f>'1A'!I2571</f>
        <v>0</v>
      </c>
      <c r="J1047" s="322">
        <f>'1A'!J2571</f>
        <v>0</v>
      </c>
      <c r="K1047" s="323">
        <f>'1A'!K2571</f>
        <v>0</v>
      </c>
      <c r="L1047" s="321">
        <f>'1A'!L2571</f>
        <v>0</v>
      </c>
      <c r="M1047" s="322">
        <f>'1A'!M2571</f>
        <v>0</v>
      </c>
      <c r="N1047" s="388" t="str">
        <f>'1A'!N2571 &amp; ""</f>
        <v/>
      </c>
      <c r="O1047" s="397" t="s">
        <v>699</v>
      </c>
    </row>
    <row r="1048" spans="1:15" x14ac:dyDescent="0.3">
      <c r="A1048" s="406" t="s">
        <v>173</v>
      </c>
      <c r="B1048" s="196" t="str">
        <f>'1A'!B2572</f>
        <v>-</v>
      </c>
      <c r="C1048" s="197">
        <f>'1A'!C2572</f>
        <v>0.21361272000472648</v>
      </c>
      <c r="D1048" s="198">
        <f>'1A'!D2572</f>
        <v>0.11959356612396226</v>
      </c>
      <c r="E1048" s="196" t="str">
        <f>'1A'!E2572</f>
        <v>-</v>
      </c>
      <c r="F1048" s="197">
        <f>'1A'!F2572</f>
        <v>0.15691362392405286</v>
      </c>
      <c r="G1048" s="198">
        <f>'1A'!G2572</f>
        <v>9.7825674046909769E-2</v>
      </c>
      <c r="H1048" s="196">
        <f>'1A'!H2572</f>
        <v>0</v>
      </c>
      <c r="I1048" s="197">
        <f>'1A'!I2572</f>
        <v>0</v>
      </c>
      <c r="J1048" s="198">
        <f>'1A'!J2572</f>
        <v>0</v>
      </c>
      <c r="K1048" s="196">
        <f>'1A'!K2572</f>
        <v>0</v>
      </c>
      <c r="L1048" s="197">
        <f>'1A'!L2572</f>
        <v>0</v>
      </c>
      <c r="M1048" s="198">
        <f>'1A'!M2572</f>
        <v>0</v>
      </c>
      <c r="N1048" s="389" t="str">
        <f>'1A'!N2572 &amp; ""</f>
        <v/>
      </c>
      <c r="O1048" s="397" t="s">
        <v>699</v>
      </c>
    </row>
    <row r="1049" spans="1:15" ht="26" x14ac:dyDescent="0.3">
      <c r="A1049" s="403" t="s">
        <v>153</v>
      </c>
      <c r="B1049" s="312">
        <f>'1A'!B2573</f>
        <v>0.53521126760563398</v>
      </c>
      <c r="C1049" s="313">
        <f>'1A'!C2573</f>
        <v>0.39306358381502898</v>
      </c>
      <c r="D1049" s="314">
        <f>'1A'!D2573</f>
        <v>0.38995215311004799</v>
      </c>
      <c r="E1049" s="312">
        <f>'1A'!E2573</f>
        <v>0.53521126760563398</v>
      </c>
      <c r="F1049" s="313">
        <f>'1A'!F2573</f>
        <v>0.44025157232704398</v>
      </c>
      <c r="G1049" s="314">
        <f>'1A'!G2573</f>
        <v>0.39772727272727298</v>
      </c>
      <c r="H1049" s="312">
        <f>'1A'!H2573</f>
        <v>0</v>
      </c>
      <c r="I1049" s="313">
        <f>'1A'!I2573</f>
        <v>0</v>
      </c>
      <c r="J1049" s="314">
        <f>'1A'!J2573</f>
        <v>0</v>
      </c>
      <c r="K1049" s="312">
        <f>'1A'!K2573</f>
        <v>0</v>
      </c>
      <c r="L1049" s="313">
        <f>'1A'!L2573</f>
        <v>0</v>
      </c>
      <c r="M1049" s="314">
        <f>'1A'!M2573</f>
        <v>0</v>
      </c>
      <c r="N1049" s="392" t="str">
        <f>'1A'!N2573 &amp; ""</f>
        <v/>
      </c>
      <c r="O1049" s="397" t="s">
        <v>699</v>
      </c>
    </row>
    <row r="1050" spans="1:15" x14ac:dyDescent="0.3">
      <c r="A1050" s="404" t="s">
        <v>116</v>
      </c>
      <c r="B1050" s="193">
        <f>'1A'!B2574</f>
        <v>0.36619718309859201</v>
      </c>
      <c r="C1050" s="194">
        <f>'1A'!C2574</f>
        <v>0.42774566473988401</v>
      </c>
      <c r="D1050" s="195">
        <f>'1A'!D2574</f>
        <v>0.43779904306220102</v>
      </c>
      <c r="E1050" s="193">
        <f>'1A'!E2574</f>
        <v>0.36619718309859201</v>
      </c>
      <c r="F1050" s="194">
        <f>'1A'!F2574</f>
        <v>0.40880503144654101</v>
      </c>
      <c r="G1050" s="195">
        <f>'1A'!G2574</f>
        <v>0.42613636363636398</v>
      </c>
      <c r="H1050" s="193">
        <f>'1A'!H2574</f>
        <v>0</v>
      </c>
      <c r="I1050" s="194">
        <f>'1A'!I2574</f>
        <v>0</v>
      </c>
      <c r="J1050" s="195">
        <f>'1A'!J2574</f>
        <v>0</v>
      </c>
      <c r="K1050" s="193">
        <f>'1A'!K2574</f>
        <v>0</v>
      </c>
      <c r="L1050" s="194">
        <f>'1A'!L2574</f>
        <v>0</v>
      </c>
      <c r="M1050" s="195">
        <f>'1A'!M2574</f>
        <v>0</v>
      </c>
      <c r="N1050" s="393" t="str">
        <f>'1A'!N2574 &amp; ""</f>
        <v/>
      </c>
      <c r="O1050" s="397" t="s">
        <v>699</v>
      </c>
    </row>
    <row r="1051" spans="1:15" x14ac:dyDescent="0.3">
      <c r="A1051" s="404" t="s">
        <v>117</v>
      </c>
      <c r="B1051" s="193">
        <f>'1A'!B2575</f>
        <v>8.4507042253521097E-2</v>
      </c>
      <c r="C1051" s="194">
        <f>'1A'!C2575</f>
        <v>0.16184971098265899</v>
      </c>
      <c r="D1051" s="195">
        <f>'1A'!D2575</f>
        <v>0.156698564593301</v>
      </c>
      <c r="E1051" s="193">
        <f>'1A'!E2575</f>
        <v>8.4507042253521097E-2</v>
      </c>
      <c r="F1051" s="194">
        <f>'1A'!F2575</f>
        <v>0.13207547169811301</v>
      </c>
      <c r="G1051" s="195">
        <f>'1A'!G2575</f>
        <v>0.15625</v>
      </c>
      <c r="H1051" s="193">
        <f>'1A'!H2575</f>
        <v>0</v>
      </c>
      <c r="I1051" s="194">
        <f>'1A'!I2575</f>
        <v>0</v>
      </c>
      <c r="J1051" s="195">
        <f>'1A'!J2575</f>
        <v>0</v>
      </c>
      <c r="K1051" s="193">
        <f>'1A'!K2575</f>
        <v>0</v>
      </c>
      <c r="L1051" s="194">
        <f>'1A'!L2575</f>
        <v>0</v>
      </c>
      <c r="M1051" s="195">
        <f>'1A'!M2575</f>
        <v>0</v>
      </c>
      <c r="N1051" s="393" t="str">
        <f>'1A'!N2575 &amp; ""</f>
        <v/>
      </c>
      <c r="O1051" s="397" t="s">
        <v>699</v>
      </c>
    </row>
    <row r="1052" spans="1:15" x14ac:dyDescent="0.3">
      <c r="A1052" s="404" t="s">
        <v>118</v>
      </c>
      <c r="B1052" s="193">
        <f>'1A'!B2576</f>
        <v>1.4084507042253501E-2</v>
      </c>
      <c r="C1052" s="194">
        <f>'1A'!C2576</f>
        <v>1.7341040462427699E-2</v>
      </c>
      <c r="D1052" s="195">
        <f>'1A'!D2576</f>
        <v>1.55502392344498E-2</v>
      </c>
      <c r="E1052" s="193">
        <f>'1A'!E2576</f>
        <v>1.4084507042253501E-2</v>
      </c>
      <c r="F1052" s="194">
        <f>'1A'!F2576</f>
        <v>1.88679245283019E-2</v>
      </c>
      <c r="G1052" s="195">
        <f>'1A'!G2576</f>
        <v>1.9886363636363601E-2</v>
      </c>
      <c r="H1052" s="193">
        <f>'1A'!H2576</f>
        <v>0</v>
      </c>
      <c r="I1052" s="194">
        <f>'1A'!I2576</f>
        <v>0</v>
      </c>
      <c r="J1052" s="195">
        <f>'1A'!J2576</f>
        <v>0</v>
      </c>
      <c r="K1052" s="193">
        <f>'1A'!K2576</f>
        <v>0</v>
      </c>
      <c r="L1052" s="194">
        <f>'1A'!L2576</f>
        <v>0</v>
      </c>
      <c r="M1052" s="195">
        <f>'1A'!M2576</f>
        <v>0</v>
      </c>
      <c r="N1052" s="546" t="str">
        <f>'1A'!N2576 &amp; ""</f>
        <v/>
      </c>
      <c r="O1052" s="397" t="s">
        <v>699</v>
      </c>
    </row>
    <row r="1053" spans="1:15" x14ac:dyDescent="0.3">
      <c r="A1053" s="405" t="s">
        <v>259</v>
      </c>
      <c r="B1053" s="317">
        <f>'1A'!B2577</f>
        <v>71</v>
      </c>
      <c r="C1053" s="318">
        <f>'1A'!C2577</f>
        <v>346</v>
      </c>
      <c r="D1053" s="319">
        <f>'1A'!D2577</f>
        <v>836</v>
      </c>
      <c r="E1053" s="317">
        <f>'1A'!E2577</f>
        <v>71</v>
      </c>
      <c r="F1053" s="318">
        <f>'1A'!F2577</f>
        <v>159</v>
      </c>
      <c r="G1053" s="319">
        <f>'1A'!G2577</f>
        <v>352</v>
      </c>
      <c r="H1053" s="317">
        <f>'1A'!H2577</f>
        <v>0</v>
      </c>
      <c r="I1053" s="318">
        <f>'1A'!I2577</f>
        <v>0</v>
      </c>
      <c r="J1053" s="319">
        <f>'1A'!J2577</f>
        <v>0</v>
      </c>
      <c r="K1053" s="317">
        <f>'1A'!K2577</f>
        <v>0</v>
      </c>
      <c r="L1053" s="318">
        <f>'1A'!L2577</f>
        <v>0</v>
      </c>
      <c r="M1053" s="319">
        <f>'1A'!M2577</f>
        <v>0</v>
      </c>
      <c r="N1053" s="388" t="str">
        <f>'1A'!N2577 &amp; ""</f>
        <v/>
      </c>
      <c r="O1053" s="397" t="s">
        <v>699</v>
      </c>
    </row>
    <row r="1054" spans="1:15" x14ac:dyDescent="0.3">
      <c r="A1054" s="404" t="s">
        <v>194</v>
      </c>
      <c r="B1054" s="320">
        <f>'1A'!B2578</f>
        <v>3.42253521126761</v>
      </c>
      <c r="C1054" s="321">
        <f>'1A'!C2578</f>
        <v>3.19653179190751</v>
      </c>
      <c r="D1054" s="322">
        <f>'1A'!D2578</f>
        <v>3.2021531100478402</v>
      </c>
      <c r="E1054" s="320">
        <f>'1A'!E2578</f>
        <v>3.42253521126761</v>
      </c>
      <c r="F1054" s="321">
        <f>'1A'!F2578</f>
        <v>3.2704402515723299</v>
      </c>
      <c r="G1054" s="322">
        <f>'1A'!G2578</f>
        <v>3.2017045454545499</v>
      </c>
      <c r="H1054" s="320">
        <f>'1A'!H2578</f>
        <v>0</v>
      </c>
      <c r="I1054" s="321">
        <f>'1A'!I2578</f>
        <v>0</v>
      </c>
      <c r="J1054" s="322">
        <f>'1A'!J2578</f>
        <v>0</v>
      </c>
      <c r="K1054" s="320">
        <f>'1A'!K2578</f>
        <v>0</v>
      </c>
      <c r="L1054" s="321">
        <f>'1A'!L2578</f>
        <v>0</v>
      </c>
      <c r="M1054" s="322">
        <f>'1A'!M2578</f>
        <v>0</v>
      </c>
      <c r="N1054" s="388" t="str">
        <f>'1A'!N2578 &amp; ""</f>
        <v/>
      </c>
      <c r="O1054" s="397" t="s">
        <v>699</v>
      </c>
    </row>
    <row r="1055" spans="1:15" x14ac:dyDescent="0.3">
      <c r="A1055" s="404" t="s">
        <v>174</v>
      </c>
      <c r="B1055" s="320">
        <f>'1A'!B2579</f>
        <v>0.71037156939139801</v>
      </c>
      <c r="C1055" s="321">
        <f>'1A'!C2579</f>
        <v>0.76638779707670501</v>
      </c>
      <c r="D1055" s="322">
        <f>'1A'!D2579</f>
        <v>0.75409947437178404</v>
      </c>
      <c r="E1055" s="320">
        <f>'1A'!E2579</f>
        <v>0.71037156939139801</v>
      </c>
      <c r="F1055" s="321">
        <f>'1A'!F2579</f>
        <v>0.76045901021531603</v>
      </c>
      <c r="G1055" s="322">
        <f>'1A'!G2579</f>
        <v>0.771055770211858</v>
      </c>
      <c r="H1055" s="320">
        <f>'1A'!H2579</f>
        <v>0</v>
      </c>
      <c r="I1055" s="321">
        <f>'1A'!I2579</f>
        <v>0</v>
      </c>
      <c r="J1055" s="322">
        <f>'1A'!J2579</f>
        <v>0</v>
      </c>
      <c r="K1055" s="320">
        <f>'1A'!K2579</f>
        <v>0</v>
      </c>
      <c r="L1055" s="321">
        <f>'1A'!L2579</f>
        <v>0</v>
      </c>
      <c r="M1055" s="322">
        <f>'1A'!M2579</f>
        <v>0</v>
      </c>
      <c r="N1055" s="388" t="str">
        <f>'1A'!N2579 &amp; ""</f>
        <v/>
      </c>
      <c r="O1055" s="397" t="s">
        <v>699</v>
      </c>
    </row>
    <row r="1056" spans="1:15" x14ac:dyDescent="0.3">
      <c r="A1056" s="404" t="s">
        <v>260</v>
      </c>
      <c r="B1056" s="323" t="str">
        <f>'1A'!B2580</f>
        <v>-</v>
      </c>
      <c r="C1056" s="321" t="str">
        <f>'1A'!C2580</f>
        <v>*</v>
      </c>
      <c r="D1056" s="322" t="str">
        <f>'1A'!D2580</f>
        <v>*</v>
      </c>
      <c r="E1056" s="323" t="str">
        <f>'1A'!E2580</f>
        <v>-</v>
      </c>
      <c r="F1056" s="321" t="str">
        <f>'1A'!F2580</f>
        <v xml:space="preserve"> </v>
      </c>
      <c r="G1056" s="322" t="str">
        <f>'1A'!G2580</f>
        <v>*</v>
      </c>
      <c r="H1056" s="323">
        <f>'1A'!H2580</f>
        <v>0</v>
      </c>
      <c r="I1056" s="321">
        <f>'1A'!I2580</f>
        <v>0</v>
      </c>
      <c r="J1056" s="322">
        <f>'1A'!J2580</f>
        <v>0</v>
      </c>
      <c r="K1056" s="323">
        <f>'1A'!K2580</f>
        <v>0</v>
      </c>
      <c r="L1056" s="321">
        <f>'1A'!L2580</f>
        <v>0</v>
      </c>
      <c r="M1056" s="322">
        <f>'1A'!M2580</f>
        <v>0</v>
      </c>
      <c r="N1056" s="388" t="str">
        <f>'1A'!N2580 &amp; ""</f>
        <v/>
      </c>
      <c r="O1056" s="397" t="s">
        <v>699</v>
      </c>
    </row>
    <row r="1057" spans="1:15" x14ac:dyDescent="0.3">
      <c r="A1057" s="406" t="s">
        <v>173</v>
      </c>
      <c r="B1057" s="196" t="str">
        <f>'1A'!B2581</f>
        <v>-</v>
      </c>
      <c r="C1057" s="197">
        <f>'1A'!C2581</f>
        <v>0.29489433446378333</v>
      </c>
      <c r="D1057" s="198">
        <f>'1A'!D2581</f>
        <v>0.29224539826574336</v>
      </c>
      <c r="E1057" s="196" t="str">
        <f>'1A'!E2581</f>
        <v>-</v>
      </c>
      <c r="F1057" s="197">
        <f>'1A'!F2581</f>
        <v>0.20000415229772342</v>
      </c>
      <c r="G1057" s="198">
        <f>'1A'!G2581</f>
        <v>0.28640038028946191</v>
      </c>
      <c r="H1057" s="196">
        <f>'1A'!H2581</f>
        <v>0</v>
      </c>
      <c r="I1057" s="197">
        <f>'1A'!I2581</f>
        <v>0</v>
      </c>
      <c r="J1057" s="198">
        <f>'1A'!J2581</f>
        <v>0</v>
      </c>
      <c r="K1057" s="196">
        <f>'1A'!K2581</f>
        <v>0</v>
      </c>
      <c r="L1057" s="197">
        <f>'1A'!L2581</f>
        <v>0</v>
      </c>
      <c r="M1057" s="198">
        <f>'1A'!M2581</f>
        <v>0</v>
      </c>
      <c r="N1057" s="389" t="str">
        <f>'1A'!N2581 &amp; ""</f>
        <v/>
      </c>
      <c r="O1057" s="397" t="s">
        <v>699</v>
      </c>
    </row>
    <row r="1058" spans="1:15" ht="65" x14ac:dyDescent="0.3">
      <c r="A1058" s="403" t="s">
        <v>451</v>
      </c>
      <c r="B1058" s="312">
        <f>'1A'!B2582</f>
        <v>0.214285714285714</v>
      </c>
      <c r="C1058" s="313">
        <f>'1A'!C2582</f>
        <v>0.186046511627907</v>
      </c>
      <c r="D1058" s="314">
        <f>'1A'!D2582</f>
        <v>0.212996389891697</v>
      </c>
      <c r="E1058" s="312">
        <f>'1A'!E2582</f>
        <v>0.214285714285714</v>
      </c>
      <c r="F1058" s="313">
        <f>'1A'!F2582</f>
        <v>0.183544303797468</v>
      </c>
      <c r="G1058" s="314">
        <f>'1A'!G2582</f>
        <v>0.198847262247839</v>
      </c>
      <c r="H1058" s="312">
        <f>'1A'!H2582</f>
        <v>0</v>
      </c>
      <c r="I1058" s="313">
        <f>'1A'!I2582</f>
        <v>0</v>
      </c>
      <c r="J1058" s="314">
        <f>'1A'!J2582</f>
        <v>0</v>
      </c>
      <c r="K1058" s="312">
        <f>'1A'!K2582</f>
        <v>0</v>
      </c>
      <c r="L1058" s="313">
        <f>'1A'!L2582</f>
        <v>0</v>
      </c>
      <c r="M1058" s="314">
        <f>'1A'!M2582</f>
        <v>0</v>
      </c>
      <c r="N1058" s="392" t="str">
        <f>'1A'!N2582 &amp; ""</f>
        <v/>
      </c>
      <c r="O1058" s="397" t="s">
        <v>699</v>
      </c>
    </row>
    <row r="1059" spans="1:15" x14ac:dyDescent="0.3">
      <c r="A1059" s="404" t="s">
        <v>116</v>
      </c>
      <c r="B1059" s="193">
        <f>'1A'!B2583</f>
        <v>0.35714285714285698</v>
      </c>
      <c r="C1059" s="194">
        <f>'1A'!C2583</f>
        <v>0.39825581395348802</v>
      </c>
      <c r="D1059" s="195">
        <f>'1A'!D2583</f>
        <v>0.40794223826714798</v>
      </c>
      <c r="E1059" s="193">
        <f>'1A'!E2583</f>
        <v>0.35714285714285698</v>
      </c>
      <c r="F1059" s="194">
        <f>'1A'!F2583</f>
        <v>0.367088607594937</v>
      </c>
      <c r="G1059" s="195">
        <f>'1A'!G2583</f>
        <v>0.38328530259366</v>
      </c>
      <c r="H1059" s="193">
        <f>'1A'!H2583</f>
        <v>0</v>
      </c>
      <c r="I1059" s="194">
        <f>'1A'!I2583</f>
        <v>0</v>
      </c>
      <c r="J1059" s="195">
        <f>'1A'!J2583</f>
        <v>0</v>
      </c>
      <c r="K1059" s="193">
        <f>'1A'!K2583</f>
        <v>0</v>
      </c>
      <c r="L1059" s="194">
        <f>'1A'!L2583</f>
        <v>0</v>
      </c>
      <c r="M1059" s="195">
        <f>'1A'!M2583</f>
        <v>0</v>
      </c>
      <c r="N1059" s="393" t="str">
        <f>'1A'!N2583 &amp; ""</f>
        <v/>
      </c>
      <c r="O1059" s="397" t="s">
        <v>699</v>
      </c>
    </row>
    <row r="1060" spans="1:15" x14ac:dyDescent="0.3">
      <c r="A1060" s="404" t="s">
        <v>117</v>
      </c>
      <c r="B1060" s="193">
        <f>'1A'!B2584</f>
        <v>0.35714285714285698</v>
      </c>
      <c r="C1060" s="194">
        <f>'1A'!C2584</f>
        <v>0.34883720930232598</v>
      </c>
      <c r="D1060" s="195">
        <f>'1A'!D2584</f>
        <v>0.32250300842358598</v>
      </c>
      <c r="E1060" s="193">
        <f>'1A'!E2584</f>
        <v>0.35714285714285698</v>
      </c>
      <c r="F1060" s="194">
        <f>'1A'!F2584</f>
        <v>0.379746835443038</v>
      </c>
      <c r="G1060" s="195">
        <f>'1A'!G2584</f>
        <v>0.36023054755043199</v>
      </c>
      <c r="H1060" s="193">
        <f>'1A'!H2584</f>
        <v>0</v>
      </c>
      <c r="I1060" s="194">
        <f>'1A'!I2584</f>
        <v>0</v>
      </c>
      <c r="J1060" s="195">
        <f>'1A'!J2584</f>
        <v>0</v>
      </c>
      <c r="K1060" s="193">
        <f>'1A'!K2584</f>
        <v>0</v>
      </c>
      <c r="L1060" s="194">
        <f>'1A'!L2584</f>
        <v>0</v>
      </c>
      <c r="M1060" s="195">
        <f>'1A'!M2584</f>
        <v>0</v>
      </c>
      <c r="N1060" s="393" t="str">
        <f>'1A'!N2584 &amp; ""</f>
        <v/>
      </c>
      <c r="O1060" s="397" t="s">
        <v>699</v>
      </c>
    </row>
    <row r="1061" spans="1:15" x14ac:dyDescent="0.3">
      <c r="A1061" s="404" t="s">
        <v>118</v>
      </c>
      <c r="B1061" s="193">
        <f>'1A'!B2585</f>
        <v>7.1428571428571397E-2</v>
      </c>
      <c r="C1061" s="194">
        <f>'1A'!C2585</f>
        <v>6.6860465116279105E-2</v>
      </c>
      <c r="D1061" s="195">
        <f>'1A'!D2585</f>
        <v>5.6558363417569202E-2</v>
      </c>
      <c r="E1061" s="193">
        <f>'1A'!E2585</f>
        <v>7.1428571428571397E-2</v>
      </c>
      <c r="F1061" s="194">
        <f>'1A'!F2585</f>
        <v>6.9620253164557E-2</v>
      </c>
      <c r="G1061" s="195">
        <f>'1A'!G2585</f>
        <v>5.7636887608069197E-2</v>
      </c>
      <c r="H1061" s="193">
        <f>'1A'!H2585</f>
        <v>0</v>
      </c>
      <c r="I1061" s="194">
        <f>'1A'!I2585</f>
        <v>0</v>
      </c>
      <c r="J1061" s="195">
        <f>'1A'!J2585</f>
        <v>0</v>
      </c>
      <c r="K1061" s="193">
        <f>'1A'!K2585</f>
        <v>0</v>
      </c>
      <c r="L1061" s="194">
        <f>'1A'!L2585</f>
        <v>0</v>
      </c>
      <c r="M1061" s="195">
        <f>'1A'!M2585</f>
        <v>0</v>
      </c>
      <c r="N1061" s="546" t="str">
        <f>'1A'!N2585 &amp; ""</f>
        <v/>
      </c>
      <c r="O1061" s="397" t="s">
        <v>699</v>
      </c>
    </row>
    <row r="1062" spans="1:15" x14ac:dyDescent="0.3">
      <c r="A1062" s="405" t="s">
        <v>259</v>
      </c>
      <c r="B1062" s="317">
        <f>'1A'!B2586</f>
        <v>70</v>
      </c>
      <c r="C1062" s="318">
        <f>'1A'!C2586</f>
        <v>344</v>
      </c>
      <c r="D1062" s="319">
        <f>'1A'!D2586</f>
        <v>831</v>
      </c>
      <c r="E1062" s="317">
        <f>'1A'!E2586</f>
        <v>70</v>
      </c>
      <c r="F1062" s="318">
        <f>'1A'!F2586</f>
        <v>158</v>
      </c>
      <c r="G1062" s="319">
        <f>'1A'!G2586</f>
        <v>347</v>
      </c>
      <c r="H1062" s="317">
        <f>'1A'!H2586</f>
        <v>0</v>
      </c>
      <c r="I1062" s="318">
        <f>'1A'!I2586</f>
        <v>0</v>
      </c>
      <c r="J1062" s="319">
        <f>'1A'!J2586</f>
        <v>0</v>
      </c>
      <c r="K1062" s="317">
        <f>'1A'!K2586</f>
        <v>0</v>
      </c>
      <c r="L1062" s="318">
        <f>'1A'!L2586</f>
        <v>0</v>
      </c>
      <c r="M1062" s="319">
        <f>'1A'!M2586</f>
        <v>0</v>
      </c>
      <c r="N1062" s="388" t="str">
        <f>'1A'!N2586 &amp; ""</f>
        <v/>
      </c>
      <c r="O1062" s="397" t="s">
        <v>699</v>
      </c>
    </row>
    <row r="1063" spans="1:15" x14ac:dyDescent="0.3">
      <c r="A1063" s="404" t="s">
        <v>194</v>
      </c>
      <c r="B1063" s="320">
        <f>'1A'!B2587</f>
        <v>2.71428571428571</v>
      </c>
      <c r="C1063" s="321">
        <f>'1A'!C2587</f>
        <v>2.7034883720930201</v>
      </c>
      <c r="D1063" s="322">
        <f>'1A'!D2587</f>
        <v>2.7773766546329699</v>
      </c>
      <c r="E1063" s="320">
        <f>'1A'!E2587</f>
        <v>2.71428571428571</v>
      </c>
      <c r="F1063" s="321">
        <f>'1A'!F2587</f>
        <v>2.66455696202532</v>
      </c>
      <c r="G1063" s="322">
        <f>'1A'!G2587</f>
        <v>2.7233429394812698</v>
      </c>
      <c r="H1063" s="320">
        <f>'1A'!H2587</f>
        <v>0</v>
      </c>
      <c r="I1063" s="321">
        <f>'1A'!I2587</f>
        <v>0</v>
      </c>
      <c r="J1063" s="322">
        <f>'1A'!J2587</f>
        <v>0</v>
      </c>
      <c r="K1063" s="320">
        <f>'1A'!K2587</f>
        <v>0</v>
      </c>
      <c r="L1063" s="321">
        <f>'1A'!L2587</f>
        <v>0</v>
      </c>
      <c r="M1063" s="322">
        <f>'1A'!M2587</f>
        <v>0</v>
      </c>
      <c r="N1063" s="388" t="str">
        <f>'1A'!N2587 &amp; ""</f>
        <v/>
      </c>
      <c r="O1063" s="397" t="s">
        <v>699</v>
      </c>
    </row>
    <row r="1064" spans="1:15" x14ac:dyDescent="0.3">
      <c r="A1064" s="404" t="s">
        <v>174</v>
      </c>
      <c r="B1064" s="320">
        <f>'1A'!B2588</f>
        <v>0.88698899790338803</v>
      </c>
      <c r="C1064" s="321">
        <f>'1A'!C2588</f>
        <v>0.846456882250191</v>
      </c>
      <c r="D1064" s="322">
        <f>'1A'!D2588</f>
        <v>0.84441088119091301</v>
      </c>
      <c r="E1064" s="320">
        <f>'1A'!E2588</f>
        <v>0.88698899790338803</v>
      </c>
      <c r="F1064" s="321">
        <f>'1A'!F2588</f>
        <v>0.85667673331139405</v>
      </c>
      <c r="G1064" s="322">
        <f>'1A'!G2588</f>
        <v>0.84566374757353802</v>
      </c>
      <c r="H1064" s="320">
        <f>'1A'!H2588</f>
        <v>0</v>
      </c>
      <c r="I1064" s="321">
        <f>'1A'!I2588</f>
        <v>0</v>
      </c>
      <c r="J1064" s="322">
        <f>'1A'!J2588</f>
        <v>0</v>
      </c>
      <c r="K1064" s="320">
        <f>'1A'!K2588</f>
        <v>0</v>
      </c>
      <c r="L1064" s="321">
        <f>'1A'!L2588</f>
        <v>0</v>
      </c>
      <c r="M1064" s="322">
        <f>'1A'!M2588</f>
        <v>0</v>
      </c>
      <c r="N1064" s="388" t="str">
        <f>'1A'!N2588 &amp; ""</f>
        <v/>
      </c>
      <c r="O1064" s="397" t="s">
        <v>699</v>
      </c>
    </row>
    <row r="1065" spans="1:15" x14ac:dyDescent="0.3">
      <c r="A1065" s="404" t="s">
        <v>260</v>
      </c>
      <c r="B1065" s="323" t="str">
        <f>'1A'!B2589</f>
        <v>-</v>
      </c>
      <c r="C1065" s="321" t="str">
        <f>'1A'!C2589</f>
        <v xml:space="preserve"> </v>
      </c>
      <c r="D1065" s="322" t="str">
        <f>'1A'!D2589</f>
        <v xml:space="preserve"> </v>
      </c>
      <c r="E1065" s="323" t="str">
        <f>'1A'!E2589</f>
        <v>-</v>
      </c>
      <c r="F1065" s="321" t="str">
        <f>'1A'!F2589</f>
        <v xml:space="preserve"> </v>
      </c>
      <c r="G1065" s="322" t="str">
        <f>'1A'!G2589</f>
        <v xml:space="preserve"> </v>
      </c>
      <c r="H1065" s="323">
        <f>'1A'!H2589</f>
        <v>0</v>
      </c>
      <c r="I1065" s="321">
        <f>'1A'!I2589</f>
        <v>0</v>
      </c>
      <c r="J1065" s="322">
        <f>'1A'!J2589</f>
        <v>0</v>
      </c>
      <c r="K1065" s="323">
        <f>'1A'!K2589</f>
        <v>0</v>
      </c>
      <c r="L1065" s="321">
        <f>'1A'!L2589</f>
        <v>0</v>
      </c>
      <c r="M1065" s="322">
        <f>'1A'!M2589</f>
        <v>0</v>
      </c>
      <c r="N1065" s="388" t="str">
        <f>'1A'!N2589 &amp; ""</f>
        <v/>
      </c>
      <c r="O1065" s="397" t="s">
        <v>699</v>
      </c>
    </row>
    <row r="1066" spans="1:15" x14ac:dyDescent="0.3">
      <c r="A1066" s="406" t="s">
        <v>173</v>
      </c>
      <c r="B1066" s="196" t="str">
        <f>'1A'!B2590</f>
        <v>-</v>
      </c>
      <c r="C1066" s="197">
        <f>'1A'!C2590</f>
        <v>1.2755926992981184E-2</v>
      </c>
      <c r="D1066" s="198">
        <f>'1A'!D2590</f>
        <v>-7.4715925330426536E-2</v>
      </c>
      <c r="E1066" s="196" t="str">
        <f>'1A'!E2590</f>
        <v>-</v>
      </c>
      <c r="F1066" s="197">
        <f>'1A'!F2590</f>
        <v>5.804844502799638E-2</v>
      </c>
      <c r="G1066" s="198">
        <f>'1A'!G2590</f>
        <v>-1.0710196838338801E-2</v>
      </c>
      <c r="H1066" s="196">
        <f>'1A'!H2590</f>
        <v>0</v>
      </c>
      <c r="I1066" s="197">
        <f>'1A'!I2590</f>
        <v>0</v>
      </c>
      <c r="J1066" s="198">
        <f>'1A'!J2590</f>
        <v>0</v>
      </c>
      <c r="K1066" s="196">
        <f>'1A'!K2590</f>
        <v>0</v>
      </c>
      <c r="L1066" s="197">
        <f>'1A'!L2590</f>
        <v>0</v>
      </c>
      <c r="M1066" s="198">
        <f>'1A'!M2590</f>
        <v>0</v>
      </c>
      <c r="N1066" s="389" t="str">
        <f>'1A'!N2590 &amp; ""</f>
        <v/>
      </c>
      <c r="O1066" s="397" t="s">
        <v>699</v>
      </c>
    </row>
    <row r="1067" spans="1:15" ht="26" x14ac:dyDescent="0.3">
      <c r="A1067" s="403" t="s">
        <v>299</v>
      </c>
      <c r="B1067" s="312">
        <f>'1A'!B2591</f>
        <v>0.19718309859154901</v>
      </c>
      <c r="C1067" s="313">
        <f>'1A'!C2591</f>
        <v>0.234104046242775</v>
      </c>
      <c r="D1067" s="314">
        <f>'1A'!D2591</f>
        <v>0.26170468187274898</v>
      </c>
      <c r="E1067" s="312">
        <f>'1A'!E2591</f>
        <v>0.19718309859154901</v>
      </c>
      <c r="F1067" s="313">
        <f>'1A'!F2591</f>
        <v>0.20754716981132099</v>
      </c>
      <c r="G1067" s="314">
        <f>'1A'!G2591</f>
        <v>0.21613832853025899</v>
      </c>
      <c r="H1067" s="312">
        <f>'1A'!H2591</f>
        <v>0</v>
      </c>
      <c r="I1067" s="313">
        <f>'1A'!I2591</f>
        <v>0</v>
      </c>
      <c r="J1067" s="314">
        <f>'1A'!J2591</f>
        <v>0</v>
      </c>
      <c r="K1067" s="312">
        <f>'1A'!K2591</f>
        <v>0</v>
      </c>
      <c r="L1067" s="313">
        <f>'1A'!L2591</f>
        <v>0</v>
      </c>
      <c r="M1067" s="314">
        <f>'1A'!M2591</f>
        <v>0</v>
      </c>
      <c r="N1067" s="392" t="str">
        <f>'1A'!N2591 &amp; ""</f>
        <v/>
      </c>
      <c r="O1067" s="397" t="s">
        <v>699</v>
      </c>
    </row>
    <row r="1068" spans="1:15" x14ac:dyDescent="0.3">
      <c r="A1068" s="404" t="s">
        <v>116</v>
      </c>
      <c r="B1068" s="193">
        <f>'1A'!B2592</f>
        <v>0.323943661971831</v>
      </c>
      <c r="C1068" s="194">
        <f>'1A'!C2592</f>
        <v>0.39595375722543402</v>
      </c>
      <c r="D1068" s="195">
        <f>'1A'!D2592</f>
        <v>0.41776710684273699</v>
      </c>
      <c r="E1068" s="193">
        <f>'1A'!E2592</f>
        <v>0.323943661971831</v>
      </c>
      <c r="F1068" s="194">
        <f>'1A'!F2592</f>
        <v>0.35220125786163498</v>
      </c>
      <c r="G1068" s="195">
        <f>'1A'!G2592</f>
        <v>0.380403458213256</v>
      </c>
      <c r="H1068" s="193">
        <f>'1A'!H2592</f>
        <v>0</v>
      </c>
      <c r="I1068" s="194">
        <f>'1A'!I2592</f>
        <v>0</v>
      </c>
      <c r="J1068" s="195">
        <f>'1A'!J2592</f>
        <v>0</v>
      </c>
      <c r="K1068" s="193">
        <f>'1A'!K2592</f>
        <v>0</v>
      </c>
      <c r="L1068" s="194">
        <f>'1A'!L2592</f>
        <v>0</v>
      </c>
      <c r="M1068" s="195">
        <f>'1A'!M2592</f>
        <v>0</v>
      </c>
      <c r="N1068" s="393" t="str">
        <f>'1A'!N2592 &amp; ""</f>
        <v/>
      </c>
      <c r="O1068" s="397" t="s">
        <v>699</v>
      </c>
    </row>
    <row r="1069" spans="1:15" x14ac:dyDescent="0.3">
      <c r="A1069" s="404" t="s">
        <v>117</v>
      </c>
      <c r="B1069" s="193">
        <f>'1A'!B2593</f>
        <v>0.36619718309859201</v>
      </c>
      <c r="C1069" s="194">
        <f>'1A'!C2593</f>
        <v>0.329479768786127</v>
      </c>
      <c r="D1069" s="195">
        <f>'1A'!D2593</f>
        <v>0.29171668667466999</v>
      </c>
      <c r="E1069" s="193">
        <f>'1A'!E2593</f>
        <v>0.36619718309859201</v>
      </c>
      <c r="F1069" s="194">
        <f>'1A'!F2593</f>
        <v>0.37735849056603799</v>
      </c>
      <c r="G1069" s="195">
        <f>'1A'!G2593</f>
        <v>0.35734870317002898</v>
      </c>
      <c r="H1069" s="193">
        <f>'1A'!H2593</f>
        <v>0</v>
      </c>
      <c r="I1069" s="194">
        <f>'1A'!I2593</f>
        <v>0</v>
      </c>
      <c r="J1069" s="195">
        <f>'1A'!J2593</f>
        <v>0</v>
      </c>
      <c r="K1069" s="193">
        <f>'1A'!K2593</f>
        <v>0</v>
      </c>
      <c r="L1069" s="194">
        <f>'1A'!L2593</f>
        <v>0</v>
      </c>
      <c r="M1069" s="195">
        <f>'1A'!M2593</f>
        <v>0</v>
      </c>
      <c r="N1069" s="393" t="str">
        <f>'1A'!N2593 &amp; ""</f>
        <v/>
      </c>
      <c r="O1069" s="397" t="s">
        <v>699</v>
      </c>
    </row>
    <row r="1070" spans="1:15" x14ac:dyDescent="0.3">
      <c r="A1070" s="404" t="s">
        <v>118</v>
      </c>
      <c r="B1070" s="193">
        <f>'1A'!B2594</f>
        <v>0.11267605633802801</v>
      </c>
      <c r="C1070" s="194">
        <f>'1A'!C2594</f>
        <v>4.0462427745664699E-2</v>
      </c>
      <c r="D1070" s="195">
        <f>'1A'!D2594</f>
        <v>2.8811524609843899E-2</v>
      </c>
      <c r="E1070" s="193">
        <f>'1A'!E2594</f>
        <v>0.11267605633802801</v>
      </c>
      <c r="F1070" s="194">
        <f>'1A'!F2594</f>
        <v>6.2893081761006303E-2</v>
      </c>
      <c r="G1070" s="195">
        <f>'1A'!G2594</f>
        <v>4.6109510086455301E-2</v>
      </c>
      <c r="H1070" s="193">
        <f>'1A'!H2594</f>
        <v>0</v>
      </c>
      <c r="I1070" s="194">
        <f>'1A'!I2594</f>
        <v>0</v>
      </c>
      <c r="J1070" s="195">
        <f>'1A'!J2594</f>
        <v>0</v>
      </c>
      <c r="K1070" s="193">
        <f>'1A'!K2594</f>
        <v>0</v>
      </c>
      <c r="L1070" s="194">
        <f>'1A'!L2594</f>
        <v>0</v>
      </c>
      <c r="M1070" s="195">
        <f>'1A'!M2594</f>
        <v>0</v>
      </c>
      <c r="N1070" s="546" t="str">
        <f>'1A'!N2594 &amp; ""</f>
        <v/>
      </c>
      <c r="O1070" s="397" t="s">
        <v>699</v>
      </c>
    </row>
    <row r="1071" spans="1:15" x14ac:dyDescent="0.3">
      <c r="A1071" s="405" t="s">
        <v>259</v>
      </c>
      <c r="B1071" s="317">
        <f>'1A'!B2595</f>
        <v>71</v>
      </c>
      <c r="C1071" s="318">
        <f>'1A'!C2595</f>
        <v>346</v>
      </c>
      <c r="D1071" s="319">
        <f>'1A'!D2595</f>
        <v>833</v>
      </c>
      <c r="E1071" s="317">
        <f>'1A'!E2595</f>
        <v>71</v>
      </c>
      <c r="F1071" s="318">
        <f>'1A'!F2595</f>
        <v>159</v>
      </c>
      <c r="G1071" s="319">
        <f>'1A'!G2595</f>
        <v>347</v>
      </c>
      <c r="H1071" s="317">
        <f>'1A'!H2595</f>
        <v>0</v>
      </c>
      <c r="I1071" s="318">
        <f>'1A'!I2595</f>
        <v>0</v>
      </c>
      <c r="J1071" s="319">
        <f>'1A'!J2595</f>
        <v>0</v>
      </c>
      <c r="K1071" s="317">
        <f>'1A'!K2595</f>
        <v>0</v>
      </c>
      <c r="L1071" s="318">
        <f>'1A'!L2595</f>
        <v>0</v>
      </c>
      <c r="M1071" s="319">
        <f>'1A'!M2595</f>
        <v>0</v>
      </c>
      <c r="N1071" s="388" t="str">
        <f>'1A'!N2595 &amp; ""</f>
        <v/>
      </c>
      <c r="O1071" s="397" t="s">
        <v>699</v>
      </c>
    </row>
    <row r="1072" spans="1:15" x14ac:dyDescent="0.3">
      <c r="A1072" s="404" t="s">
        <v>194</v>
      </c>
      <c r="B1072" s="320">
        <f>'1A'!B2596</f>
        <v>2.6056338028169002</v>
      </c>
      <c r="C1072" s="321">
        <f>'1A'!C2596</f>
        <v>2.82369942196532</v>
      </c>
      <c r="D1072" s="322">
        <f>'1A'!D2596</f>
        <v>2.91236494597839</v>
      </c>
      <c r="E1072" s="320">
        <f>'1A'!E2596</f>
        <v>2.6056338028169002</v>
      </c>
      <c r="F1072" s="321">
        <f>'1A'!F2596</f>
        <v>2.7044025157232698</v>
      </c>
      <c r="G1072" s="322">
        <f>'1A'!G2596</f>
        <v>2.76657060518732</v>
      </c>
      <c r="H1072" s="320">
        <f>'1A'!H2596</f>
        <v>0</v>
      </c>
      <c r="I1072" s="321">
        <f>'1A'!I2596</f>
        <v>0</v>
      </c>
      <c r="J1072" s="322">
        <f>'1A'!J2596</f>
        <v>0</v>
      </c>
      <c r="K1072" s="320">
        <f>'1A'!K2596</f>
        <v>0</v>
      </c>
      <c r="L1072" s="321">
        <f>'1A'!L2596</f>
        <v>0</v>
      </c>
      <c r="M1072" s="322">
        <f>'1A'!M2596</f>
        <v>0</v>
      </c>
      <c r="N1072" s="388" t="str">
        <f>'1A'!N2596 &amp; ""</f>
        <v/>
      </c>
      <c r="O1072" s="397" t="s">
        <v>699</v>
      </c>
    </row>
    <row r="1073" spans="1:15" x14ac:dyDescent="0.3">
      <c r="A1073" s="404" t="s">
        <v>174</v>
      </c>
      <c r="B1073" s="320">
        <f>'1A'!B2597</f>
        <v>0.93318001998445599</v>
      </c>
      <c r="C1073" s="321">
        <f>'1A'!C2597</f>
        <v>0.83448441904139403</v>
      </c>
      <c r="D1073" s="322">
        <f>'1A'!D2597</f>
        <v>0.81349985894314003</v>
      </c>
      <c r="E1073" s="320">
        <f>'1A'!E2597</f>
        <v>0.93318001998445599</v>
      </c>
      <c r="F1073" s="321">
        <f>'1A'!F2597</f>
        <v>0.86824032080822799</v>
      </c>
      <c r="G1073" s="322">
        <f>'1A'!G2597</f>
        <v>0.83992192559711498</v>
      </c>
      <c r="H1073" s="320">
        <f>'1A'!H2597</f>
        <v>0</v>
      </c>
      <c r="I1073" s="321">
        <f>'1A'!I2597</f>
        <v>0</v>
      </c>
      <c r="J1073" s="322">
        <f>'1A'!J2597</f>
        <v>0</v>
      </c>
      <c r="K1073" s="320">
        <f>'1A'!K2597</f>
        <v>0</v>
      </c>
      <c r="L1073" s="321">
        <f>'1A'!L2597</f>
        <v>0</v>
      </c>
      <c r="M1073" s="322">
        <f>'1A'!M2597</f>
        <v>0</v>
      </c>
      <c r="N1073" s="388" t="str">
        <f>'1A'!N2597 &amp; ""</f>
        <v/>
      </c>
      <c r="O1073" s="397" t="s">
        <v>699</v>
      </c>
    </row>
    <row r="1074" spans="1:15" x14ac:dyDescent="0.3">
      <c r="A1074" s="404" t="s">
        <v>260</v>
      </c>
      <c r="B1074" s="323" t="str">
        <f>'1A'!B2598</f>
        <v>-</v>
      </c>
      <c r="C1074" s="321" t="str">
        <f>'1A'!C2598</f>
        <v xml:space="preserve"> </v>
      </c>
      <c r="D1074" s="322" t="str">
        <f>'1A'!D2598</f>
        <v>**</v>
      </c>
      <c r="E1074" s="323" t="str">
        <f>'1A'!E2598</f>
        <v>-</v>
      </c>
      <c r="F1074" s="321" t="str">
        <f>'1A'!F2598</f>
        <v xml:space="preserve"> </v>
      </c>
      <c r="G1074" s="322" t="str">
        <f>'1A'!G2598</f>
        <v xml:space="preserve"> </v>
      </c>
      <c r="H1074" s="323">
        <f>'1A'!H2598</f>
        <v>0</v>
      </c>
      <c r="I1074" s="321">
        <f>'1A'!I2598</f>
        <v>0</v>
      </c>
      <c r="J1074" s="322">
        <f>'1A'!J2598</f>
        <v>0</v>
      </c>
      <c r="K1074" s="323">
        <f>'1A'!K2598</f>
        <v>0</v>
      </c>
      <c r="L1074" s="321">
        <f>'1A'!L2598</f>
        <v>0</v>
      </c>
      <c r="M1074" s="322">
        <f>'1A'!M2598</f>
        <v>0</v>
      </c>
      <c r="N1074" s="388" t="str">
        <f>'1A'!N2598 &amp; ""</f>
        <v/>
      </c>
      <c r="O1074" s="397" t="s">
        <v>699</v>
      </c>
    </row>
    <row r="1075" spans="1:15" x14ac:dyDescent="0.3">
      <c r="A1075" s="406" t="s">
        <v>173</v>
      </c>
      <c r="B1075" s="196" t="str">
        <f>'1A'!B2599</f>
        <v>-</v>
      </c>
      <c r="C1075" s="197">
        <f>'1A'!C2599</f>
        <v>-0.2613177839784242</v>
      </c>
      <c r="D1075" s="198">
        <f>'1A'!D2599</f>
        <v>-0.37705125549742596</v>
      </c>
      <c r="E1075" s="196" t="str">
        <f>'1A'!E2599</f>
        <v>-</v>
      </c>
      <c r="F1075" s="197">
        <f>'1A'!F2599</f>
        <v>-0.11375734406624632</v>
      </c>
      <c r="G1075" s="198">
        <f>'1A'!G2599</f>
        <v>-0.19160924065175117</v>
      </c>
      <c r="H1075" s="196">
        <f>'1A'!H2599</f>
        <v>0</v>
      </c>
      <c r="I1075" s="197">
        <f>'1A'!I2599</f>
        <v>0</v>
      </c>
      <c r="J1075" s="198">
        <f>'1A'!J2599</f>
        <v>0</v>
      </c>
      <c r="K1075" s="196">
        <f>'1A'!K2599</f>
        <v>0</v>
      </c>
      <c r="L1075" s="197">
        <f>'1A'!L2599</f>
        <v>0</v>
      </c>
      <c r="M1075" s="198">
        <f>'1A'!M2599</f>
        <v>0</v>
      </c>
      <c r="N1075" s="389" t="str">
        <f>'1A'!N2599 &amp; ""</f>
        <v/>
      </c>
      <c r="O1075" s="397" t="s">
        <v>699</v>
      </c>
    </row>
    <row r="1076" spans="1:15" ht="26" x14ac:dyDescent="0.3">
      <c r="A1076" s="403" t="s">
        <v>154</v>
      </c>
      <c r="B1076" s="312">
        <f>'1A'!B2600</f>
        <v>0.19718309859154901</v>
      </c>
      <c r="C1076" s="313">
        <f>'1A'!C2600</f>
        <v>0.197101449275362</v>
      </c>
      <c r="D1076" s="314">
        <f>'1A'!D2600</f>
        <v>0.22503008423585999</v>
      </c>
      <c r="E1076" s="312">
        <f>'1A'!E2600</f>
        <v>0.19718309859154901</v>
      </c>
      <c r="F1076" s="313">
        <f>'1A'!F2600</f>
        <v>0.20253164556962</v>
      </c>
      <c r="G1076" s="314">
        <f>'1A'!G2600</f>
        <v>0.20343839541547301</v>
      </c>
      <c r="H1076" s="312">
        <f>'1A'!H2600</f>
        <v>0</v>
      </c>
      <c r="I1076" s="313">
        <f>'1A'!I2600</f>
        <v>0</v>
      </c>
      <c r="J1076" s="314">
        <f>'1A'!J2600</f>
        <v>0</v>
      </c>
      <c r="K1076" s="312">
        <f>'1A'!K2600</f>
        <v>0</v>
      </c>
      <c r="L1076" s="313">
        <f>'1A'!L2600</f>
        <v>0</v>
      </c>
      <c r="M1076" s="314">
        <f>'1A'!M2600</f>
        <v>0</v>
      </c>
      <c r="N1076" s="392" t="str">
        <f>'1A'!N2600 &amp; ""</f>
        <v/>
      </c>
      <c r="O1076" s="397" t="s">
        <v>699</v>
      </c>
    </row>
    <row r="1077" spans="1:15" x14ac:dyDescent="0.3">
      <c r="A1077" s="404" t="s">
        <v>116</v>
      </c>
      <c r="B1077" s="193">
        <f>'1A'!B2601</f>
        <v>0.57746478873239404</v>
      </c>
      <c r="C1077" s="194">
        <f>'1A'!C2601</f>
        <v>0.48115942028985498</v>
      </c>
      <c r="D1077" s="195">
        <f>'1A'!D2601</f>
        <v>0.50060168471720801</v>
      </c>
      <c r="E1077" s="193">
        <f>'1A'!E2601</f>
        <v>0.57746478873239404</v>
      </c>
      <c r="F1077" s="194">
        <f>'1A'!F2601</f>
        <v>0.506329113924051</v>
      </c>
      <c r="G1077" s="195">
        <f>'1A'!G2601</f>
        <v>0.50143266475644699</v>
      </c>
      <c r="H1077" s="193">
        <f>'1A'!H2601</f>
        <v>0</v>
      </c>
      <c r="I1077" s="194">
        <f>'1A'!I2601</f>
        <v>0</v>
      </c>
      <c r="J1077" s="195">
        <f>'1A'!J2601</f>
        <v>0</v>
      </c>
      <c r="K1077" s="193">
        <f>'1A'!K2601</f>
        <v>0</v>
      </c>
      <c r="L1077" s="194">
        <f>'1A'!L2601</f>
        <v>0</v>
      </c>
      <c r="M1077" s="195">
        <f>'1A'!M2601</f>
        <v>0</v>
      </c>
      <c r="N1077" s="393" t="str">
        <f>'1A'!N2601 &amp; ""</f>
        <v/>
      </c>
      <c r="O1077" s="397" t="s">
        <v>699</v>
      </c>
    </row>
    <row r="1078" spans="1:15" x14ac:dyDescent="0.3">
      <c r="A1078" s="404" t="s">
        <v>117</v>
      </c>
      <c r="B1078" s="193">
        <f>'1A'!B2602</f>
        <v>0.154929577464789</v>
      </c>
      <c r="C1078" s="194">
        <f>'1A'!C2602</f>
        <v>0.28115942028985502</v>
      </c>
      <c r="D1078" s="195">
        <f>'1A'!D2602</f>
        <v>0.24909747292418799</v>
      </c>
      <c r="E1078" s="193">
        <f>'1A'!E2602</f>
        <v>0.154929577464789</v>
      </c>
      <c r="F1078" s="194">
        <f>'1A'!F2602</f>
        <v>0.234177215189873</v>
      </c>
      <c r="G1078" s="195">
        <f>'1A'!G2602</f>
        <v>0.25787965616045799</v>
      </c>
      <c r="H1078" s="193">
        <f>'1A'!H2602</f>
        <v>0</v>
      </c>
      <c r="I1078" s="194">
        <f>'1A'!I2602</f>
        <v>0</v>
      </c>
      <c r="J1078" s="195">
        <f>'1A'!J2602</f>
        <v>0</v>
      </c>
      <c r="K1078" s="193">
        <f>'1A'!K2602</f>
        <v>0</v>
      </c>
      <c r="L1078" s="194">
        <f>'1A'!L2602</f>
        <v>0</v>
      </c>
      <c r="M1078" s="195">
        <f>'1A'!M2602</f>
        <v>0</v>
      </c>
      <c r="N1078" s="393" t="str">
        <f>'1A'!N2602 &amp; ""</f>
        <v/>
      </c>
      <c r="O1078" s="397" t="s">
        <v>699</v>
      </c>
    </row>
    <row r="1079" spans="1:15" x14ac:dyDescent="0.3">
      <c r="A1079" s="404" t="s">
        <v>118</v>
      </c>
      <c r="B1079" s="193">
        <f>'1A'!B2603</f>
        <v>7.0422535211267595E-2</v>
      </c>
      <c r="C1079" s="194">
        <f>'1A'!C2603</f>
        <v>4.0579710144927499E-2</v>
      </c>
      <c r="D1079" s="195">
        <f>'1A'!D2603</f>
        <v>2.5270758122743701E-2</v>
      </c>
      <c r="E1079" s="193">
        <f>'1A'!E2603</f>
        <v>7.0422535211267595E-2</v>
      </c>
      <c r="F1079" s="194">
        <f>'1A'!F2603</f>
        <v>5.6962025316455701E-2</v>
      </c>
      <c r="G1079" s="195">
        <f>'1A'!G2603</f>
        <v>3.7249283667621799E-2</v>
      </c>
      <c r="H1079" s="193">
        <f>'1A'!H2603</f>
        <v>0</v>
      </c>
      <c r="I1079" s="194">
        <f>'1A'!I2603</f>
        <v>0</v>
      </c>
      <c r="J1079" s="195">
        <f>'1A'!J2603</f>
        <v>0</v>
      </c>
      <c r="K1079" s="193">
        <f>'1A'!K2603</f>
        <v>0</v>
      </c>
      <c r="L1079" s="194">
        <f>'1A'!L2603</f>
        <v>0</v>
      </c>
      <c r="M1079" s="195">
        <f>'1A'!M2603</f>
        <v>0</v>
      </c>
      <c r="N1079" s="546" t="str">
        <f>'1A'!N2603 &amp; ""</f>
        <v/>
      </c>
      <c r="O1079" s="397" t="s">
        <v>699</v>
      </c>
    </row>
    <row r="1080" spans="1:15" x14ac:dyDescent="0.3">
      <c r="A1080" s="405" t="s">
        <v>259</v>
      </c>
      <c r="B1080" s="317">
        <f>'1A'!B2604</f>
        <v>71</v>
      </c>
      <c r="C1080" s="318">
        <f>'1A'!C2604</f>
        <v>345</v>
      </c>
      <c r="D1080" s="319">
        <f>'1A'!D2604</f>
        <v>831</v>
      </c>
      <c r="E1080" s="317">
        <f>'1A'!E2604</f>
        <v>71</v>
      </c>
      <c r="F1080" s="318">
        <f>'1A'!F2604</f>
        <v>158</v>
      </c>
      <c r="G1080" s="319">
        <f>'1A'!G2604</f>
        <v>349</v>
      </c>
      <c r="H1080" s="317">
        <f>'1A'!H2604</f>
        <v>0</v>
      </c>
      <c r="I1080" s="318">
        <f>'1A'!I2604</f>
        <v>0</v>
      </c>
      <c r="J1080" s="319">
        <f>'1A'!J2604</f>
        <v>0</v>
      </c>
      <c r="K1080" s="317">
        <f>'1A'!K2604</f>
        <v>0</v>
      </c>
      <c r="L1080" s="318">
        <f>'1A'!L2604</f>
        <v>0</v>
      </c>
      <c r="M1080" s="319">
        <f>'1A'!M2604</f>
        <v>0</v>
      </c>
      <c r="N1080" s="388" t="str">
        <f>'1A'!N2604 &amp; ""</f>
        <v/>
      </c>
      <c r="O1080" s="397" t="s">
        <v>699</v>
      </c>
    </row>
    <row r="1081" spans="1:15" x14ac:dyDescent="0.3">
      <c r="A1081" s="404" t="s">
        <v>194</v>
      </c>
      <c r="B1081" s="320">
        <f>'1A'!B2605</f>
        <v>2.9014084507042299</v>
      </c>
      <c r="C1081" s="321">
        <f>'1A'!C2605</f>
        <v>2.83478260869565</v>
      </c>
      <c r="D1081" s="322">
        <f>'1A'!D2605</f>
        <v>2.9253910950661899</v>
      </c>
      <c r="E1081" s="320">
        <f>'1A'!E2605</f>
        <v>2.9014084507042299</v>
      </c>
      <c r="F1081" s="321">
        <f>'1A'!F2605</f>
        <v>2.85443037974684</v>
      </c>
      <c r="G1081" s="322">
        <f>'1A'!G2605</f>
        <v>2.8710601719197699</v>
      </c>
      <c r="H1081" s="320">
        <f>'1A'!H2605</f>
        <v>0</v>
      </c>
      <c r="I1081" s="321">
        <f>'1A'!I2605</f>
        <v>0</v>
      </c>
      <c r="J1081" s="322">
        <f>'1A'!J2605</f>
        <v>0</v>
      </c>
      <c r="K1081" s="320">
        <f>'1A'!K2605</f>
        <v>0</v>
      </c>
      <c r="L1081" s="321">
        <f>'1A'!L2605</f>
        <v>0</v>
      </c>
      <c r="M1081" s="322">
        <f>'1A'!M2605</f>
        <v>0</v>
      </c>
      <c r="N1081" s="388" t="str">
        <f>'1A'!N2605 &amp; ""</f>
        <v/>
      </c>
      <c r="O1081" s="397" t="s">
        <v>699</v>
      </c>
    </row>
    <row r="1082" spans="1:15" x14ac:dyDescent="0.3">
      <c r="A1082" s="404" t="s">
        <v>174</v>
      </c>
      <c r="B1082" s="320">
        <f>'1A'!B2606</f>
        <v>0.79561170675623205</v>
      </c>
      <c r="C1082" s="321">
        <f>'1A'!C2606</f>
        <v>0.78426125937246005</v>
      </c>
      <c r="D1082" s="322">
        <f>'1A'!D2606</f>
        <v>0.75520223725140201</v>
      </c>
      <c r="E1082" s="320">
        <f>'1A'!E2606</f>
        <v>0.79561170675623205</v>
      </c>
      <c r="F1082" s="321">
        <f>'1A'!F2606</f>
        <v>0.80465167814876604</v>
      </c>
      <c r="G1082" s="322">
        <f>'1A'!G2606</f>
        <v>0.771618890311906</v>
      </c>
      <c r="H1082" s="320">
        <f>'1A'!H2606</f>
        <v>0</v>
      </c>
      <c r="I1082" s="321">
        <f>'1A'!I2606</f>
        <v>0</v>
      </c>
      <c r="J1082" s="322">
        <f>'1A'!J2606</f>
        <v>0</v>
      </c>
      <c r="K1082" s="320">
        <f>'1A'!K2606</f>
        <v>0</v>
      </c>
      <c r="L1082" s="321">
        <f>'1A'!L2606</f>
        <v>0</v>
      </c>
      <c r="M1082" s="322">
        <f>'1A'!M2606</f>
        <v>0</v>
      </c>
      <c r="N1082" s="388" t="str">
        <f>'1A'!N2606 &amp; ""</f>
        <v/>
      </c>
      <c r="O1082" s="397" t="s">
        <v>699</v>
      </c>
    </row>
    <row r="1083" spans="1:15" x14ac:dyDescent="0.3">
      <c r="A1083" s="404" t="s">
        <v>260</v>
      </c>
      <c r="B1083" s="323" t="str">
        <f>'1A'!B2607</f>
        <v>-</v>
      </c>
      <c r="C1083" s="321" t="str">
        <f>'1A'!C2607</f>
        <v xml:space="preserve"> </v>
      </c>
      <c r="D1083" s="322" t="str">
        <f>'1A'!D2607</f>
        <v xml:space="preserve"> </v>
      </c>
      <c r="E1083" s="323" t="str">
        <f>'1A'!E2607</f>
        <v>-</v>
      </c>
      <c r="F1083" s="321" t="str">
        <f>'1A'!F2607</f>
        <v xml:space="preserve"> </v>
      </c>
      <c r="G1083" s="322" t="str">
        <f>'1A'!G2607</f>
        <v xml:space="preserve"> </v>
      </c>
      <c r="H1083" s="323">
        <f>'1A'!H2607</f>
        <v>0</v>
      </c>
      <c r="I1083" s="321">
        <f>'1A'!I2607</f>
        <v>0</v>
      </c>
      <c r="J1083" s="322">
        <f>'1A'!J2607</f>
        <v>0</v>
      </c>
      <c r="K1083" s="323">
        <f>'1A'!K2607</f>
        <v>0</v>
      </c>
      <c r="L1083" s="321">
        <f>'1A'!L2607</f>
        <v>0</v>
      </c>
      <c r="M1083" s="322">
        <f>'1A'!M2607</f>
        <v>0</v>
      </c>
      <c r="N1083" s="388" t="str">
        <f>'1A'!N2607 &amp; ""</f>
        <v/>
      </c>
      <c r="O1083" s="397" t="s">
        <v>699</v>
      </c>
    </row>
    <row r="1084" spans="1:15" x14ac:dyDescent="0.3">
      <c r="A1084" s="406" t="s">
        <v>173</v>
      </c>
      <c r="B1084" s="196" t="str">
        <f>'1A'!B2608</f>
        <v>-</v>
      </c>
      <c r="C1084" s="197">
        <f>'1A'!C2608</f>
        <v>8.4953631474658967E-2</v>
      </c>
      <c r="D1084" s="198">
        <f>'1A'!D2608</f>
        <v>-3.1756585427032163E-2</v>
      </c>
      <c r="E1084" s="196" t="str">
        <f>'1A'!E2608</f>
        <v>-</v>
      </c>
      <c r="F1084" s="197">
        <f>'1A'!F2608</f>
        <v>5.8383114374993578E-2</v>
      </c>
      <c r="G1084" s="198">
        <f>'1A'!G2608</f>
        <v>3.9330658133826316E-2</v>
      </c>
      <c r="H1084" s="196">
        <f>'1A'!H2608</f>
        <v>0</v>
      </c>
      <c r="I1084" s="197">
        <f>'1A'!I2608</f>
        <v>0</v>
      </c>
      <c r="J1084" s="198">
        <f>'1A'!J2608</f>
        <v>0</v>
      </c>
      <c r="K1084" s="196">
        <f>'1A'!K2608</f>
        <v>0</v>
      </c>
      <c r="L1084" s="197">
        <f>'1A'!L2608</f>
        <v>0</v>
      </c>
      <c r="M1084" s="198">
        <f>'1A'!M2608</f>
        <v>0</v>
      </c>
      <c r="N1084" s="389" t="str">
        <f>'1A'!N2608 &amp; ""</f>
        <v/>
      </c>
      <c r="O1084" s="397" t="s">
        <v>699</v>
      </c>
    </row>
    <row r="1085" spans="1:15" ht="26" x14ac:dyDescent="0.3">
      <c r="A1085" s="403" t="s">
        <v>75</v>
      </c>
      <c r="B1085" s="312">
        <f>'1A'!B2609</f>
        <v>0.23943661971831001</v>
      </c>
      <c r="C1085" s="313">
        <f>'1A'!C2609</f>
        <v>0.17341040462427701</v>
      </c>
      <c r="D1085" s="314">
        <f>'1A'!D2609</f>
        <v>0.20168067226890801</v>
      </c>
      <c r="E1085" s="312">
        <f>'1A'!E2609</f>
        <v>0.23943661971831001</v>
      </c>
      <c r="F1085" s="313">
        <f>'1A'!F2609</f>
        <v>0.19496855345912001</v>
      </c>
      <c r="G1085" s="314">
        <f>'1A'!G2609</f>
        <v>0.20797720797720801</v>
      </c>
      <c r="H1085" s="312">
        <f>'1A'!H2609</f>
        <v>0</v>
      </c>
      <c r="I1085" s="313">
        <f>'1A'!I2609</f>
        <v>0</v>
      </c>
      <c r="J1085" s="314">
        <f>'1A'!J2609</f>
        <v>0</v>
      </c>
      <c r="K1085" s="312">
        <f>'1A'!K2609</f>
        <v>0</v>
      </c>
      <c r="L1085" s="313">
        <f>'1A'!L2609</f>
        <v>0</v>
      </c>
      <c r="M1085" s="314">
        <f>'1A'!M2609</f>
        <v>0</v>
      </c>
      <c r="N1085" s="392" t="str">
        <f>'1A'!N2609 &amp; ""</f>
        <v/>
      </c>
      <c r="O1085" s="397" t="s">
        <v>699</v>
      </c>
    </row>
    <row r="1086" spans="1:15" x14ac:dyDescent="0.3">
      <c r="A1086" s="404" t="s">
        <v>116</v>
      </c>
      <c r="B1086" s="193">
        <f>'1A'!B2610</f>
        <v>0.60563380281690105</v>
      </c>
      <c r="C1086" s="194">
        <f>'1A'!C2610</f>
        <v>0.39595375722543402</v>
      </c>
      <c r="D1086" s="195">
        <f>'1A'!D2610</f>
        <v>0.38655462184874001</v>
      </c>
      <c r="E1086" s="193">
        <f>'1A'!E2610</f>
        <v>0.60563380281690105</v>
      </c>
      <c r="F1086" s="194">
        <f>'1A'!F2610</f>
        <v>0.45283018867924502</v>
      </c>
      <c r="G1086" s="195">
        <f>'1A'!G2610</f>
        <v>0.41595441595441601</v>
      </c>
      <c r="H1086" s="193">
        <f>'1A'!H2610</f>
        <v>0</v>
      </c>
      <c r="I1086" s="194">
        <f>'1A'!I2610</f>
        <v>0</v>
      </c>
      <c r="J1086" s="195">
        <f>'1A'!J2610</f>
        <v>0</v>
      </c>
      <c r="K1086" s="193">
        <f>'1A'!K2610</f>
        <v>0</v>
      </c>
      <c r="L1086" s="194">
        <f>'1A'!L2610</f>
        <v>0</v>
      </c>
      <c r="M1086" s="195">
        <f>'1A'!M2610</f>
        <v>0</v>
      </c>
      <c r="N1086" s="393" t="str">
        <f>'1A'!N2610 &amp; ""</f>
        <v/>
      </c>
      <c r="O1086" s="397" t="s">
        <v>699</v>
      </c>
    </row>
    <row r="1087" spans="1:15" x14ac:dyDescent="0.3">
      <c r="A1087" s="404" t="s">
        <v>117</v>
      </c>
      <c r="B1087" s="193">
        <f>'1A'!B2611</f>
        <v>0.140845070422535</v>
      </c>
      <c r="C1087" s="194">
        <f>'1A'!C2611</f>
        <v>0.309248554913295</v>
      </c>
      <c r="D1087" s="195">
        <f>'1A'!D2611</f>
        <v>0.31572629051620599</v>
      </c>
      <c r="E1087" s="193">
        <f>'1A'!E2611</f>
        <v>0.140845070422535</v>
      </c>
      <c r="F1087" s="194">
        <f>'1A'!F2611</f>
        <v>0.26415094339622602</v>
      </c>
      <c r="G1087" s="195">
        <f>'1A'!G2611</f>
        <v>0.296296296296296</v>
      </c>
      <c r="H1087" s="193">
        <f>'1A'!H2611</f>
        <v>0</v>
      </c>
      <c r="I1087" s="194">
        <f>'1A'!I2611</f>
        <v>0</v>
      </c>
      <c r="J1087" s="195">
        <f>'1A'!J2611</f>
        <v>0</v>
      </c>
      <c r="K1087" s="193">
        <f>'1A'!K2611</f>
        <v>0</v>
      </c>
      <c r="L1087" s="194">
        <f>'1A'!L2611</f>
        <v>0</v>
      </c>
      <c r="M1087" s="195">
        <f>'1A'!M2611</f>
        <v>0</v>
      </c>
      <c r="N1087" s="393" t="str">
        <f>'1A'!N2611 &amp; ""</f>
        <v/>
      </c>
      <c r="O1087" s="397" t="s">
        <v>699</v>
      </c>
    </row>
    <row r="1088" spans="1:15" x14ac:dyDescent="0.3">
      <c r="A1088" s="404" t="s">
        <v>118</v>
      </c>
      <c r="B1088" s="193">
        <f>'1A'!B2612</f>
        <v>1.4084507042253501E-2</v>
      </c>
      <c r="C1088" s="194">
        <f>'1A'!C2612</f>
        <v>0.12138728323699401</v>
      </c>
      <c r="D1088" s="195">
        <f>'1A'!D2612</f>
        <v>9.6038415366146504E-2</v>
      </c>
      <c r="E1088" s="193">
        <f>'1A'!E2612</f>
        <v>1.4084507042253501E-2</v>
      </c>
      <c r="F1088" s="194">
        <f>'1A'!F2612</f>
        <v>8.8050314465408799E-2</v>
      </c>
      <c r="G1088" s="195">
        <f>'1A'!G2612</f>
        <v>7.9772079772079799E-2</v>
      </c>
      <c r="H1088" s="193">
        <f>'1A'!H2612</f>
        <v>0</v>
      </c>
      <c r="I1088" s="194">
        <f>'1A'!I2612</f>
        <v>0</v>
      </c>
      <c r="J1088" s="195">
        <f>'1A'!J2612</f>
        <v>0</v>
      </c>
      <c r="K1088" s="193">
        <f>'1A'!K2612</f>
        <v>0</v>
      </c>
      <c r="L1088" s="194">
        <f>'1A'!L2612</f>
        <v>0</v>
      </c>
      <c r="M1088" s="195">
        <f>'1A'!M2612</f>
        <v>0</v>
      </c>
      <c r="N1088" s="546" t="str">
        <f>'1A'!N2612 &amp; ""</f>
        <v/>
      </c>
      <c r="O1088" s="397" t="s">
        <v>699</v>
      </c>
    </row>
    <row r="1089" spans="1:16" x14ac:dyDescent="0.3">
      <c r="A1089" s="405" t="s">
        <v>259</v>
      </c>
      <c r="B1089" s="317">
        <f>'1A'!B2613</f>
        <v>71</v>
      </c>
      <c r="C1089" s="318">
        <f>'1A'!C2613</f>
        <v>346</v>
      </c>
      <c r="D1089" s="319">
        <f>'1A'!D2613</f>
        <v>833</v>
      </c>
      <c r="E1089" s="317">
        <f>'1A'!E2613</f>
        <v>71</v>
      </c>
      <c r="F1089" s="318">
        <f>'1A'!F2613</f>
        <v>159</v>
      </c>
      <c r="G1089" s="319">
        <f>'1A'!G2613</f>
        <v>351</v>
      </c>
      <c r="H1089" s="317">
        <f>'1A'!H2613</f>
        <v>0</v>
      </c>
      <c r="I1089" s="318">
        <f>'1A'!I2613</f>
        <v>0</v>
      </c>
      <c r="J1089" s="319">
        <f>'1A'!J2613</f>
        <v>0</v>
      </c>
      <c r="K1089" s="317">
        <f>'1A'!K2613</f>
        <v>0</v>
      </c>
      <c r="L1089" s="318">
        <f>'1A'!L2613</f>
        <v>0</v>
      </c>
      <c r="M1089" s="319">
        <f>'1A'!M2613</f>
        <v>0</v>
      </c>
      <c r="N1089" s="388" t="str">
        <f>'1A'!N2613 &amp; ""</f>
        <v/>
      </c>
      <c r="O1089" s="397" t="s">
        <v>699</v>
      </c>
    </row>
    <row r="1090" spans="1:16" x14ac:dyDescent="0.3">
      <c r="A1090" s="404" t="s">
        <v>194</v>
      </c>
      <c r="B1090" s="320">
        <f>'1A'!B2614</f>
        <v>3.0704225352112702</v>
      </c>
      <c r="C1090" s="321">
        <f>'1A'!C2614</f>
        <v>2.6213872832369902</v>
      </c>
      <c r="D1090" s="322">
        <f>'1A'!D2614</f>
        <v>2.6938775510204098</v>
      </c>
      <c r="E1090" s="320">
        <f>'1A'!E2614</f>
        <v>3.0704225352112702</v>
      </c>
      <c r="F1090" s="321">
        <f>'1A'!F2614</f>
        <v>2.7547169811320802</v>
      </c>
      <c r="G1090" s="322">
        <f>'1A'!G2614</f>
        <v>2.7521367521367499</v>
      </c>
      <c r="H1090" s="320">
        <f>'1A'!H2614</f>
        <v>0</v>
      </c>
      <c r="I1090" s="321">
        <f>'1A'!I2614</f>
        <v>0</v>
      </c>
      <c r="J1090" s="322">
        <f>'1A'!J2614</f>
        <v>0</v>
      </c>
      <c r="K1090" s="320">
        <f>'1A'!K2614</f>
        <v>0</v>
      </c>
      <c r="L1090" s="321">
        <f>'1A'!L2614</f>
        <v>0</v>
      </c>
      <c r="M1090" s="322">
        <f>'1A'!M2614</f>
        <v>0</v>
      </c>
      <c r="N1090" s="388" t="str">
        <f>'1A'!N2614 &amp; ""</f>
        <v/>
      </c>
      <c r="O1090" s="397" t="s">
        <v>699</v>
      </c>
    </row>
    <row r="1091" spans="1:16" x14ac:dyDescent="0.3">
      <c r="A1091" s="404" t="s">
        <v>174</v>
      </c>
      <c r="B1091" s="320">
        <f>'1A'!B2615</f>
        <v>0.66168494147186396</v>
      </c>
      <c r="C1091" s="321">
        <f>'1A'!C2615</f>
        <v>0.90953361851013204</v>
      </c>
      <c r="D1091" s="322">
        <f>'1A'!D2615</f>
        <v>0.89934456335826696</v>
      </c>
      <c r="E1091" s="320">
        <f>'1A'!E2615</f>
        <v>0.66168494147186396</v>
      </c>
      <c r="F1091" s="321">
        <f>'1A'!F2615</f>
        <v>0.86943151171933997</v>
      </c>
      <c r="G1091" s="322">
        <f>'1A'!G2615</f>
        <v>0.87412960372164705</v>
      </c>
      <c r="H1091" s="320">
        <f>'1A'!H2615</f>
        <v>0</v>
      </c>
      <c r="I1091" s="321">
        <f>'1A'!I2615</f>
        <v>0</v>
      </c>
      <c r="J1091" s="322">
        <f>'1A'!J2615</f>
        <v>0</v>
      </c>
      <c r="K1091" s="320">
        <f>'1A'!K2615</f>
        <v>0</v>
      </c>
      <c r="L1091" s="321">
        <f>'1A'!L2615</f>
        <v>0</v>
      </c>
      <c r="M1091" s="322">
        <f>'1A'!M2615</f>
        <v>0</v>
      </c>
      <c r="N1091" s="388" t="str">
        <f>'1A'!N2615 &amp; ""</f>
        <v/>
      </c>
      <c r="O1091" s="397" t="s">
        <v>699</v>
      </c>
    </row>
    <row r="1092" spans="1:16" x14ac:dyDescent="0.3">
      <c r="A1092" s="404" t="s">
        <v>260</v>
      </c>
      <c r="B1092" s="323" t="str">
        <f>'1A'!B2616</f>
        <v>-</v>
      </c>
      <c r="C1092" s="321" t="str">
        <f>'1A'!C2616</f>
        <v>***</v>
      </c>
      <c r="D1092" s="322" t="str">
        <f>'1A'!D2616</f>
        <v>***</v>
      </c>
      <c r="E1092" s="323" t="str">
        <f>'1A'!E2616</f>
        <v>-</v>
      </c>
      <c r="F1092" s="321" t="str">
        <f>'1A'!F2616</f>
        <v>**</v>
      </c>
      <c r="G1092" s="322" t="str">
        <f>'1A'!G2616</f>
        <v>**</v>
      </c>
      <c r="H1092" s="323">
        <f>'1A'!H2616</f>
        <v>0</v>
      </c>
      <c r="I1092" s="321">
        <f>'1A'!I2616</f>
        <v>0</v>
      </c>
      <c r="J1092" s="322">
        <f>'1A'!J2616</f>
        <v>0</v>
      </c>
      <c r="K1092" s="323">
        <f>'1A'!K2616</f>
        <v>0</v>
      </c>
      <c r="L1092" s="321">
        <f>'1A'!L2616</f>
        <v>0</v>
      </c>
      <c r="M1092" s="322">
        <f>'1A'!M2616</f>
        <v>0</v>
      </c>
      <c r="N1092" s="388" t="str">
        <f>'1A'!N2616 &amp; ""</f>
        <v/>
      </c>
      <c r="O1092" s="397" t="s">
        <v>699</v>
      </c>
    </row>
    <row r="1093" spans="1:16" x14ac:dyDescent="0.3">
      <c r="A1093" s="406" t="s">
        <v>173</v>
      </c>
      <c r="B1093" s="196" t="str">
        <f>'1A'!B2617</f>
        <v>-</v>
      </c>
      <c r="C1093" s="197">
        <f>'1A'!C2617</f>
        <v>0.49369835576811921</v>
      </c>
      <c r="D1093" s="198">
        <f>'1A'!D2617</f>
        <v>0.4186882308876072</v>
      </c>
      <c r="E1093" s="196" t="str">
        <f>'1A'!E2617</f>
        <v>-</v>
      </c>
      <c r="F1093" s="197">
        <f>'1A'!F2617</f>
        <v>0.36311722064785534</v>
      </c>
      <c r="G1093" s="198">
        <f>'1A'!G2617</f>
        <v>0.36411738227306784</v>
      </c>
      <c r="H1093" s="196">
        <f>'1A'!H2617</f>
        <v>0</v>
      </c>
      <c r="I1093" s="197">
        <f>'1A'!I2617</f>
        <v>0</v>
      </c>
      <c r="J1093" s="198">
        <f>'1A'!J2617</f>
        <v>0</v>
      </c>
      <c r="K1093" s="196">
        <f>'1A'!K2617</f>
        <v>0</v>
      </c>
      <c r="L1093" s="197">
        <f>'1A'!L2617</f>
        <v>0</v>
      </c>
      <c r="M1093" s="198">
        <f>'1A'!M2617</f>
        <v>0</v>
      </c>
      <c r="N1093" s="389" t="str">
        <f>'1A'!N2617 &amp; ""</f>
        <v/>
      </c>
      <c r="O1093" s="397" t="s">
        <v>699</v>
      </c>
    </row>
    <row r="1094" spans="1:16" ht="65" x14ac:dyDescent="0.3">
      <c r="A1094" s="403" t="s">
        <v>452</v>
      </c>
      <c r="B1094" s="312">
        <f>'1A'!B2618</f>
        <v>0.43661971830985902</v>
      </c>
      <c r="C1094" s="313">
        <f>'1A'!C2618</f>
        <v>0.43641618497109802</v>
      </c>
      <c r="D1094" s="314">
        <f>'1A'!D2618</f>
        <v>0.44802867383512601</v>
      </c>
      <c r="E1094" s="312">
        <f>'1A'!E2618</f>
        <v>0.43661971830985902</v>
      </c>
      <c r="F1094" s="313">
        <f>'1A'!F2618</f>
        <v>0.44025157232704398</v>
      </c>
      <c r="G1094" s="314">
        <f>'1A'!G2618</f>
        <v>0.42492917847025502</v>
      </c>
      <c r="H1094" s="312">
        <f>'1A'!H2618</f>
        <v>0</v>
      </c>
      <c r="I1094" s="313">
        <f>'1A'!I2618</f>
        <v>0</v>
      </c>
      <c r="J1094" s="314">
        <f>'1A'!J2618</f>
        <v>0</v>
      </c>
      <c r="K1094" s="312">
        <f>'1A'!K2618</f>
        <v>0</v>
      </c>
      <c r="L1094" s="313">
        <f>'1A'!L2618</f>
        <v>0</v>
      </c>
      <c r="M1094" s="314">
        <f>'1A'!M2618</f>
        <v>0</v>
      </c>
      <c r="N1094" s="392" t="str">
        <f>'1A'!N2618 &amp; ""</f>
        <v/>
      </c>
      <c r="O1094" s="397" t="s">
        <v>699</v>
      </c>
    </row>
    <row r="1095" spans="1:16" x14ac:dyDescent="0.3">
      <c r="A1095" s="404" t="s">
        <v>116</v>
      </c>
      <c r="B1095" s="193">
        <f>'1A'!B2619</f>
        <v>0.40845070422535201</v>
      </c>
      <c r="C1095" s="194">
        <f>'1A'!C2619</f>
        <v>0.40173410404624299</v>
      </c>
      <c r="D1095" s="195">
        <f>'1A'!D2619</f>
        <v>0.41099163679808798</v>
      </c>
      <c r="E1095" s="193">
        <f>'1A'!E2619</f>
        <v>0.40845070422535201</v>
      </c>
      <c r="F1095" s="194">
        <f>'1A'!F2619</f>
        <v>0.383647798742138</v>
      </c>
      <c r="G1095" s="195">
        <f>'1A'!G2619</f>
        <v>0.41359773371104802</v>
      </c>
      <c r="H1095" s="193">
        <f>'1A'!H2619</f>
        <v>0</v>
      </c>
      <c r="I1095" s="194">
        <f>'1A'!I2619</f>
        <v>0</v>
      </c>
      <c r="J1095" s="195">
        <f>'1A'!J2619</f>
        <v>0</v>
      </c>
      <c r="K1095" s="193">
        <f>'1A'!K2619</f>
        <v>0</v>
      </c>
      <c r="L1095" s="194">
        <f>'1A'!L2619</f>
        <v>0</v>
      </c>
      <c r="M1095" s="195">
        <f>'1A'!M2619</f>
        <v>0</v>
      </c>
      <c r="N1095" s="393" t="str">
        <f>'1A'!N2619 &amp; ""</f>
        <v/>
      </c>
      <c r="O1095" s="397" t="s">
        <v>699</v>
      </c>
    </row>
    <row r="1096" spans="1:16" x14ac:dyDescent="0.3">
      <c r="A1096" s="404" t="s">
        <v>117</v>
      </c>
      <c r="B1096" s="193">
        <f>'1A'!B2620</f>
        <v>0.140845070422535</v>
      </c>
      <c r="C1096" s="194">
        <f>'1A'!C2620</f>
        <v>0.14739884393063599</v>
      </c>
      <c r="D1096" s="195">
        <f>'1A'!D2620</f>
        <v>0.13022700119474301</v>
      </c>
      <c r="E1096" s="193">
        <f>'1A'!E2620</f>
        <v>0.140845070422535</v>
      </c>
      <c r="F1096" s="194">
        <f>'1A'!F2620</f>
        <v>0.14465408805031399</v>
      </c>
      <c r="G1096" s="195">
        <f>'1A'!G2620</f>
        <v>0.14164305949008499</v>
      </c>
      <c r="H1096" s="193">
        <f>'1A'!H2620</f>
        <v>0</v>
      </c>
      <c r="I1096" s="194">
        <f>'1A'!I2620</f>
        <v>0</v>
      </c>
      <c r="J1096" s="195">
        <f>'1A'!J2620</f>
        <v>0</v>
      </c>
      <c r="K1096" s="193">
        <f>'1A'!K2620</f>
        <v>0</v>
      </c>
      <c r="L1096" s="194">
        <f>'1A'!L2620</f>
        <v>0</v>
      </c>
      <c r="M1096" s="195">
        <f>'1A'!M2620</f>
        <v>0</v>
      </c>
      <c r="N1096" s="393" t="str">
        <f>'1A'!N2620 &amp; ""</f>
        <v/>
      </c>
      <c r="O1096" s="397" t="s">
        <v>699</v>
      </c>
    </row>
    <row r="1097" spans="1:16" x14ac:dyDescent="0.3">
      <c r="A1097" s="404" t="s">
        <v>118</v>
      </c>
      <c r="B1097" s="193">
        <f>'1A'!B2621</f>
        <v>1.4084507042253501E-2</v>
      </c>
      <c r="C1097" s="194">
        <f>'1A'!C2621</f>
        <v>1.44508670520231E-2</v>
      </c>
      <c r="D1097" s="195">
        <f>'1A'!D2621</f>
        <v>1.0752688172042999E-2</v>
      </c>
      <c r="E1097" s="193">
        <f>'1A'!E2621</f>
        <v>1.4084507042253501E-2</v>
      </c>
      <c r="F1097" s="194">
        <f>'1A'!F2621</f>
        <v>3.1446540880503103E-2</v>
      </c>
      <c r="G1097" s="195">
        <f>'1A'!G2621</f>
        <v>1.9830028328611901E-2</v>
      </c>
      <c r="H1097" s="193">
        <f>'1A'!H2621</f>
        <v>0</v>
      </c>
      <c r="I1097" s="194">
        <f>'1A'!I2621</f>
        <v>0</v>
      </c>
      <c r="J1097" s="195">
        <f>'1A'!J2621</f>
        <v>0</v>
      </c>
      <c r="K1097" s="193">
        <f>'1A'!K2621</f>
        <v>0</v>
      </c>
      <c r="L1097" s="194">
        <f>'1A'!L2621</f>
        <v>0</v>
      </c>
      <c r="M1097" s="195">
        <f>'1A'!M2621</f>
        <v>0</v>
      </c>
      <c r="N1097" s="546" t="str">
        <f>'1A'!N2621 &amp; ""</f>
        <v/>
      </c>
      <c r="O1097" s="397" t="s">
        <v>699</v>
      </c>
    </row>
    <row r="1098" spans="1:16" x14ac:dyDescent="0.3">
      <c r="A1098" s="405" t="s">
        <v>259</v>
      </c>
      <c r="B1098" s="317">
        <f>'1A'!B2622</f>
        <v>71</v>
      </c>
      <c r="C1098" s="318">
        <f>'1A'!C2622</f>
        <v>346</v>
      </c>
      <c r="D1098" s="319">
        <f>'1A'!D2622</f>
        <v>837</v>
      </c>
      <c r="E1098" s="317">
        <f>'1A'!E2622</f>
        <v>71</v>
      </c>
      <c r="F1098" s="318">
        <f>'1A'!F2622</f>
        <v>159</v>
      </c>
      <c r="G1098" s="319">
        <f>'1A'!G2622</f>
        <v>353</v>
      </c>
      <c r="H1098" s="317">
        <f>'1A'!H2622</f>
        <v>0</v>
      </c>
      <c r="I1098" s="318">
        <f>'1A'!I2622</f>
        <v>0</v>
      </c>
      <c r="J1098" s="319">
        <f>'1A'!J2622</f>
        <v>0</v>
      </c>
      <c r="K1098" s="317">
        <f>'1A'!K2622</f>
        <v>0</v>
      </c>
      <c r="L1098" s="318">
        <f>'1A'!L2622</f>
        <v>0</v>
      </c>
      <c r="M1098" s="319">
        <f>'1A'!M2622</f>
        <v>0</v>
      </c>
      <c r="N1098" s="388" t="str">
        <f>'1A'!N2622 &amp; ""</f>
        <v/>
      </c>
      <c r="O1098" s="397" t="s">
        <v>699</v>
      </c>
    </row>
    <row r="1099" spans="1:16" x14ac:dyDescent="0.3">
      <c r="A1099" s="404" t="s">
        <v>194</v>
      </c>
      <c r="B1099" s="320">
        <f>'1A'!B2623</f>
        <v>3.2676056338028201</v>
      </c>
      <c r="C1099" s="321">
        <f>'1A'!C2623</f>
        <v>3.2601156069364201</v>
      </c>
      <c r="D1099" s="322">
        <f>'1A'!D2623</f>
        <v>3.2962962962962998</v>
      </c>
      <c r="E1099" s="320">
        <f>'1A'!E2623</f>
        <v>3.2676056338028201</v>
      </c>
      <c r="F1099" s="321">
        <f>'1A'!F2623</f>
        <v>3.2327044025157199</v>
      </c>
      <c r="G1099" s="322">
        <f>'1A'!G2623</f>
        <v>3.2436260623229498</v>
      </c>
      <c r="H1099" s="320">
        <f>'1A'!H2623</f>
        <v>0</v>
      </c>
      <c r="I1099" s="321">
        <f>'1A'!I2623</f>
        <v>0</v>
      </c>
      <c r="J1099" s="322">
        <f>'1A'!J2623</f>
        <v>0</v>
      </c>
      <c r="K1099" s="320">
        <f>'1A'!K2623</f>
        <v>0</v>
      </c>
      <c r="L1099" s="321">
        <f>'1A'!L2623</f>
        <v>0</v>
      </c>
      <c r="M1099" s="322">
        <f>'1A'!M2623</f>
        <v>0</v>
      </c>
      <c r="N1099" s="388" t="str">
        <f>'1A'!N2623 &amp; ""</f>
        <v/>
      </c>
      <c r="O1099" s="397" t="s">
        <v>699</v>
      </c>
    </row>
    <row r="1100" spans="1:16" x14ac:dyDescent="0.3">
      <c r="A1100" s="404" t="s">
        <v>174</v>
      </c>
      <c r="B1100" s="320">
        <f>'1A'!B2624</f>
        <v>0.75513000732841196</v>
      </c>
      <c r="C1100" s="321">
        <f>'1A'!C2624</f>
        <v>0.75869757847366603</v>
      </c>
      <c r="D1100" s="322">
        <f>'1A'!D2624</f>
        <v>0.73083039101343505</v>
      </c>
      <c r="E1100" s="320">
        <f>'1A'!E2624</f>
        <v>0.75513000732841196</v>
      </c>
      <c r="F1100" s="321">
        <f>'1A'!F2624</f>
        <v>0.81283196570642202</v>
      </c>
      <c r="G1100" s="322">
        <f>'1A'!G2624</f>
        <v>0.76694523672619996</v>
      </c>
      <c r="H1100" s="320">
        <f>'1A'!H2624</f>
        <v>0</v>
      </c>
      <c r="I1100" s="321">
        <f>'1A'!I2624</f>
        <v>0</v>
      </c>
      <c r="J1100" s="322">
        <f>'1A'!J2624</f>
        <v>0</v>
      </c>
      <c r="K1100" s="320">
        <f>'1A'!K2624</f>
        <v>0</v>
      </c>
      <c r="L1100" s="321">
        <f>'1A'!L2624</f>
        <v>0</v>
      </c>
      <c r="M1100" s="322">
        <f>'1A'!M2624</f>
        <v>0</v>
      </c>
      <c r="N1100" s="388" t="str">
        <f>'1A'!N2624 &amp; ""</f>
        <v/>
      </c>
      <c r="O1100" s="397" t="s">
        <v>699</v>
      </c>
    </row>
    <row r="1101" spans="1:16" s="312" customFormat="1" ht="12.75" customHeight="1" x14ac:dyDescent="0.3">
      <c r="A1101" s="404" t="s">
        <v>260</v>
      </c>
      <c r="B1101" s="323" t="str">
        <f>'1A'!B2625</f>
        <v>-</v>
      </c>
      <c r="C1101" s="321" t="str">
        <f>'1A'!C2625</f>
        <v xml:space="preserve"> </v>
      </c>
      <c r="D1101" s="322" t="str">
        <f>'1A'!D2625</f>
        <v xml:space="preserve"> </v>
      </c>
      <c r="E1101" s="323" t="str">
        <f>'1A'!E2625</f>
        <v>-</v>
      </c>
      <c r="F1101" s="321" t="str">
        <f>'1A'!F2625</f>
        <v xml:space="preserve"> </v>
      </c>
      <c r="G1101" s="322" t="str">
        <f>'1A'!G2625</f>
        <v xml:space="preserve"> </v>
      </c>
      <c r="H1101" s="323">
        <f>'1A'!H2625</f>
        <v>0</v>
      </c>
      <c r="I1101" s="321">
        <f>'1A'!I2625</f>
        <v>0</v>
      </c>
      <c r="J1101" s="322">
        <f>'1A'!J2625</f>
        <v>0</v>
      </c>
      <c r="K1101" s="323">
        <f>'1A'!K2625</f>
        <v>0</v>
      </c>
      <c r="L1101" s="321">
        <f>'1A'!L2625</f>
        <v>0</v>
      </c>
      <c r="M1101" s="322">
        <f>'1A'!M2625</f>
        <v>0</v>
      </c>
      <c r="N1101" s="388" t="str">
        <f>'1A'!N2625 &amp; ""</f>
        <v/>
      </c>
      <c r="O1101" s="397" t="s">
        <v>699</v>
      </c>
      <c r="P1101" s="199"/>
    </row>
    <row r="1102" spans="1:16" s="442" customFormat="1" x14ac:dyDescent="0.3">
      <c r="A1102" s="406" t="s">
        <v>173</v>
      </c>
      <c r="B1102" s="196" t="str">
        <f>'1A'!B2626</f>
        <v>-</v>
      </c>
      <c r="C1102" s="197">
        <f>'1A'!C2626</f>
        <v>9.8722166498386478E-3</v>
      </c>
      <c r="D1102" s="198">
        <f>'1A'!D2626</f>
        <v>-3.9257620983296389E-2</v>
      </c>
      <c r="E1102" s="196" t="str">
        <f>'1A'!E2626</f>
        <v>-</v>
      </c>
      <c r="F1102" s="197">
        <f>'1A'!F2626</f>
        <v>4.2937818343263594E-2</v>
      </c>
      <c r="G1102" s="198">
        <f>'1A'!G2626</f>
        <v>3.1266341234779733E-2</v>
      </c>
      <c r="H1102" s="196">
        <f>'1A'!H2626</f>
        <v>0</v>
      </c>
      <c r="I1102" s="197">
        <f>'1A'!I2626</f>
        <v>0</v>
      </c>
      <c r="J1102" s="198">
        <f>'1A'!J2626</f>
        <v>0</v>
      </c>
      <c r="K1102" s="196">
        <f>'1A'!K2626</f>
        <v>0</v>
      </c>
      <c r="L1102" s="197">
        <f>'1A'!L2626</f>
        <v>0</v>
      </c>
      <c r="M1102" s="198">
        <f>'1A'!M2626</f>
        <v>0</v>
      </c>
      <c r="N1102" s="389" t="str">
        <f>'1A'!N2626 &amp; ""</f>
        <v/>
      </c>
      <c r="O1102" s="397" t="s">
        <v>699</v>
      </c>
      <c r="P1102" s="199"/>
    </row>
    <row r="1103" spans="1:16" s="443" customFormat="1" ht="65" x14ac:dyDescent="0.3">
      <c r="A1103" s="403" t="s">
        <v>452</v>
      </c>
      <c r="B1103" s="312">
        <f>'1A'!B2618</f>
        <v>0.43661971830985902</v>
      </c>
      <c r="C1103" s="313">
        <f>'1A'!C2618</f>
        <v>0.43641618497109802</v>
      </c>
      <c r="D1103" s="314">
        <f>'1A'!D2618</f>
        <v>0.44802867383512601</v>
      </c>
      <c r="E1103" s="312">
        <f>'1A'!E2618</f>
        <v>0.43661971830985902</v>
      </c>
      <c r="F1103" s="313">
        <f>'1A'!F2618</f>
        <v>0.44025157232704398</v>
      </c>
      <c r="G1103" s="314">
        <f>'1A'!G2618</f>
        <v>0.42492917847025502</v>
      </c>
      <c r="H1103" s="312">
        <f>'1A'!H2618</f>
        <v>0</v>
      </c>
      <c r="I1103" s="313">
        <f>'1A'!I2618</f>
        <v>0</v>
      </c>
      <c r="J1103" s="314">
        <f>'1A'!J2618</f>
        <v>0</v>
      </c>
      <c r="K1103" s="312">
        <f>'1A'!K2618</f>
        <v>0</v>
      </c>
      <c r="L1103" s="313">
        <f>'1A'!L2618</f>
        <v>0</v>
      </c>
      <c r="M1103" s="314">
        <f>'1A'!M2618</f>
        <v>0</v>
      </c>
      <c r="N1103" s="392" t="str">
        <f>'1A'!N2618  &amp; ""</f>
        <v/>
      </c>
      <c r="O1103" s="397" t="s">
        <v>697</v>
      </c>
      <c r="P1103" s="199"/>
    </row>
    <row r="1104" spans="1:16" s="443" customFormat="1" ht="12.75" customHeight="1" x14ac:dyDescent="0.3">
      <c r="A1104" s="404" t="s">
        <v>116</v>
      </c>
      <c r="B1104" s="193">
        <f>'1A'!B2619</f>
        <v>0.40845070422535201</v>
      </c>
      <c r="C1104" s="194">
        <f>'1A'!C2619</f>
        <v>0.40173410404624299</v>
      </c>
      <c r="D1104" s="195">
        <f>'1A'!D2619</f>
        <v>0.41099163679808798</v>
      </c>
      <c r="E1104" s="193">
        <f>'1A'!E2619</f>
        <v>0.40845070422535201</v>
      </c>
      <c r="F1104" s="194">
        <f>'1A'!F2619</f>
        <v>0.383647798742138</v>
      </c>
      <c r="G1104" s="195">
        <f>'1A'!G2619</f>
        <v>0.41359773371104802</v>
      </c>
      <c r="H1104" s="193">
        <f>'1A'!H2619</f>
        <v>0</v>
      </c>
      <c r="I1104" s="194">
        <f>'1A'!I2619</f>
        <v>0</v>
      </c>
      <c r="J1104" s="195">
        <f>'1A'!J2619</f>
        <v>0</v>
      </c>
      <c r="K1104" s="193">
        <f>'1A'!K2619</f>
        <v>0</v>
      </c>
      <c r="L1104" s="194">
        <f>'1A'!L2619</f>
        <v>0</v>
      </c>
      <c r="M1104" s="195">
        <f>'1A'!M2619</f>
        <v>0</v>
      </c>
      <c r="N1104" s="393" t="str">
        <f>'1A'!N2619  &amp; ""</f>
        <v/>
      </c>
      <c r="O1104" s="397" t="s">
        <v>697</v>
      </c>
      <c r="P1104" s="199"/>
    </row>
    <row r="1105" spans="1:16" s="443" customFormat="1" x14ac:dyDescent="0.3">
      <c r="A1105" s="404" t="s">
        <v>117</v>
      </c>
      <c r="B1105" s="193">
        <f>'1A'!B2620</f>
        <v>0.140845070422535</v>
      </c>
      <c r="C1105" s="194">
        <f>'1A'!C2620</f>
        <v>0.14739884393063599</v>
      </c>
      <c r="D1105" s="195">
        <f>'1A'!D2620</f>
        <v>0.13022700119474301</v>
      </c>
      <c r="E1105" s="193">
        <f>'1A'!E2620</f>
        <v>0.140845070422535</v>
      </c>
      <c r="F1105" s="194">
        <f>'1A'!F2620</f>
        <v>0.14465408805031399</v>
      </c>
      <c r="G1105" s="195">
        <f>'1A'!G2620</f>
        <v>0.14164305949008499</v>
      </c>
      <c r="H1105" s="193">
        <f>'1A'!H2620</f>
        <v>0</v>
      </c>
      <c r="I1105" s="194">
        <f>'1A'!I2620</f>
        <v>0</v>
      </c>
      <c r="J1105" s="195">
        <f>'1A'!J2620</f>
        <v>0</v>
      </c>
      <c r="K1105" s="193">
        <f>'1A'!K2620</f>
        <v>0</v>
      </c>
      <c r="L1105" s="194">
        <f>'1A'!L2620</f>
        <v>0</v>
      </c>
      <c r="M1105" s="195">
        <f>'1A'!M2620</f>
        <v>0</v>
      </c>
      <c r="N1105" s="393" t="str">
        <f>'1A'!N2620  &amp; ""</f>
        <v/>
      </c>
      <c r="O1105" s="397" t="s">
        <v>697</v>
      </c>
      <c r="P1105" s="199"/>
    </row>
    <row r="1106" spans="1:16" s="443" customFormat="1" ht="12.75" customHeight="1" x14ac:dyDescent="0.3">
      <c r="A1106" s="404" t="s">
        <v>118</v>
      </c>
      <c r="B1106" s="193">
        <f>'1A'!B2621</f>
        <v>1.4084507042253501E-2</v>
      </c>
      <c r="C1106" s="194">
        <f>'1A'!C2621</f>
        <v>1.44508670520231E-2</v>
      </c>
      <c r="D1106" s="195">
        <f>'1A'!D2621</f>
        <v>1.0752688172042999E-2</v>
      </c>
      <c r="E1106" s="193">
        <f>'1A'!E2621</f>
        <v>1.4084507042253501E-2</v>
      </c>
      <c r="F1106" s="194">
        <f>'1A'!F2621</f>
        <v>3.1446540880503103E-2</v>
      </c>
      <c r="G1106" s="195">
        <f>'1A'!G2621</f>
        <v>1.9830028328611901E-2</v>
      </c>
      <c r="H1106" s="193">
        <f>'1A'!H2621</f>
        <v>0</v>
      </c>
      <c r="I1106" s="194">
        <f>'1A'!I2621</f>
        <v>0</v>
      </c>
      <c r="J1106" s="195">
        <f>'1A'!J2621</f>
        <v>0</v>
      </c>
      <c r="K1106" s="193">
        <f>'1A'!K2621</f>
        <v>0</v>
      </c>
      <c r="L1106" s="194">
        <f>'1A'!L2621</f>
        <v>0</v>
      </c>
      <c r="M1106" s="195">
        <f>'1A'!M2621</f>
        <v>0</v>
      </c>
      <c r="N1106" s="546" t="str">
        <f>'1A'!N2621  &amp; ""</f>
        <v/>
      </c>
      <c r="O1106" s="397" t="s">
        <v>697</v>
      </c>
      <c r="P1106" s="199"/>
    </row>
    <row r="1107" spans="1:16" s="443" customFormat="1" x14ac:dyDescent="0.3">
      <c r="A1107" s="405" t="s">
        <v>259</v>
      </c>
      <c r="B1107" s="317">
        <f>'1A'!B2622</f>
        <v>71</v>
      </c>
      <c r="C1107" s="318">
        <f>'1A'!C2622</f>
        <v>346</v>
      </c>
      <c r="D1107" s="319">
        <f>'1A'!D2622</f>
        <v>837</v>
      </c>
      <c r="E1107" s="317">
        <f>'1A'!E2622</f>
        <v>71</v>
      </c>
      <c r="F1107" s="318">
        <f>'1A'!F2622</f>
        <v>159</v>
      </c>
      <c r="G1107" s="319">
        <f>'1A'!G2622</f>
        <v>353</v>
      </c>
      <c r="H1107" s="317">
        <f>'1A'!H2622</f>
        <v>0</v>
      </c>
      <c r="I1107" s="318">
        <f>'1A'!I2622</f>
        <v>0</v>
      </c>
      <c r="J1107" s="319">
        <f>'1A'!J2622</f>
        <v>0</v>
      </c>
      <c r="K1107" s="317">
        <f>'1A'!K2622</f>
        <v>0</v>
      </c>
      <c r="L1107" s="318">
        <f>'1A'!L2622</f>
        <v>0</v>
      </c>
      <c r="M1107" s="319">
        <f>'1A'!M2622</f>
        <v>0</v>
      </c>
      <c r="N1107" s="388" t="str">
        <f>'1A'!N2622  &amp; ""</f>
        <v/>
      </c>
      <c r="O1107" s="397" t="s">
        <v>697</v>
      </c>
      <c r="P1107" s="199"/>
    </row>
    <row r="1108" spans="1:16" s="442" customFormat="1" ht="12.75" customHeight="1" x14ac:dyDescent="0.3">
      <c r="A1108" s="404" t="s">
        <v>194</v>
      </c>
      <c r="B1108" s="320">
        <f>'1A'!B2623</f>
        <v>3.2676056338028201</v>
      </c>
      <c r="C1108" s="321">
        <f>'1A'!C2623</f>
        <v>3.2601156069364201</v>
      </c>
      <c r="D1108" s="322">
        <f>'1A'!D2623</f>
        <v>3.2962962962962998</v>
      </c>
      <c r="E1108" s="320">
        <f>'1A'!E2623</f>
        <v>3.2676056338028201</v>
      </c>
      <c r="F1108" s="321">
        <f>'1A'!F2623</f>
        <v>3.2327044025157199</v>
      </c>
      <c r="G1108" s="322">
        <f>'1A'!G2623</f>
        <v>3.2436260623229498</v>
      </c>
      <c r="H1108" s="320">
        <f>'1A'!H2623</f>
        <v>0</v>
      </c>
      <c r="I1108" s="321">
        <f>'1A'!I2623</f>
        <v>0</v>
      </c>
      <c r="J1108" s="322">
        <f>'1A'!J2623</f>
        <v>0</v>
      </c>
      <c r="K1108" s="320">
        <f>'1A'!K2623</f>
        <v>0</v>
      </c>
      <c r="L1108" s="321">
        <f>'1A'!L2623</f>
        <v>0</v>
      </c>
      <c r="M1108" s="322">
        <f>'1A'!M2623</f>
        <v>0</v>
      </c>
      <c r="N1108" s="388" t="str">
        <f>'1A'!N2623  &amp; ""</f>
        <v/>
      </c>
      <c r="O1108" s="397" t="s">
        <v>697</v>
      </c>
      <c r="P1108" s="199"/>
    </row>
    <row r="1109" spans="1:16" s="443" customFormat="1" ht="12.75" customHeight="1" x14ac:dyDescent="0.3">
      <c r="A1109" s="404" t="s">
        <v>174</v>
      </c>
      <c r="B1109" s="320">
        <f>'1A'!B2624</f>
        <v>0.75513000732841196</v>
      </c>
      <c r="C1109" s="321">
        <f>'1A'!C2624</f>
        <v>0.75869757847366603</v>
      </c>
      <c r="D1109" s="322">
        <f>'1A'!D2624</f>
        <v>0.73083039101343505</v>
      </c>
      <c r="E1109" s="320">
        <f>'1A'!E2624</f>
        <v>0.75513000732841196</v>
      </c>
      <c r="F1109" s="321">
        <f>'1A'!F2624</f>
        <v>0.81283196570642202</v>
      </c>
      <c r="G1109" s="322">
        <f>'1A'!G2624</f>
        <v>0.76694523672619996</v>
      </c>
      <c r="H1109" s="320">
        <f>'1A'!H2624</f>
        <v>0</v>
      </c>
      <c r="I1109" s="321">
        <f>'1A'!I2624</f>
        <v>0</v>
      </c>
      <c r="J1109" s="322">
        <f>'1A'!J2624</f>
        <v>0</v>
      </c>
      <c r="K1109" s="320">
        <f>'1A'!K2624</f>
        <v>0</v>
      </c>
      <c r="L1109" s="321">
        <f>'1A'!L2624</f>
        <v>0</v>
      </c>
      <c r="M1109" s="322">
        <f>'1A'!M2624</f>
        <v>0</v>
      </c>
      <c r="N1109" s="388" t="str">
        <f>'1A'!N2624  &amp; ""</f>
        <v/>
      </c>
      <c r="O1109" s="397" t="s">
        <v>697</v>
      </c>
      <c r="P1109" s="199"/>
    </row>
    <row r="1110" spans="1:16" s="443" customFormat="1" x14ac:dyDescent="0.3">
      <c r="A1110" s="404" t="s">
        <v>260</v>
      </c>
      <c r="B1110" s="323" t="str">
        <f>'1A'!B2625</f>
        <v>-</v>
      </c>
      <c r="C1110" s="321" t="str">
        <f>'1A'!C2625</f>
        <v xml:space="preserve"> </v>
      </c>
      <c r="D1110" s="322" t="str">
        <f>'1A'!D2625</f>
        <v xml:space="preserve"> </v>
      </c>
      <c r="E1110" s="323" t="str">
        <f>'1A'!E2625</f>
        <v>-</v>
      </c>
      <c r="F1110" s="321" t="str">
        <f>'1A'!F2625</f>
        <v xml:space="preserve"> </v>
      </c>
      <c r="G1110" s="322" t="str">
        <f>'1A'!G2625</f>
        <v xml:space="preserve"> </v>
      </c>
      <c r="H1110" s="323">
        <f>'1A'!H2625</f>
        <v>0</v>
      </c>
      <c r="I1110" s="321">
        <f>'1A'!I2625</f>
        <v>0</v>
      </c>
      <c r="J1110" s="322">
        <f>'1A'!J2625</f>
        <v>0</v>
      </c>
      <c r="K1110" s="323">
        <f>'1A'!K2625</f>
        <v>0</v>
      </c>
      <c r="L1110" s="321">
        <f>'1A'!L2625</f>
        <v>0</v>
      </c>
      <c r="M1110" s="322">
        <f>'1A'!M2625</f>
        <v>0</v>
      </c>
      <c r="N1110" s="388" t="str">
        <f>'1A'!N2625  &amp; ""</f>
        <v/>
      </c>
      <c r="O1110" s="397" t="s">
        <v>697</v>
      </c>
      <c r="P1110" s="199"/>
    </row>
    <row r="1111" spans="1:16" s="442" customFormat="1" x14ac:dyDescent="0.3">
      <c r="A1111" s="406" t="s">
        <v>173</v>
      </c>
      <c r="B1111" s="196" t="str">
        <f>'1A'!B2626</f>
        <v>-</v>
      </c>
      <c r="C1111" s="197">
        <f>'1A'!C2626</f>
        <v>9.8722166498386478E-3</v>
      </c>
      <c r="D1111" s="198">
        <f>'1A'!D2626</f>
        <v>-3.9257620983296389E-2</v>
      </c>
      <c r="E1111" s="196" t="str">
        <f>'1A'!E2626</f>
        <v>-</v>
      </c>
      <c r="F1111" s="197">
        <f>'1A'!F2626</f>
        <v>4.2937818343263594E-2</v>
      </c>
      <c r="G1111" s="198">
        <f>'1A'!G2626</f>
        <v>3.1266341234779733E-2</v>
      </c>
      <c r="H1111" s="196">
        <f>'1A'!H2626</f>
        <v>0</v>
      </c>
      <c r="I1111" s="197">
        <f>'1A'!I2626</f>
        <v>0</v>
      </c>
      <c r="J1111" s="198">
        <f>'1A'!J2626</f>
        <v>0</v>
      </c>
      <c r="K1111" s="196">
        <f>'1A'!K2626</f>
        <v>0</v>
      </c>
      <c r="L1111" s="197">
        <f>'1A'!L2626</f>
        <v>0</v>
      </c>
      <c r="M1111" s="198">
        <f>'1A'!M2626</f>
        <v>0</v>
      </c>
      <c r="N1111" s="389" t="str">
        <f>'1A'!N2626  &amp; ""</f>
        <v/>
      </c>
      <c r="O1111" s="397" t="s">
        <v>697</v>
      </c>
      <c r="P1111" s="444"/>
    </row>
    <row r="1112" spans="1:16" s="442" customFormat="1" ht="26" x14ac:dyDescent="0.3">
      <c r="A1112" s="403" t="s">
        <v>150</v>
      </c>
      <c r="B1112" s="312">
        <f>'1A'!B2627</f>
        <v>0.39436619718309901</v>
      </c>
      <c r="C1112" s="313">
        <f>'1A'!C2627</f>
        <v>0.23699421965317899</v>
      </c>
      <c r="D1112" s="314">
        <f>'1A'!D2627</f>
        <v>0.32494004796163101</v>
      </c>
      <c r="E1112" s="312">
        <f>'1A'!E2627</f>
        <v>0.39436619718309901</v>
      </c>
      <c r="F1112" s="313">
        <f>'1A'!F2627</f>
        <v>0.28301886792452802</v>
      </c>
      <c r="G1112" s="314">
        <f>'1A'!G2627</f>
        <v>0.30285714285714299</v>
      </c>
      <c r="H1112" s="312">
        <f>'1A'!H2627</f>
        <v>0</v>
      </c>
      <c r="I1112" s="313">
        <f>'1A'!I2627</f>
        <v>0</v>
      </c>
      <c r="J1112" s="314">
        <f>'1A'!J2627</f>
        <v>0</v>
      </c>
      <c r="K1112" s="312">
        <f>'1A'!K2627</f>
        <v>0</v>
      </c>
      <c r="L1112" s="313">
        <f>'1A'!L2627</f>
        <v>0</v>
      </c>
      <c r="M1112" s="314">
        <f>'1A'!M2627</f>
        <v>0</v>
      </c>
      <c r="N1112" s="392" t="str">
        <f>'1A'!N2627 &amp; ""</f>
        <v/>
      </c>
      <c r="O1112" s="397" t="s">
        <v>699</v>
      </c>
      <c r="P1112" s="199"/>
    </row>
    <row r="1113" spans="1:16" s="443" customFormat="1" x14ac:dyDescent="0.3">
      <c r="A1113" s="404" t="s">
        <v>116</v>
      </c>
      <c r="B1113" s="193">
        <f>'1A'!B2628</f>
        <v>0.43661971830985902</v>
      </c>
      <c r="C1113" s="194">
        <f>'1A'!C2628</f>
        <v>0.280346820809249</v>
      </c>
      <c r="D1113" s="195">
        <f>'1A'!D2628</f>
        <v>0.34532374100719399</v>
      </c>
      <c r="E1113" s="193">
        <f>'1A'!E2628</f>
        <v>0.43661971830985902</v>
      </c>
      <c r="F1113" s="194">
        <f>'1A'!F2628</f>
        <v>0.320754716981132</v>
      </c>
      <c r="G1113" s="195">
        <f>'1A'!G2628</f>
        <v>0.36857142857142899</v>
      </c>
      <c r="H1113" s="193">
        <f>'1A'!H2628</f>
        <v>0</v>
      </c>
      <c r="I1113" s="194">
        <f>'1A'!I2628</f>
        <v>0</v>
      </c>
      <c r="J1113" s="195">
        <f>'1A'!J2628</f>
        <v>0</v>
      </c>
      <c r="K1113" s="193">
        <f>'1A'!K2628</f>
        <v>0</v>
      </c>
      <c r="L1113" s="194">
        <f>'1A'!L2628</f>
        <v>0</v>
      </c>
      <c r="M1113" s="195">
        <f>'1A'!M2628</f>
        <v>0</v>
      </c>
      <c r="N1113" s="393" t="str">
        <f>'1A'!N2628 &amp; ""</f>
        <v/>
      </c>
      <c r="O1113" s="397" t="s">
        <v>699</v>
      </c>
      <c r="P1113" s="199"/>
    </row>
    <row r="1114" spans="1:16" s="443" customFormat="1" x14ac:dyDescent="0.3">
      <c r="A1114" s="404" t="s">
        <v>117</v>
      </c>
      <c r="B1114" s="193">
        <f>'1A'!B2629</f>
        <v>9.85915492957746E-2</v>
      </c>
      <c r="C1114" s="194">
        <f>'1A'!C2629</f>
        <v>0.21387283236994201</v>
      </c>
      <c r="D1114" s="195">
        <f>'1A'!D2629</f>
        <v>0.17026378896882499</v>
      </c>
      <c r="E1114" s="193">
        <f>'1A'!E2629</f>
        <v>9.85915492957746E-2</v>
      </c>
      <c r="F1114" s="194">
        <f>'1A'!F2629</f>
        <v>0.20125786163522</v>
      </c>
      <c r="G1114" s="195">
        <f>'1A'!G2629</f>
        <v>0.188571428571429</v>
      </c>
      <c r="H1114" s="193">
        <f>'1A'!H2629</f>
        <v>0</v>
      </c>
      <c r="I1114" s="194">
        <f>'1A'!I2629</f>
        <v>0</v>
      </c>
      <c r="J1114" s="195">
        <f>'1A'!J2629</f>
        <v>0</v>
      </c>
      <c r="K1114" s="193">
        <f>'1A'!K2629</f>
        <v>0</v>
      </c>
      <c r="L1114" s="194">
        <f>'1A'!L2629</f>
        <v>0</v>
      </c>
      <c r="M1114" s="195">
        <f>'1A'!M2629</f>
        <v>0</v>
      </c>
      <c r="N1114" s="393" t="str">
        <f>'1A'!N2629 &amp; ""</f>
        <v/>
      </c>
      <c r="O1114" s="397" t="s">
        <v>699</v>
      </c>
      <c r="P1114" s="444"/>
    </row>
    <row r="1115" spans="1:16" s="443" customFormat="1" x14ac:dyDescent="0.3">
      <c r="A1115" s="404" t="s">
        <v>118</v>
      </c>
      <c r="B1115" s="193">
        <f>'1A'!B2630</f>
        <v>7.0422535211267595E-2</v>
      </c>
      <c r="C1115" s="194">
        <f>'1A'!C2630</f>
        <v>0.26878612716763001</v>
      </c>
      <c r="D1115" s="195">
        <f>'1A'!D2630</f>
        <v>0.15947242206234999</v>
      </c>
      <c r="E1115" s="193">
        <f>'1A'!E2630</f>
        <v>7.0422535211267595E-2</v>
      </c>
      <c r="F1115" s="194">
        <f>'1A'!F2630</f>
        <v>0.19496855345912001</v>
      </c>
      <c r="G1115" s="195">
        <f>'1A'!G2630</f>
        <v>0.14000000000000001</v>
      </c>
      <c r="H1115" s="193">
        <f>'1A'!H2630</f>
        <v>0</v>
      </c>
      <c r="I1115" s="194">
        <f>'1A'!I2630</f>
        <v>0</v>
      </c>
      <c r="J1115" s="195">
        <f>'1A'!J2630</f>
        <v>0</v>
      </c>
      <c r="K1115" s="193">
        <f>'1A'!K2630</f>
        <v>0</v>
      </c>
      <c r="L1115" s="194">
        <f>'1A'!L2630</f>
        <v>0</v>
      </c>
      <c r="M1115" s="195">
        <f>'1A'!M2630</f>
        <v>0</v>
      </c>
      <c r="N1115" s="546" t="str">
        <f>'1A'!N2630 &amp; ""</f>
        <v/>
      </c>
      <c r="O1115" s="397" t="s">
        <v>699</v>
      </c>
      <c r="P1115" s="199"/>
    </row>
    <row r="1116" spans="1:16" s="443" customFormat="1" x14ac:dyDescent="0.3">
      <c r="A1116" s="405" t="s">
        <v>259</v>
      </c>
      <c r="B1116" s="317">
        <f>'1A'!B2631</f>
        <v>71</v>
      </c>
      <c r="C1116" s="318">
        <f>'1A'!C2631</f>
        <v>346</v>
      </c>
      <c r="D1116" s="319">
        <f>'1A'!D2631</f>
        <v>834</v>
      </c>
      <c r="E1116" s="317">
        <f>'1A'!E2631</f>
        <v>71</v>
      </c>
      <c r="F1116" s="318">
        <f>'1A'!F2631</f>
        <v>159</v>
      </c>
      <c r="G1116" s="319">
        <f>'1A'!G2631</f>
        <v>350</v>
      </c>
      <c r="H1116" s="317">
        <f>'1A'!H2631</f>
        <v>0</v>
      </c>
      <c r="I1116" s="318">
        <f>'1A'!I2631</f>
        <v>0</v>
      </c>
      <c r="J1116" s="319">
        <f>'1A'!J2631</f>
        <v>0</v>
      </c>
      <c r="K1116" s="317">
        <f>'1A'!K2631</f>
        <v>0</v>
      </c>
      <c r="L1116" s="318">
        <f>'1A'!L2631</f>
        <v>0</v>
      </c>
      <c r="M1116" s="319">
        <f>'1A'!M2631</f>
        <v>0</v>
      </c>
      <c r="N1116" s="388" t="str">
        <f>'1A'!N2631 &amp; ""</f>
        <v/>
      </c>
      <c r="O1116" s="397" t="s">
        <v>699</v>
      </c>
      <c r="P1116" s="199"/>
    </row>
    <row r="1117" spans="1:16" s="443" customFormat="1" x14ac:dyDescent="0.3">
      <c r="A1117" s="404" t="s">
        <v>194</v>
      </c>
      <c r="B1117" s="320">
        <f>'1A'!B2632</f>
        <v>3.1549295774647899</v>
      </c>
      <c r="C1117" s="321">
        <f>'1A'!C2632</f>
        <v>2.48554913294798</v>
      </c>
      <c r="D1117" s="322">
        <f>'1A'!D2632</f>
        <v>2.8357314148681101</v>
      </c>
      <c r="E1117" s="320">
        <f>'1A'!E2632</f>
        <v>3.1549295774647899</v>
      </c>
      <c r="F1117" s="321">
        <f>'1A'!F2632</f>
        <v>2.6918238993710699</v>
      </c>
      <c r="G1117" s="322">
        <f>'1A'!G2632</f>
        <v>2.8342857142857101</v>
      </c>
      <c r="H1117" s="320">
        <f>'1A'!H2632</f>
        <v>0</v>
      </c>
      <c r="I1117" s="321">
        <f>'1A'!I2632</f>
        <v>0</v>
      </c>
      <c r="J1117" s="322">
        <f>'1A'!J2632</f>
        <v>0</v>
      </c>
      <c r="K1117" s="320">
        <f>'1A'!K2632</f>
        <v>0</v>
      </c>
      <c r="L1117" s="321">
        <f>'1A'!L2632</f>
        <v>0</v>
      </c>
      <c r="M1117" s="322">
        <f>'1A'!M2632</f>
        <v>0</v>
      </c>
      <c r="N1117" s="388" t="str">
        <f>'1A'!N2632 &amp; ""</f>
        <v/>
      </c>
      <c r="O1117" s="397" t="s">
        <v>699</v>
      </c>
      <c r="P1117" s="199"/>
    </row>
    <row r="1118" spans="1:16" s="443" customFormat="1" x14ac:dyDescent="0.3">
      <c r="A1118" s="404" t="s">
        <v>174</v>
      </c>
      <c r="B1118" s="320">
        <f>'1A'!B2633</f>
        <v>0.87256415767296602</v>
      </c>
      <c r="C1118" s="321">
        <f>'1A'!C2633</f>
        <v>1.12472572587654</v>
      </c>
      <c r="D1118" s="322">
        <f>'1A'!D2633</f>
        <v>1.0523484306502799</v>
      </c>
      <c r="E1118" s="320">
        <f>'1A'!E2633</f>
        <v>0.87256415767296602</v>
      </c>
      <c r="F1118" s="321">
        <f>'1A'!F2633</f>
        <v>1.08470193966187</v>
      </c>
      <c r="G1118" s="322">
        <f>'1A'!G2633</f>
        <v>1.01336141173729</v>
      </c>
      <c r="H1118" s="320">
        <f>'1A'!H2633</f>
        <v>0</v>
      </c>
      <c r="I1118" s="321">
        <f>'1A'!I2633</f>
        <v>0</v>
      </c>
      <c r="J1118" s="322">
        <f>'1A'!J2633</f>
        <v>0</v>
      </c>
      <c r="K1118" s="320">
        <f>'1A'!K2633</f>
        <v>0</v>
      </c>
      <c r="L1118" s="321">
        <f>'1A'!L2633</f>
        <v>0</v>
      </c>
      <c r="M1118" s="322">
        <f>'1A'!M2633</f>
        <v>0</v>
      </c>
      <c r="N1118" s="388" t="str">
        <f>'1A'!N2633 &amp; ""</f>
        <v/>
      </c>
      <c r="O1118" s="397" t="s">
        <v>699</v>
      </c>
      <c r="P1118" s="444"/>
    </row>
    <row r="1119" spans="1:16" s="443" customFormat="1" x14ac:dyDescent="0.3">
      <c r="A1119" s="404" t="s">
        <v>260</v>
      </c>
      <c r="B1119" s="323" t="str">
        <f>'1A'!B2634</f>
        <v>-</v>
      </c>
      <c r="C1119" s="321" t="str">
        <f>'1A'!C2634</f>
        <v>***</v>
      </c>
      <c r="D1119" s="322" t="str">
        <f>'1A'!D2634</f>
        <v>*</v>
      </c>
      <c r="E1119" s="323" t="str">
        <f>'1A'!E2634</f>
        <v>-</v>
      </c>
      <c r="F1119" s="321" t="str">
        <f>'1A'!F2634</f>
        <v>**</v>
      </c>
      <c r="G1119" s="322" t="str">
        <f>'1A'!G2634</f>
        <v>*</v>
      </c>
      <c r="H1119" s="323">
        <f>'1A'!H2634</f>
        <v>0</v>
      </c>
      <c r="I1119" s="321">
        <f>'1A'!I2634</f>
        <v>0</v>
      </c>
      <c r="J1119" s="322">
        <f>'1A'!J2634</f>
        <v>0</v>
      </c>
      <c r="K1119" s="323">
        <f>'1A'!K2634</f>
        <v>0</v>
      </c>
      <c r="L1119" s="321">
        <f>'1A'!L2634</f>
        <v>0</v>
      </c>
      <c r="M1119" s="322">
        <f>'1A'!M2634</f>
        <v>0</v>
      </c>
      <c r="N1119" s="388" t="str">
        <f>'1A'!N2634 &amp; ""</f>
        <v/>
      </c>
      <c r="O1119" s="397" t="s">
        <v>699</v>
      </c>
      <c r="P1119" s="199"/>
    </row>
    <row r="1120" spans="1:16" x14ac:dyDescent="0.3">
      <c r="A1120" s="406" t="s">
        <v>173</v>
      </c>
      <c r="B1120" s="196" t="str">
        <f>'1A'!B2635</f>
        <v>-</v>
      </c>
      <c r="C1120" s="197">
        <f>'1A'!C2635</f>
        <v>0.59514993666134663</v>
      </c>
      <c r="D1120" s="198">
        <f>'1A'!D2635</f>
        <v>0.30331984473948137</v>
      </c>
      <c r="E1120" s="196" t="str">
        <f>'1A'!E2635</f>
        <v>-</v>
      </c>
      <c r="F1120" s="197">
        <f>'1A'!F2635</f>
        <v>0.42694279521439971</v>
      </c>
      <c r="G1120" s="198">
        <f>'1A'!G2635</f>
        <v>0.31641609742112958</v>
      </c>
      <c r="H1120" s="196">
        <f>'1A'!H2635</f>
        <v>0</v>
      </c>
      <c r="I1120" s="197">
        <f>'1A'!I2635</f>
        <v>0</v>
      </c>
      <c r="J1120" s="198">
        <f>'1A'!J2635</f>
        <v>0</v>
      </c>
      <c r="K1120" s="196">
        <f>'1A'!K2635</f>
        <v>0</v>
      </c>
      <c r="L1120" s="197">
        <f>'1A'!L2635</f>
        <v>0</v>
      </c>
      <c r="M1120" s="198">
        <f>'1A'!M2635</f>
        <v>0</v>
      </c>
      <c r="N1120" s="389" t="str">
        <f>'1A'!N2635 &amp; ""</f>
        <v/>
      </c>
      <c r="O1120" s="397" t="s">
        <v>699</v>
      </c>
    </row>
    <row r="1121" spans="1:16" ht="26" x14ac:dyDescent="0.3">
      <c r="A1121" s="403" t="s">
        <v>423</v>
      </c>
      <c r="B1121" s="312">
        <f>'1A'!B2636</f>
        <v>0.128571428571429</v>
      </c>
      <c r="C1121" s="313">
        <f>'1A'!C2636</f>
        <v>0.12463768115942001</v>
      </c>
      <c r="D1121" s="314">
        <f>'1A'!D2636</f>
        <v>0.14783653846153799</v>
      </c>
      <c r="E1121" s="312">
        <f>'1A'!E2636</f>
        <v>0.128571428571429</v>
      </c>
      <c r="F1121" s="313">
        <f>'1A'!F2636</f>
        <v>0.132911392405063</v>
      </c>
      <c r="G1121" s="314">
        <f>'1A'!G2636</f>
        <v>0.13218390804597699</v>
      </c>
      <c r="H1121" s="312">
        <f>'1A'!H2636</f>
        <v>0</v>
      </c>
      <c r="I1121" s="313">
        <f>'1A'!I2636</f>
        <v>0</v>
      </c>
      <c r="J1121" s="314">
        <f>'1A'!J2636</f>
        <v>0</v>
      </c>
      <c r="K1121" s="312">
        <f>'1A'!K2636</f>
        <v>0</v>
      </c>
      <c r="L1121" s="313">
        <f>'1A'!L2636</f>
        <v>0</v>
      </c>
      <c r="M1121" s="314">
        <f>'1A'!M2636</f>
        <v>0</v>
      </c>
      <c r="N1121" s="217" t="str">
        <f>'1A'!N2636 &amp; ""</f>
        <v/>
      </c>
      <c r="O1121" s="397" t="s">
        <v>699</v>
      </c>
      <c r="P1121" s="444"/>
    </row>
    <row r="1122" spans="1:16" x14ac:dyDescent="0.3">
      <c r="A1122" s="404" t="s">
        <v>116</v>
      </c>
      <c r="B1122" s="193">
        <f>'1A'!B2637</f>
        <v>0.25714285714285701</v>
      </c>
      <c r="C1122" s="194">
        <f>'1A'!C2637</f>
        <v>0.257971014492754</v>
      </c>
      <c r="D1122" s="195">
        <f>'1A'!D2637</f>
        <v>0.262019230769231</v>
      </c>
      <c r="E1122" s="193">
        <f>'1A'!E2637</f>
        <v>0.25714285714285701</v>
      </c>
      <c r="F1122" s="194">
        <f>'1A'!F2637</f>
        <v>0.265822784810127</v>
      </c>
      <c r="G1122" s="195">
        <f>'1A'!G2637</f>
        <v>0.232758620689655</v>
      </c>
      <c r="H1122" s="193">
        <f>'1A'!H2637</f>
        <v>0</v>
      </c>
      <c r="I1122" s="194">
        <f>'1A'!I2637</f>
        <v>0</v>
      </c>
      <c r="J1122" s="195">
        <f>'1A'!J2637</f>
        <v>0</v>
      </c>
      <c r="K1122" s="193">
        <f>'1A'!K2637</f>
        <v>0</v>
      </c>
      <c r="L1122" s="194">
        <f>'1A'!L2637</f>
        <v>0</v>
      </c>
      <c r="M1122" s="195">
        <f>'1A'!M2637</f>
        <v>0</v>
      </c>
      <c r="N1122" s="344" t="str">
        <f>'1A'!N2637 &amp; ""</f>
        <v/>
      </c>
      <c r="O1122" s="397" t="s">
        <v>699</v>
      </c>
      <c r="P1122" s="444"/>
    </row>
    <row r="1123" spans="1:16" x14ac:dyDescent="0.3">
      <c r="A1123" s="404" t="s">
        <v>117</v>
      </c>
      <c r="B1123" s="193">
        <f>'1A'!B2638</f>
        <v>0.314285714285714</v>
      </c>
      <c r="C1123" s="194">
        <f>'1A'!C2638</f>
        <v>0.38840579710144901</v>
      </c>
      <c r="D1123" s="195">
        <f>'1A'!D2638</f>
        <v>0.40024038461538503</v>
      </c>
      <c r="E1123" s="193">
        <f>'1A'!E2638</f>
        <v>0.314285714285714</v>
      </c>
      <c r="F1123" s="194">
        <f>'1A'!F2638</f>
        <v>0.379746835443038</v>
      </c>
      <c r="G1123" s="195">
        <f>'1A'!G2638</f>
        <v>0.431034482758621</v>
      </c>
      <c r="H1123" s="193">
        <f>'1A'!H2638</f>
        <v>0</v>
      </c>
      <c r="I1123" s="194">
        <f>'1A'!I2638</f>
        <v>0</v>
      </c>
      <c r="J1123" s="195">
        <f>'1A'!J2638</f>
        <v>0</v>
      </c>
      <c r="K1123" s="193">
        <f>'1A'!K2638</f>
        <v>0</v>
      </c>
      <c r="L1123" s="194">
        <f>'1A'!L2638</f>
        <v>0</v>
      </c>
      <c r="M1123" s="195">
        <f>'1A'!M2638</f>
        <v>0</v>
      </c>
      <c r="N1123" s="344" t="str">
        <f>'1A'!N2638 &amp; ""</f>
        <v/>
      </c>
      <c r="O1123" s="397" t="s">
        <v>699</v>
      </c>
    </row>
    <row r="1124" spans="1:16" x14ac:dyDescent="0.3">
      <c r="A1124" s="404" t="s">
        <v>118</v>
      </c>
      <c r="B1124" s="193">
        <f>'1A'!B2639</f>
        <v>0.3</v>
      </c>
      <c r="C1124" s="194">
        <f>'1A'!C2639</f>
        <v>0.22898550724637701</v>
      </c>
      <c r="D1124" s="195">
        <f>'1A'!D2639</f>
        <v>0.18990384615384601</v>
      </c>
      <c r="E1124" s="193">
        <f>'1A'!E2639</f>
        <v>0.3</v>
      </c>
      <c r="F1124" s="194">
        <f>'1A'!F2639</f>
        <v>0.221518987341772</v>
      </c>
      <c r="G1124" s="195">
        <f>'1A'!G2639</f>
        <v>0.20402298850574699</v>
      </c>
      <c r="H1124" s="193">
        <f>'1A'!H2639</f>
        <v>0</v>
      </c>
      <c r="I1124" s="194">
        <f>'1A'!I2639</f>
        <v>0</v>
      </c>
      <c r="J1124" s="195">
        <f>'1A'!J2639</f>
        <v>0</v>
      </c>
      <c r="K1124" s="193">
        <f>'1A'!K2639</f>
        <v>0</v>
      </c>
      <c r="L1124" s="194">
        <f>'1A'!L2639</f>
        <v>0</v>
      </c>
      <c r="M1124" s="195">
        <f>'1A'!M2639</f>
        <v>0</v>
      </c>
      <c r="N1124" s="344" t="str">
        <f>'1A'!N2639 &amp; ""</f>
        <v/>
      </c>
      <c r="O1124" s="397" t="s">
        <v>699</v>
      </c>
    </row>
    <row r="1125" spans="1:16" x14ac:dyDescent="0.3">
      <c r="A1125" s="405" t="s">
        <v>259</v>
      </c>
      <c r="B1125" s="317">
        <f>'1A'!B2640</f>
        <v>70</v>
      </c>
      <c r="C1125" s="318">
        <f>'1A'!C2640</f>
        <v>345</v>
      </c>
      <c r="D1125" s="319">
        <f>'1A'!D2640</f>
        <v>832</v>
      </c>
      <c r="E1125" s="317">
        <f>'1A'!E2640</f>
        <v>70</v>
      </c>
      <c r="F1125" s="318">
        <f>'1A'!F2640</f>
        <v>158</v>
      </c>
      <c r="G1125" s="319">
        <f>'1A'!G2640</f>
        <v>348</v>
      </c>
      <c r="H1125" s="317">
        <f>'1A'!H2640</f>
        <v>0</v>
      </c>
      <c r="I1125" s="318">
        <f>'1A'!I2640</f>
        <v>0</v>
      </c>
      <c r="J1125" s="319">
        <f>'1A'!J2640</f>
        <v>0</v>
      </c>
      <c r="K1125" s="317">
        <f>'1A'!K2640</f>
        <v>0</v>
      </c>
      <c r="L1125" s="318">
        <f>'1A'!L2640</f>
        <v>0</v>
      </c>
      <c r="M1125" s="319">
        <f>'1A'!M2640</f>
        <v>0</v>
      </c>
      <c r="N1125" s="445" t="str">
        <f>'1A'!N2640 &amp; ""</f>
        <v/>
      </c>
      <c r="O1125" s="397" t="s">
        <v>699</v>
      </c>
    </row>
    <row r="1126" spans="1:16" x14ac:dyDescent="0.3">
      <c r="A1126" s="404" t="s">
        <v>194</v>
      </c>
      <c r="B1126" s="320">
        <f>'1A'!B2641</f>
        <v>2.2142857142857202</v>
      </c>
      <c r="C1126" s="321">
        <f>'1A'!C2641</f>
        <v>2.2782608695652198</v>
      </c>
      <c r="D1126" s="322">
        <f>'1A'!D2641</f>
        <v>2.3677884615384599</v>
      </c>
      <c r="E1126" s="320">
        <f>'1A'!E2641</f>
        <v>2.2142857142857202</v>
      </c>
      <c r="F1126" s="321">
        <f>'1A'!F2641</f>
        <v>2.31012658227848</v>
      </c>
      <c r="G1126" s="322">
        <f>'1A'!G2641</f>
        <v>2.2931034482758599</v>
      </c>
      <c r="H1126" s="320">
        <f>'1A'!H2641</f>
        <v>0</v>
      </c>
      <c r="I1126" s="321">
        <f>'1A'!I2641</f>
        <v>0</v>
      </c>
      <c r="J1126" s="322">
        <f>'1A'!J2641</f>
        <v>0</v>
      </c>
      <c r="K1126" s="320">
        <f>'1A'!K2641</f>
        <v>0</v>
      </c>
      <c r="L1126" s="321">
        <f>'1A'!L2641</f>
        <v>0</v>
      </c>
      <c r="M1126" s="322">
        <f>'1A'!M2641</f>
        <v>0</v>
      </c>
      <c r="N1126" s="445" t="str">
        <f>'1A'!N2641 &amp; ""</f>
        <v/>
      </c>
      <c r="O1126" s="397" t="s">
        <v>699</v>
      </c>
    </row>
    <row r="1127" spans="1:16" x14ac:dyDescent="0.3">
      <c r="A1127" s="404" t="s">
        <v>174</v>
      </c>
      <c r="B1127" s="320">
        <f>'1A'!B2642</f>
        <v>1.0199866032490099</v>
      </c>
      <c r="C1127" s="321">
        <f>'1A'!C2642</f>
        <v>0.95431540743378895</v>
      </c>
      <c r="D1127" s="322">
        <f>'1A'!D2642</f>
        <v>0.95346396829235602</v>
      </c>
      <c r="E1127" s="320">
        <f>'1A'!E2642</f>
        <v>1.0199866032490099</v>
      </c>
      <c r="F1127" s="321">
        <f>'1A'!F2642</f>
        <v>0.96368387351801799</v>
      </c>
      <c r="G1127" s="322">
        <f>'1A'!G2642</f>
        <v>0.93922441526821199</v>
      </c>
      <c r="H1127" s="320">
        <f>'1A'!H2642</f>
        <v>0</v>
      </c>
      <c r="I1127" s="321">
        <f>'1A'!I2642</f>
        <v>0</v>
      </c>
      <c r="J1127" s="322">
        <f>'1A'!J2642</f>
        <v>0</v>
      </c>
      <c r="K1127" s="320">
        <f>'1A'!K2642</f>
        <v>0</v>
      </c>
      <c r="L1127" s="321">
        <f>'1A'!L2642</f>
        <v>0</v>
      </c>
      <c r="M1127" s="322">
        <f>'1A'!M2642</f>
        <v>0</v>
      </c>
      <c r="N1127" s="445" t="str">
        <f>'1A'!N2642 &amp; ""</f>
        <v/>
      </c>
      <c r="O1127" s="397" t="s">
        <v>699</v>
      </c>
    </row>
    <row r="1128" spans="1:16" x14ac:dyDescent="0.3">
      <c r="A1128" s="404" t="s">
        <v>260</v>
      </c>
      <c r="B1128" s="323" t="str">
        <f>'1A'!B2643</f>
        <v>-</v>
      </c>
      <c r="C1128" s="321" t="str">
        <f>'1A'!C2643</f>
        <v xml:space="preserve"> </v>
      </c>
      <c r="D1128" s="322" t="str">
        <f>'1A'!D2643</f>
        <v xml:space="preserve"> </v>
      </c>
      <c r="E1128" s="323" t="str">
        <f>'1A'!E2643</f>
        <v>-</v>
      </c>
      <c r="F1128" s="321" t="str">
        <f>'1A'!F2643</f>
        <v xml:space="preserve"> </v>
      </c>
      <c r="G1128" s="322" t="str">
        <f>'1A'!G2643</f>
        <v xml:space="preserve"> </v>
      </c>
      <c r="H1128" s="323">
        <f>'1A'!H2643</f>
        <v>0</v>
      </c>
      <c r="I1128" s="321">
        <f>'1A'!I2643</f>
        <v>0</v>
      </c>
      <c r="J1128" s="322">
        <f>'1A'!J2643</f>
        <v>0</v>
      </c>
      <c r="K1128" s="323">
        <f>'1A'!K2643</f>
        <v>0</v>
      </c>
      <c r="L1128" s="321">
        <f>'1A'!L2643</f>
        <v>0</v>
      </c>
      <c r="M1128" s="322">
        <f>'1A'!M2643</f>
        <v>0</v>
      </c>
      <c r="N1128" s="445" t="str">
        <f>'1A'!N2643 &amp; ""</f>
        <v/>
      </c>
      <c r="O1128" s="397" t="s">
        <v>699</v>
      </c>
    </row>
    <row r="1129" spans="1:16" x14ac:dyDescent="0.3">
      <c r="A1129" s="406" t="s">
        <v>173</v>
      </c>
      <c r="B1129" s="196" t="str">
        <f>'1A'!B2644</f>
        <v>-</v>
      </c>
      <c r="C1129" s="197">
        <f>'1A'!C2644</f>
        <v>-6.7037747458707178E-2</v>
      </c>
      <c r="D1129" s="198">
        <f>'1A'!D2644</f>
        <v>-0.16099480668122312</v>
      </c>
      <c r="E1129" s="196" t="str">
        <f>'1A'!E2644</f>
        <v>-</v>
      </c>
      <c r="F1129" s="197">
        <f>'1A'!F2644</f>
        <v>-9.9452601238291735E-2</v>
      </c>
      <c r="G1129" s="198">
        <f>'1A'!G2644</f>
        <v>-8.3917893007106198E-2</v>
      </c>
      <c r="H1129" s="196">
        <f>'1A'!H2644</f>
        <v>0</v>
      </c>
      <c r="I1129" s="197">
        <f>'1A'!I2644</f>
        <v>0</v>
      </c>
      <c r="J1129" s="198">
        <f>'1A'!J2644</f>
        <v>0</v>
      </c>
      <c r="K1129" s="196">
        <f>'1A'!K2644</f>
        <v>0</v>
      </c>
      <c r="L1129" s="197">
        <f>'1A'!L2644</f>
        <v>0</v>
      </c>
      <c r="M1129" s="198">
        <f>'1A'!M2644</f>
        <v>0</v>
      </c>
      <c r="N1129" s="446" t="str">
        <f>'1A'!N2644 &amp; ""</f>
        <v/>
      </c>
      <c r="O1129" s="397" t="s">
        <v>699</v>
      </c>
    </row>
    <row r="1130" spans="1:16" ht="26" x14ac:dyDescent="0.3">
      <c r="A1130" s="12" t="s">
        <v>436</v>
      </c>
      <c r="B1130" s="69">
        <f>'1A'!B2745</f>
        <v>6.9444444444444406E-2</v>
      </c>
      <c r="C1130" s="70">
        <f>'1A'!C2745</f>
        <v>0.138418079096045</v>
      </c>
      <c r="D1130" s="71">
        <f>'1A'!D2745</f>
        <v>0.11353211009174299</v>
      </c>
      <c r="E1130" s="69">
        <f>'1A'!E2745</f>
        <v>6.9444444444444406E-2</v>
      </c>
      <c r="F1130" s="70">
        <f>'1A'!F2745</f>
        <v>0.105590062111801</v>
      </c>
      <c r="G1130" s="71">
        <f>'1A'!G2745</f>
        <v>0.102209944751381</v>
      </c>
      <c r="H1130" s="69">
        <f>'1A'!H2745</f>
        <v>0</v>
      </c>
      <c r="I1130" s="70">
        <f>'1A'!I2745</f>
        <v>0</v>
      </c>
      <c r="J1130" s="71">
        <f>'1A'!J2745</f>
        <v>0</v>
      </c>
      <c r="K1130" s="69">
        <f>'1A'!K2745</f>
        <v>0</v>
      </c>
      <c r="L1130" s="70">
        <f>'1A'!L2745</f>
        <v>0</v>
      </c>
      <c r="M1130" s="71">
        <f>'1A'!M2745</f>
        <v>0</v>
      </c>
      <c r="N1130" s="708" t="str">
        <f>'1A'!N2745 &amp;""</f>
        <v/>
      </c>
      <c r="O1130" s="397" t="s">
        <v>699</v>
      </c>
    </row>
    <row r="1131" spans="1:16" x14ac:dyDescent="0.3">
      <c r="A1131" s="215" t="s">
        <v>90</v>
      </c>
      <c r="B1131" s="72">
        <f>'1A'!B2746</f>
        <v>4.1666666666666699E-2</v>
      </c>
      <c r="C1131" s="73">
        <f>'1A'!C2746</f>
        <v>0.138418079096045</v>
      </c>
      <c r="D1131" s="74">
        <f>'1A'!D2746</f>
        <v>0.13990825688073399</v>
      </c>
      <c r="E1131" s="72">
        <f>'1A'!E2746</f>
        <v>4.1666666666666699E-2</v>
      </c>
      <c r="F1131" s="73">
        <f>'1A'!F2746</f>
        <v>9.9378881987577605E-2</v>
      </c>
      <c r="G1131" s="74">
        <f>'1A'!G2746</f>
        <v>0.102209944751381</v>
      </c>
      <c r="H1131" s="72">
        <f>'1A'!H2746</f>
        <v>0</v>
      </c>
      <c r="I1131" s="73">
        <f>'1A'!I2746</f>
        <v>0</v>
      </c>
      <c r="J1131" s="74">
        <f>'1A'!J2746</f>
        <v>0</v>
      </c>
      <c r="K1131" s="72">
        <f>'1A'!K2746</f>
        <v>0</v>
      </c>
      <c r="L1131" s="73">
        <f>'1A'!L2746</f>
        <v>0</v>
      </c>
      <c r="M1131" s="74">
        <f>'1A'!M2746</f>
        <v>0</v>
      </c>
      <c r="N1131" s="709" t="str">
        <f>'1A'!N2746 &amp;""</f>
        <v/>
      </c>
      <c r="O1131" s="397" t="s">
        <v>699</v>
      </c>
    </row>
    <row r="1132" spans="1:16" x14ac:dyDescent="0.3">
      <c r="A1132" s="215" t="s">
        <v>437</v>
      </c>
      <c r="B1132" s="72">
        <f>'1A'!B2747</f>
        <v>0.11111111111111099</v>
      </c>
      <c r="C1132" s="73">
        <f>'1A'!C2747</f>
        <v>0.129943502824859</v>
      </c>
      <c r="D1132" s="74">
        <f>'1A'!D2747</f>
        <v>0.16399082568807299</v>
      </c>
      <c r="E1132" s="72">
        <f>'1A'!E2747</f>
        <v>0.11111111111111099</v>
      </c>
      <c r="F1132" s="73">
        <f>'1A'!F2747</f>
        <v>0.13664596273291901</v>
      </c>
      <c r="G1132" s="74">
        <f>'1A'!G2747</f>
        <v>0.17955801104972399</v>
      </c>
      <c r="H1132" s="72">
        <f>'1A'!H2747</f>
        <v>0</v>
      </c>
      <c r="I1132" s="73">
        <f>'1A'!I2747</f>
        <v>0</v>
      </c>
      <c r="J1132" s="74">
        <f>'1A'!J2747</f>
        <v>0</v>
      </c>
      <c r="K1132" s="72">
        <f>'1A'!K2747</f>
        <v>0</v>
      </c>
      <c r="L1132" s="73">
        <f>'1A'!L2747</f>
        <v>0</v>
      </c>
      <c r="M1132" s="74">
        <f>'1A'!M2747</f>
        <v>0</v>
      </c>
      <c r="N1132" s="709" t="str">
        <f>'1A'!N2747 &amp;""</f>
        <v/>
      </c>
      <c r="O1132" s="397" t="s">
        <v>699</v>
      </c>
    </row>
    <row r="1133" spans="1:16" x14ac:dyDescent="0.3">
      <c r="A1133" s="215" t="s">
        <v>91</v>
      </c>
      <c r="B1133" s="72">
        <f>'1A'!B2748</f>
        <v>0.29166666666666702</v>
      </c>
      <c r="C1133" s="73">
        <f>'1A'!C2748</f>
        <v>0.26836158192090398</v>
      </c>
      <c r="D1133" s="74">
        <f>'1A'!D2748</f>
        <v>0.28211009174311902</v>
      </c>
      <c r="E1133" s="72">
        <f>'1A'!E2748</f>
        <v>0.29166666666666702</v>
      </c>
      <c r="F1133" s="73">
        <f>'1A'!F2748</f>
        <v>0.322981366459627</v>
      </c>
      <c r="G1133" s="74">
        <f>'1A'!G2748</f>
        <v>0.301104972375691</v>
      </c>
      <c r="H1133" s="72">
        <f>'1A'!H2748</f>
        <v>0</v>
      </c>
      <c r="I1133" s="73">
        <f>'1A'!I2748</f>
        <v>0</v>
      </c>
      <c r="J1133" s="74">
        <f>'1A'!J2748</f>
        <v>0</v>
      </c>
      <c r="K1133" s="72">
        <f>'1A'!K2748</f>
        <v>0</v>
      </c>
      <c r="L1133" s="73">
        <f>'1A'!L2748</f>
        <v>0</v>
      </c>
      <c r="M1133" s="74">
        <f>'1A'!M2748</f>
        <v>0</v>
      </c>
      <c r="N1133" s="709" t="str">
        <f>'1A'!N2748 &amp;""</f>
        <v/>
      </c>
      <c r="O1133" s="397" t="s">
        <v>699</v>
      </c>
    </row>
    <row r="1134" spans="1:16" x14ac:dyDescent="0.3">
      <c r="A1134" s="215" t="s">
        <v>92</v>
      </c>
      <c r="B1134" s="72">
        <f>'1A'!B2749</f>
        <v>0.48611111111111099</v>
      </c>
      <c r="C1134" s="73">
        <f>'1A'!C2749</f>
        <v>0.32485875706214701</v>
      </c>
      <c r="D1134" s="74">
        <f>'1A'!D2749</f>
        <v>0.30045871559632997</v>
      </c>
      <c r="E1134" s="72">
        <f>'1A'!E2749</f>
        <v>0.48611111111111099</v>
      </c>
      <c r="F1134" s="73">
        <f>'1A'!F2749</f>
        <v>0.335403726708075</v>
      </c>
      <c r="G1134" s="74">
        <f>'1A'!G2749</f>
        <v>0.31491712707182301</v>
      </c>
      <c r="H1134" s="72">
        <f>'1A'!H2749</f>
        <v>0</v>
      </c>
      <c r="I1134" s="73">
        <f>'1A'!I2749</f>
        <v>0</v>
      </c>
      <c r="J1134" s="74">
        <f>'1A'!J2749</f>
        <v>0</v>
      </c>
      <c r="K1134" s="72">
        <f>'1A'!K2749</f>
        <v>0</v>
      </c>
      <c r="L1134" s="73">
        <f>'1A'!L2749</f>
        <v>0</v>
      </c>
      <c r="M1134" s="74">
        <f>'1A'!M2749</f>
        <v>0</v>
      </c>
      <c r="N1134" s="709" t="str">
        <f>'1A'!N2749 &amp;""</f>
        <v/>
      </c>
      <c r="O1134" s="397" t="s">
        <v>699</v>
      </c>
    </row>
    <row r="1135" spans="1:16" x14ac:dyDescent="0.3">
      <c r="A1135" s="136" t="s">
        <v>259</v>
      </c>
      <c r="B1135" s="75">
        <f>'1A'!B2750</f>
        <v>72</v>
      </c>
      <c r="C1135" s="76">
        <f>'1A'!C2750</f>
        <v>354</v>
      </c>
      <c r="D1135" s="77">
        <f>'1A'!D2750</f>
        <v>872</v>
      </c>
      <c r="E1135" s="75">
        <f>'1A'!E2750</f>
        <v>72</v>
      </c>
      <c r="F1135" s="76">
        <f>'1A'!F2750</f>
        <v>161</v>
      </c>
      <c r="G1135" s="77">
        <f>'1A'!G2750</f>
        <v>362</v>
      </c>
      <c r="H1135" s="75">
        <f>'1A'!H2750</f>
        <v>0</v>
      </c>
      <c r="I1135" s="76">
        <f>'1A'!I2750</f>
        <v>0</v>
      </c>
      <c r="J1135" s="77">
        <f>'1A'!J2750</f>
        <v>0</v>
      </c>
      <c r="K1135" s="75">
        <f>'1A'!K2750</f>
        <v>0</v>
      </c>
      <c r="L1135" s="76">
        <f>'1A'!L2750</f>
        <v>0</v>
      </c>
      <c r="M1135" s="77">
        <f>'1A'!M2750</f>
        <v>0</v>
      </c>
      <c r="N1135" s="709" t="str">
        <f>'1A'!N2750 &amp;""</f>
        <v/>
      </c>
      <c r="O1135" s="397" t="s">
        <v>699</v>
      </c>
    </row>
    <row r="1136" spans="1:16" x14ac:dyDescent="0.3">
      <c r="A1136" s="65" t="s">
        <v>194</v>
      </c>
      <c r="B1136" s="130">
        <f>'1A'!B2751</f>
        <v>1.9166666666666701</v>
      </c>
      <c r="C1136" s="128">
        <f>'1A'!C2751</f>
        <v>2.4971751412429399</v>
      </c>
      <c r="D1136" s="129">
        <f>'1A'!D2751</f>
        <v>2.48394495412844</v>
      </c>
      <c r="E1136" s="130">
        <f>'1A'!E2751</f>
        <v>1.9166666666666701</v>
      </c>
      <c r="F1136" s="128">
        <f>'1A'!F2751</f>
        <v>2.3167701863354</v>
      </c>
      <c r="G1136" s="129">
        <f>'1A'!G2751</f>
        <v>2.3756906077348101</v>
      </c>
      <c r="H1136" s="130">
        <f>'1A'!H2751</f>
        <v>0</v>
      </c>
      <c r="I1136" s="128">
        <f>'1A'!I2751</f>
        <v>0</v>
      </c>
      <c r="J1136" s="129">
        <f>'1A'!J2751</f>
        <v>0</v>
      </c>
      <c r="K1136" s="130">
        <f>'1A'!K2751</f>
        <v>0</v>
      </c>
      <c r="L1136" s="128">
        <f>'1A'!L2751</f>
        <v>0</v>
      </c>
      <c r="M1136" s="129">
        <f>'1A'!M2751</f>
        <v>0</v>
      </c>
      <c r="N1136" s="709" t="str">
        <f>'1A'!N2751 &amp;""</f>
        <v/>
      </c>
      <c r="O1136" s="397" t="s">
        <v>699</v>
      </c>
    </row>
    <row r="1137" spans="1:15" x14ac:dyDescent="0.3">
      <c r="A1137" s="65" t="s">
        <v>174</v>
      </c>
      <c r="B1137" s="130">
        <f>'1A'!B2752</f>
        <v>1.18381098605488</v>
      </c>
      <c r="C1137" s="128">
        <f>'1A'!C2752</f>
        <v>1.4187106374879199</v>
      </c>
      <c r="D1137" s="129">
        <f>'1A'!D2752</f>
        <v>1.34675492506801</v>
      </c>
      <c r="E1137" s="130">
        <f>'1A'!E2752</f>
        <v>1.18381098605488</v>
      </c>
      <c r="F1137" s="128">
        <f>'1A'!F2752</f>
        <v>1.31540089064345</v>
      </c>
      <c r="G1137" s="129">
        <f>'1A'!G2752</f>
        <v>1.2987380166404701</v>
      </c>
      <c r="H1137" s="130">
        <f>'1A'!H2752</f>
        <v>0</v>
      </c>
      <c r="I1137" s="128">
        <f>'1A'!I2752</f>
        <v>0</v>
      </c>
      <c r="J1137" s="129">
        <f>'1A'!J2752</f>
        <v>0</v>
      </c>
      <c r="K1137" s="130">
        <f>'1A'!K2752</f>
        <v>0</v>
      </c>
      <c r="L1137" s="128">
        <f>'1A'!L2752</f>
        <v>0</v>
      </c>
      <c r="M1137" s="129">
        <f>'1A'!M2752</f>
        <v>0</v>
      </c>
      <c r="N1137" s="709" t="str">
        <f>'1A'!N2752 &amp;""</f>
        <v/>
      </c>
      <c r="O1137" s="397" t="s">
        <v>699</v>
      </c>
    </row>
    <row r="1138" spans="1:15" x14ac:dyDescent="0.3">
      <c r="A1138" s="65" t="s">
        <v>260</v>
      </c>
      <c r="B1138" s="130" t="str">
        <f>'1A'!B2753</f>
        <v>-</v>
      </c>
      <c r="C1138" s="128" t="str">
        <f>'1A'!C2753</f>
        <v>**</v>
      </c>
      <c r="D1138" s="129" t="str">
        <f>'1A'!D2753</f>
        <v>***</v>
      </c>
      <c r="E1138" s="130" t="str">
        <f>'1A'!E2753</f>
        <v>-</v>
      </c>
      <c r="F1138" s="128" t="str">
        <f>'1A'!F2753</f>
        <v>*</v>
      </c>
      <c r="G1138" s="129" t="str">
        <f>'1A'!G2753</f>
        <v>**</v>
      </c>
      <c r="H1138" s="130">
        <f>'1A'!H2753</f>
        <v>0</v>
      </c>
      <c r="I1138" s="128">
        <f>'1A'!I2753</f>
        <v>0</v>
      </c>
      <c r="J1138" s="129">
        <f>'1A'!J2753</f>
        <v>0</v>
      </c>
      <c r="K1138" s="130">
        <f>'1A'!K2753</f>
        <v>0</v>
      </c>
      <c r="L1138" s="128">
        <f>'1A'!L2753</f>
        <v>0</v>
      </c>
      <c r="M1138" s="129">
        <f>'1A'!M2753</f>
        <v>0</v>
      </c>
      <c r="N1138" s="709" t="str">
        <f>'1A'!N2753 &amp;""</f>
        <v/>
      </c>
      <c r="O1138" s="397" t="s">
        <v>699</v>
      </c>
    </row>
    <row r="1139" spans="1:15" x14ac:dyDescent="0.3">
      <c r="A1139" s="137" t="s">
        <v>173</v>
      </c>
      <c r="B1139" s="130" t="str">
        <f>'1A'!B2754</f>
        <v>-</v>
      </c>
      <c r="C1139" s="128">
        <f>'1A'!C2754</f>
        <v>-0.40918032136853755</v>
      </c>
      <c r="D1139" s="129">
        <f>'1A'!D2754</f>
        <v>-0.42121864706239914</v>
      </c>
      <c r="E1139" s="130" t="str">
        <f>'1A'!E2754</f>
        <v>-</v>
      </c>
      <c r="F1139" s="128">
        <f>'1A'!F2754</f>
        <v>-0.30416850293678355</v>
      </c>
      <c r="G1139" s="129">
        <f>'1A'!G2754</f>
        <v>-0.3534384419234351</v>
      </c>
      <c r="H1139" s="130">
        <f>'1A'!H2754</f>
        <v>0</v>
      </c>
      <c r="I1139" s="128">
        <f>'1A'!I2754</f>
        <v>0</v>
      </c>
      <c r="J1139" s="129">
        <f>'1A'!J2754</f>
        <v>0</v>
      </c>
      <c r="K1139" s="130">
        <f>'1A'!K2754</f>
        <v>0</v>
      </c>
      <c r="L1139" s="128">
        <f>'1A'!L2754</f>
        <v>0</v>
      </c>
      <c r="M1139" s="129">
        <f>'1A'!M2754</f>
        <v>0</v>
      </c>
      <c r="N1139" s="710" t="str">
        <f>'1A'!N2754 &amp;""</f>
        <v/>
      </c>
      <c r="O1139" s="397" t="s">
        <v>699</v>
      </c>
    </row>
    <row r="1140" spans="1:15" ht="39" x14ac:dyDescent="0.3">
      <c r="A1140" s="403" t="s">
        <v>440</v>
      </c>
      <c r="B1140" s="312">
        <f>'1A'!B2785</f>
        <v>7.0422535211267595E-2</v>
      </c>
      <c r="C1140" s="313">
        <f>'1A'!C2785</f>
        <v>0.104347826086957</v>
      </c>
      <c r="D1140" s="314">
        <f>'1A'!D2785</f>
        <v>0.13459268004722499</v>
      </c>
      <c r="E1140" s="312">
        <f>'1A'!E2785</f>
        <v>7.0422535211267595E-2</v>
      </c>
      <c r="F1140" s="313">
        <f>'1A'!F2785</f>
        <v>9.4339622641509399E-2</v>
      </c>
      <c r="G1140" s="314">
        <f>'1A'!G2785</f>
        <v>0.115492957746479</v>
      </c>
      <c r="H1140" s="312">
        <f>'1A'!H2785</f>
        <v>0</v>
      </c>
      <c r="I1140" s="313">
        <f>'1A'!I2785</f>
        <v>0</v>
      </c>
      <c r="J1140" s="314">
        <f>'1A'!J2785</f>
        <v>0</v>
      </c>
      <c r="K1140" s="312">
        <f>'1A'!K2785</f>
        <v>0</v>
      </c>
      <c r="L1140" s="313">
        <f>'1A'!L2785</f>
        <v>0</v>
      </c>
      <c r="M1140" s="314">
        <f>'1A'!M2785</f>
        <v>0</v>
      </c>
      <c r="N1140" s="392" t="str">
        <f>'1A'!N2785 &amp; ""</f>
        <v/>
      </c>
      <c r="O1140" s="397" t="s">
        <v>699</v>
      </c>
    </row>
    <row r="1141" spans="1:15" x14ac:dyDescent="0.3">
      <c r="A1141" s="404" t="s">
        <v>131</v>
      </c>
      <c r="B1141" s="193">
        <f>'1A'!B2786</f>
        <v>0.169014084507042</v>
      </c>
      <c r="C1141" s="194">
        <f>'1A'!C2786</f>
        <v>0.26376811594202898</v>
      </c>
      <c r="D1141" s="195">
        <f>'1A'!D2786</f>
        <v>0.39197166469893702</v>
      </c>
      <c r="E1141" s="193">
        <f>'1A'!E2786</f>
        <v>0.169014084507042</v>
      </c>
      <c r="F1141" s="194">
        <f>'1A'!F2786</f>
        <v>0.20754716981132099</v>
      </c>
      <c r="G1141" s="195">
        <f>'1A'!G2786</f>
        <v>0.323943661971831</v>
      </c>
      <c r="H1141" s="193">
        <f>'1A'!H2786</f>
        <v>0</v>
      </c>
      <c r="I1141" s="194">
        <f>'1A'!I2786</f>
        <v>0</v>
      </c>
      <c r="J1141" s="195">
        <f>'1A'!J2786</f>
        <v>0</v>
      </c>
      <c r="K1141" s="193">
        <f>'1A'!K2786</f>
        <v>0</v>
      </c>
      <c r="L1141" s="194">
        <f>'1A'!L2786</f>
        <v>0</v>
      </c>
      <c r="M1141" s="195">
        <f>'1A'!M2786</f>
        <v>0</v>
      </c>
      <c r="N1141" s="393" t="str">
        <f>'1A'!N2786 &amp; ""</f>
        <v/>
      </c>
      <c r="O1141" s="397" t="s">
        <v>699</v>
      </c>
    </row>
    <row r="1142" spans="1:15" x14ac:dyDescent="0.3">
      <c r="A1142" s="404" t="s">
        <v>132</v>
      </c>
      <c r="B1142" s="193">
        <f>'1A'!B2787</f>
        <v>2.8169014084507001E-2</v>
      </c>
      <c r="C1142" s="194">
        <f>'1A'!C2787</f>
        <v>3.1884057971014498E-2</v>
      </c>
      <c r="D1142" s="195">
        <f>'1A'!D2787</f>
        <v>2.4793388429752101E-2</v>
      </c>
      <c r="E1142" s="193">
        <f>'1A'!E2787</f>
        <v>2.8169014084507001E-2</v>
      </c>
      <c r="F1142" s="194">
        <f>'1A'!F2787</f>
        <v>3.1446540880503103E-2</v>
      </c>
      <c r="G1142" s="195">
        <f>'1A'!G2787</f>
        <v>2.5352112676056301E-2</v>
      </c>
      <c r="H1142" s="193">
        <f>'1A'!H2787</f>
        <v>0</v>
      </c>
      <c r="I1142" s="194">
        <f>'1A'!I2787</f>
        <v>0</v>
      </c>
      <c r="J1142" s="195">
        <f>'1A'!J2787</f>
        <v>0</v>
      </c>
      <c r="K1142" s="193">
        <f>'1A'!K2787</f>
        <v>0</v>
      </c>
      <c r="L1142" s="194">
        <f>'1A'!L2787</f>
        <v>0</v>
      </c>
      <c r="M1142" s="195">
        <f>'1A'!M2787</f>
        <v>0</v>
      </c>
      <c r="N1142" s="393" t="str">
        <f>'1A'!N2787 &amp; ""</f>
        <v/>
      </c>
      <c r="O1142" s="397" t="s">
        <v>699</v>
      </c>
    </row>
    <row r="1143" spans="1:15" x14ac:dyDescent="0.3">
      <c r="A1143" s="404" t="s">
        <v>2</v>
      </c>
      <c r="B1143" s="193">
        <f>'1A'!B2788</f>
        <v>0.169014084507042</v>
      </c>
      <c r="C1143" s="194">
        <f>'1A'!C2788</f>
        <v>7.8260869565217397E-2</v>
      </c>
      <c r="D1143" s="195">
        <f>'1A'!D2788</f>
        <v>8.1463990554899599E-2</v>
      </c>
      <c r="E1143" s="193">
        <f>'1A'!E2788</f>
        <v>0.169014084507042</v>
      </c>
      <c r="F1143" s="194">
        <f>'1A'!F2788</f>
        <v>0.113207547169811</v>
      </c>
      <c r="G1143" s="195">
        <f>'1A'!G2788</f>
        <v>0.115492957746479</v>
      </c>
      <c r="H1143" s="193">
        <f>'1A'!H2788</f>
        <v>0</v>
      </c>
      <c r="I1143" s="194">
        <f>'1A'!I2788</f>
        <v>0</v>
      </c>
      <c r="J1143" s="195">
        <f>'1A'!J2788</f>
        <v>0</v>
      </c>
      <c r="K1143" s="193">
        <f>'1A'!K2788</f>
        <v>0</v>
      </c>
      <c r="L1143" s="194">
        <f>'1A'!L2788</f>
        <v>0</v>
      </c>
      <c r="M1143" s="195">
        <f>'1A'!M2788</f>
        <v>0</v>
      </c>
      <c r="N1143" s="393" t="str">
        <f>'1A'!N2788 &amp; ""</f>
        <v/>
      </c>
      <c r="O1143" s="397" t="s">
        <v>699</v>
      </c>
    </row>
    <row r="1144" spans="1:15" x14ac:dyDescent="0.3">
      <c r="A1144" s="404" t="s">
        <v>3</v>
      </c>
      <c r="B1144" s="193">
        <f>'1A'!B2789</f>
        <v>0.39436619718309901</v>
      </c>
      <c r="C1144" s="194">
        <f>'1A'!C2789</f>
        <v>0.41159420289855098</v>
      </c>
      <c r="D1144" s="195">
        <f>'1A'!D2789</f>
        <v>0.28099173553718998</v>
      </c>
      <c r="E1144" s="193">
        <f>'1A'!E2789</f>
        <v>0.39436619718309901</v>
      </c>
      <c r="F1144" s="194">
        <f>'1A'!F2789</f>
        <v>0.42767295597484301</v>
      </c>
      <c r="G1144" s="195">
        <f>'1A'!G2789</f>
        <v>0.323943661971831</v>
      </c>
      <c r="H1144" s="193">
        <f>'1A'!H2789</f>
        <v>0</v>
      </c>
      <c r="I1144" s="194">
        <f>'1A'!I2789</f>
        <v>0</v>
      </c>
      <c r="J1144" s="195">
        <f>'1A'!J2789</f>
        <v>0</v>
      </c>
      <c r="K1144" s="193">
        <f>'1A'!K2789</f>
        <v>0</v>
      </c>
      <c r="L1144" s="194">
        <f>'1A'!L2789</f>
        <v>0</v>
      </c>
      <c r="M1144" s="195">
        <f>'1A'!M2789</f>
        <v>0</v>
      </c>
      <c r="N1144" s="393" t="str">
        <f>'1A'!N2789 &amp; ""</f>
        <v/>
      </c>
      <c r="O1144" s="397" t="s">
        <v>699</v>
      </c>
    </row>
    <row r="1145" spans="1:15" x14ac:dyDescent="0.3">
      <c r="A1145" s="404" t="s">
        <v>4</v>
      </c>
      <c r="B1145" s="193">
        <f>'1A'!B2790</f>
        <v>0.169014084507042</v>
      </c>
      <c r="C1145" s="194">
        <f>'1A'!C2790</f>
        <v>0.11014492753623201</v>
      </c>
      <c r="D1145" s="195">
        <f>'1A'!D2790</f>
        <v>8.6186540731995304E-2</v>
      </c>
      <c r="E1145" s="193">
        <f>'1A'!E2790</f>
        <v>0.169014084507042</v>
      </c>
      <c r="F1145" s="194">
        <f>'1A'!F2790</f>
        <v>0.12578616352201299</v>
      </c>
      <c r="G1145" s="195">
        <f>'1A'!G2790</f>
        <v>9.5774647887323899E-2</v>
      </c>
      <c r="H1145" s="193">
        <f>'1A'!H2790</f>
        <v>0</v>
      </c>
      <c r="I1145" s="194">
        <f>'1A'!I2790</f>
        <v>0</v>
      </c>
      <c r="J1145" s="195">
        <f>'1A'!J2790</f>
        <v>0</v>
      </c>
      <c r="K1145" s="193">
        <f>'1A'!K2790</f>
        <v>0</v>
      </c>
      <c r="L1145" s="194">
        <f>'1A'!L2790</f>
        <v>0</v>
      </c>
      <c r="M1145" s="195">
        <f>'1A'!M2790</f>
        <v>0</v>
      </c>
      <c r="N1145" s="393" t="str">
        <f>'1A'!N2790 &amp; ""</f>
        <v/>
      </c>
      <c r="O1145" s="397" t="s">
        <v>699</v>
      </c>
    </row>
    <row r="1146" spans="1:15" x14ac:dyDescent="0.3">
      <c r="A1146" s="407" t="s">
        <v>259</v>
      </c>
      <c r="B1146" s="166">
        <f>'1A'!B2791</f>
        <v>71</v>
      </c>
      <c r="C1146" s="167">
        <f>'1A'!C2791</f>
        <v>345</v>
      </c>
      <c r="D1146" s="168">
        <f>'1A'!D2791</f>
        <v>847</v>
      </c>
      <c r="E1146" s="166">
        <f>'1A'!E2791</f>
        <v>71</v>
      </c>
      <c r="F1146" s="167">
        <f>'1A'!F2791</f>
        <v>159</v>
      </c>
      <c r="G1146" s="168">
        <f>'1A'!G2791</f>
        <v>355</v>
      </c>
      <c r="H1146" s="166">
        <f>'1A'!H2791</f>
        <v>0</v>
      </c>
      <c r="I1146" s="167">
        <f>'1A'!I2791</f>
        <v>0</v>
      </c>
      <c r="J1146" s="168">
        <f>'1A'!J2791</f>
        <v>0</v>
      </c>
      <c r="K1146" s="166">
        <f>'1A'!K2791</f>
        <v>0</v>
      </c>
      <c r="L1146" s="167">
        <f>'1A'!L2791</f>
        <v>0</v>
      </c>
      <c r="M1146" s="168">
        <f>'1A'!M2791</f>
        <v>0</v>
      </c>
      <c r="N1146" s="705" t="str">
        <f>'1A'!N2791 &amp; ""</f>
        <v/>
      </c>
      <c r="O1146" s="397" t="s">
        <v>699</v>
      </c>
    </row>
    <row r="1147" spans="1:15" ht="39" x14ac:dyDescent="0.3">
      <c r="A1147" s="403" t="s">
        <v>441</v>
      </c>
      <c r="B1147" s="312">
        <f>'1A'!B2792</f>
        <v>0.3</v>
      </c>
      <c r="C1147" s="313">
        <f>'1A'!C2792</f>
        <v>0.24347826086956501</v>
      </c>
      <c r="D1147" s="314">
        <f>'1A'!D2792</f>
        <v>0.185493460166468</v>
      </c>
      <c r="E1147" s="312">
        <f>'1A'!E2792</f>
        <v>0.3</v>
      </c>
      <c r="F1147" s="313">
        <f>'1A'!F2792</f>
        <v>0.265822784810127</v>
      </c>
      <c r="G1147" s="314">
        <f>'1A'!G2792</f>
        <v>0.191428571428571</v>
      </c>
      <c r="H1147" s="312">
        <f>'1A'!H2792</f>
        <v>0</v>
      </c>
      <c r="I1147" s="313">
        <f>'1A'!I2792</f>
        <v>0</v>
      </c>
      <c r="J1147" s="314">
        <f>'1A'!J2792</f>
        <v>0</v>
      </c>
      <c r="K1147" s="312">
        <f>'1A'!K2792</f>
        <v>0</v>
      </c>
      <c r="L1147" s="313">
        <f>'1A'!L2792</f>
        <v>0</v>
      </c>
      <c r="M1147" s="314">
        <f>'1A'!M2792</f>
        <v>0</v>
      </c>
      <c r="N1147" s="546" t="str">
        <f>'1A'!N2792 &amp; ""</f>
        <v/>
      </c>
      <c r="O1147" s="397" t="s">
        <v>699</v>
      </c>
    </row>
    <row r="1148" spans="1:15" x14ac:dyDescent="0.3">
      <c r="A1148" s="404" t="s">
        <v>5</v>
      </c>
      <c r="B1148" s="193">
        <f>'1A'!B2793</f>
        <v>1.4285714285714299E-2</v>
      </c>
      <c r="C1148" s="194">
        <f>'1A'!C2793</f>
        <v>1.4492753623188401E-2</v>
      </c>
      <c r="D1148" s="195">
        <f>'1A'!D2793</f>
        <v>1.9024970273483901E-2</v>
      </c>
      <c r="E1148" s="193">
        <f>'1A'!E2793</f>
        <v>1.4285714285714299E-2</v>
      </c>
      <c r="F1148" s="194">
        <f>'1A'!F2793</f>
        <v>6.3291139240506302E-3</v>
      </c>
      <c r="G1148" s="195">
        <f>'1A'!G2793</f>
        <v>1.7142857142857099E-2</v>
      </c>
      <c r="H1148" s="193">
        <f>'1A'!H2793</f>
        <v>0</v>
      </c>
      <c r="I1148" s="194">
        <f>'1A'!I2793</f>
        <v>0</v>
      </c>
      <c r="J1148" s="195">
        <f>'1A'!J2793</f>
        <v>0</v>
      </c>
      <c r="K1148" s="193">
        <f>'1A'!K2793</f>
        <v>0</v>
      </c>
      <c r="L1148" s="194">
        <f>'1A'!L2793</f>
        <v>0</v>
      </c>
      <c r="M1148" s="195">
        <f>'1A'!M2793</f>
        <v>0</v>
      </c>
      <c r="N1148" s="546" t="str">
        <f>'1A'!N2793 &amp; ""</f>
        <v/>
      </c>
      <c r="O1148" s="397" t="s">
        <v>699</v>
      </c>
    </row>
    <row r="1149" spans="1:15" x14ac:dyDescent="0.3">
      <c r="A1149" s="404" t="s">
        <v>6</v>
      </c>
      <c r="B1149" s="193">
        <f>'1A'!B2794</f>
        <v>4.2857142857142899E-2</v>
      </c>
      <c r="C1149" s="194">
        <f>'1A'!C2794</f>
        <v>8.6956521739130401E-3</v>
      </c>
      <c r="D1149" s="195">
        <f>'1A'!D2794</f>
        <v>8.3234244946492307E-3</v>
      </c>
      <c r="E1149" s="193">
        <f>'1A'!E2794</f>
        <v>4.2857142857142899E-2</v>
      </c>
      <c r="F1149" s="194">
        <f>'1A'!F2794</f>
        <v>1.8987341772151899E-2</v>
      </c>
      <c r="G1149" s="195">
        <f>'1A'!G2794</f>
        <v>1.4285714285714299E-2</v>
      </c>
      <c r="H1149" s="193">
        <f>'1A'!H2794</f>
        <v>0</v>
      </c>
      <c r="I1149" s="194">
        <f>'1A'!I2794</f>
        <v>0</v>
      </c>
      <c r="J1149" s="195">
        <f>'1A'!J2794</f>
        <v>0</v>
      </c>
      <c r="K1149" s="193">
        <f>'1A'!K2794</f>
        <v>0</v>
      </c>
      <c r="L1149" s="194">
        <f>'1A'!L2794</f>
        <v>0</v>
      </c>
      <c r="M1149" s="195">
        <f>'1A'!M2794</f>
        <v>0</v>
      </c>
      <c r="N1149" s="546" t="str">
        <f>'1A'!N2794 &amp; ""</f>
        <v/>
      </c>
      <c r="O1149" s="397" t="s">
        <v>699</v>
      </c>
    </row>
    <row r="1150" spans="1:15" x14ac:dyDescent="0.3">
      <c r="A1150" s="404" t="s">
        <v>7</v>
      </c>
      <c r="B1150" s="193">
        <f>'1A'!B2795</f>
        <v>2.8571428571428598E-2</v>
      </c>
      <c r="C1150" s="194">
        <f>'1A'!C2795</f>
        <v>1.7391304347826101E-2</v>
      </c>
      <c r="D1150" s="195">
        <f>'1A'!D2795</f>
        <v>3.4482758620689703E-2</v>
      </c>
      <c r="E1150" s="193">
        <f>'1A'!E2795</f>
        <v>2.8571428571428598E-2</v>
      </c>
      <c r="F1150" s="194">
        <f>'1A'!F2795</f>
        <v>3.1645569620253201E-2</v>
      </c>
      <c r="G1150" s="195">
        <f>'1A'!G2795</f>
        <v>2.57142857142857E-2</v>
      </c>
      <c r="H1150" s="193">
        <f>'1A'!H2795</f>
        <v>0</v>
      </c>
      <c r="I1150" s="194">
        <f>'1A'!I2795</f>
        <v>0</v>
      </c>
      <c r="J1150" s="195">
        <f>'1A'!J2795</f>
        <v>0</v>
      </c>
      <c r="K1150" s="193">
        <f>'1A'!K2795</f>
        <v>0</v>
      </c>
      <c r="L1150" s="194">
        <f>'1A'!L2795</f>
        <v>0</v>
      </c>
      <c r="M1150" s="195">
        <f>'1A'!M2795</f>
        <v>0</v>
      </c>
      <c r="N1150" s="546" t="str">
        <f>'1A'!N2795 &amp; ""</f>
        <v/>
      </c>
      <c r="O1150" s="397" t="s">
        <v>699</v>
      </c>
    </row>
    <row r="1151" spans="1:15" x14ac:dyDescent="0.3">
      <c r="A1151" s="404" t="s">
        <v>8</v>
      </c>
      <c r="B1151" s="193">
        <f>'1A'!B2796</f>
        <v>7.1428571428571397E-2</v>
      </c>
      <c r="C1151" s="194">
        <f>'1A'!C2796</f>
        <v>8.6956521739130405E-2</v>
      </c>
      <c r="D1151" s="195">
        <f>'1A'!D2796</f>
        <v>9.5124851367419702E-2</v>
      </c>
      <c r="E1151" s="193">
        <f>'1A'!E2796</f>
        <v>7.1428571428571397E-2</v>
      </c>
      <c r="F1151" s="194">
        <f>'1A'!F2796</f>
        <v>8.8607594936708806E-2</v>
      </c>
      <c r="G1151" s="195">
        <f>'1A'!G2796</f>
        <v>8.8571428571428606E-2</v>
      </c>
      <c r="H1151" s="193">
        <f>'1A'!H2796</f>
        <v>0</v>
      </c>
      <c r="I1151" s="194">
        <f>'1A'!I2796</f>
        <v>0</v>
      </c>
      <c r="J1151" s="195">
        <f>'1A'!J2796</f>
        <v>0</v>
      </c>
      <c r="K1151" s="193">
        <f>'1A'!K2796</f>
        <v>0</v>
      </c>
      <c r="L1151" s="194">
        <f>'1A'!L2796</f>
        <v>0</v>
      </c>
      <c r="M1151" s="195">
        <f>'1A'!M2796</f>
        <v>0</v>
      </c>
      <c r="N1151" s="546" t="str">
        <f>'1A'!N2796 &amp; ""</f>
        <v/>
      </c>
      <c r="O1151" s="397" t="s">
        <v>699</v>
      </c>
    </row>
    <row r="1152" spans="1:15" x14ac:dyDescent="0.3">
      <c r="A1152" s="404" t="s">
        <v>9</v>
      </c>
      <c r="B1152" s="193">
        <f>'1A'!B2797</f>
        <v>0.28571428571428598</v>
      </c>
      <c r="C1152" s="194">
        <f>'1A'!C2797</f>
        <v>0.46376811594202899</v>
      </c>
      <c r="D1152" s="195">
        <f>'1A'!D2797</f>
        <v>0.48513674197384099</v>
      </c>
      <c r="E1152" s="193">
        <f>'1A'!E2797</f>
        <v>0.28571428571428598</v>
      </c>
      <c r="F1152" s="194">
        <f>'1A'!F2797</f>
        <v>0.367088607594937</v>
      </c>
      <c r="G1152" s="195">
        <f>'1A'!G2797</f>
        <v>0.40571428571428603</v>
      </c>
      <c r="H1152" s="193">
        <f>'1A'!H2797</f>
        <v>0</v>
      </c>
      <c r="I1152" s="194">
        <f>'1A'!I2797</f>
        <v>0</v>
      </c>
      <c r="J1152" s="195">
        <f>'1A'!J2797</f>
        <v>0</v>
      </c>
      <c r="K1152" s="193">
        <f>'1A'!K2797</f>
        <v>0</v>
      </c>
      <c r="L1152" s="194">
        <f>'1A'!L2797</f>
        <v>0</v>
      </c>
      <c r="M1152" s="195">
        <f>'1A'!M2797</f>
        <v>0</v>
      </c>
      <c r="N1152" s="546" t="str">
        <f>'1A'!N2797 &amp; ""</f>
        <v/>
      </c>
      <c r="O1152" s="397" t="s">
        <v>699</v>
      </c>
    </row>
    <row r="1153" spans="1:15" x14ac:dyDescent="0.3">
      <c r="A1153" s="404" t="s">
        <v>10</v>
      </c>
      <c r="B1153" s="193">
        <f>'1A'!B2798</f>
        <v>0.25714285714285701</v>
      </c>
      <c r="C1153" s="194">
        <f>'1A'!C2798</f>
        <v>0.16521739130434801</v>
      </c>
      <c r="D1153" s="195">
        <f>'1A'!D2798</f>
        <v>0.17241379310344801</v>
      </c>
      <c r="E1153" s="193">
        <f>'1A'!E2798</f>
        <v>0.25714285714285701</v>
      </c>
      <c r="F1153" s="194">
        <f>'1A'!F2798</f>
        <v>0.221518987341772</v>
      </c>
      <c r="G1153" s="195">
        <f>'1A'!G2798</f>
        <v>0.25714285714285701</v>
      </c>
      <c r="H1153" s="193">
        <f>'1A'!H2798</f>
        <v>0</v>
      </c>
      <c r="I1153" s="194">
        <f>'1A'!I2798</f>
        <v>0</v>
      </c>
      <c r="J1153" s="195">
        <f>'1A'!J2798</f>
        <v>0</v>
      </c>
      <c r="K1153" s="193">
        <f>'1A'!K2798</f>
        <v>0</v>
      </c>
      <c r="L1153" s="194">
        <f>'1A'!L2798</f>
        <v>0</v>
      </c>
      <c r="M1153" s="195">
        <f>'1A'!M2798</f>
        <v>0</v>
      </c>
      <c r="N1153" s="546" t="str">
        <f>'1A'!N2798 &amp; ""</f>
        <v/>
      </c>
      <c r="O1153" s="397" t="s">
        <v>699</v>
      </c>
    </row>
    <row r="1154" spans="1:15" x14ac:dyDescent="0.3">
      <c r="A1154" s="407" t="s">
        <v>259</v>
      </c>
      <c r="B1154" s="166">
        <f>'1A'!B2799</f>
        <v>70</v>
      </c>
      <c r="C1154" s="167">
        <f>'1A'!C2799</f>
        <v>345</v>
      </c>
      <c r="D1154" s="168">
        <f>'1A'!D2799</f>
        <v>841</v>
      </c>
      <c r="E1154" s="166">
        <f>'1A'!E2799</f>
        <v>70</v>
      </c>
      <c r="F1154" s="167">
        <f>'1A'!F2799</f>
        <v>158</v>
      </c>
      <c r="G1154" s="168">
        <f>'1A'!G2799</f>
        <v>350</v>
      </c>
      <c r="H1154" s="166">
        <f>'1A'!H2799</f>
        <v>0</v>
      </c>
      <c r="I1154" s="167">
        <f>'1A'!I2799</f>
        <v>0</v>
      </c>
      <c r="J1154" s="168">
        <f>'1A'!J2799</f>
        <v>0</v>
      </c>
      <c r="K1154" s="166">
        <f>'1A'!K2799</f>
        <v>0</v>
      </c>
      <c r="L1154" s="167">
        <f>'1A'!L2799</f>
        <v>0</v>
      </c>
      <c r="M1154" s="168">
        <f>'1A'!M2799</f>
        <v>0</v>
      </c>
      <c r="N1154" s="705" t="str">
        <f>'1A'!N2799 &amp; ""</f>
        <v/>
      </c>
      <c r="O1154" s="397" t="s">
        <v>699</v>
      </c>
    </row>
    <row r="1155" spans="1:15" ht="26" x14ac:dyDescent="0.3">
      <c r="A1155" s="447" t="s">
        <v>928</v>
      </c>
      <c r="B1155" s="193">
        <f>'1A'!B2800</f>
        <v>0</v>
      </c>
      <c r="C1155" s="194">
        <f>'1A'!C2800</f>
        <v>0</v>
      </c>
      <c r="D1155" s="195">
        <f>'1A'!D2800</f>
        <v>0</v>
      </c>
      <c r="E1155" s="193">
        <f>'1A'!E2800</f>
        <v>0</v>
      </c>
      <c r="F1155" s="194">
        <f>'1A'!F2800</f>
        <v>0</v>
      </c>
      <c r="G1155" s="195">
        <f>'1A'!G2800</f>
        <v>0</v>
      </c>
      <c r="H1155" s="193">
        <f>'1A'!H2800</f>
        <v>0</v>
      </c>
      <c r="I1155" s="194">
        <f>'1A'!I2800</f>
        <v>0</v>
      </c>
      <c r="J1155" s="195">
        <f>'1A'!J2800</f>
        <v>0</v>
      </c>
      <c r="K1155" s="193">
        <f>'1A'!K2800</f>
        <v>0</v>
      </c>
      <c r="L1155" s="194">
        <f>'1A'!L2800</f>
        <v>0</v>
      </c>
      <c r="M1155" s="195">
        <f>'1A'!M2800</f>
        <v>0</v>
      </c>
      <c r="N1155" s="434" t="str">
        <f>'1A'!N2800 &amp; ""</f>
        <v/>
      </c>
      <c r="O1155" s="397" t="s">
        <v>699</v>
      </c>
    </row>
    <row r="1156" spans="1:15" x14ac:dyDescent="0.3">
      <c r="A1156" s="404" t="s">
        <v>230</v>
      </c>
      <c r="B1156" s="193">
        <f>'1A'!B2801</f>
        <v>0</v>
      </c>
      <c r="C1156" s="194">
        <f>'1A'!C2801</f>
        <v>0</v>
      </c>
      <c r="D1156" s="195">
        <f>'1A'!D2801</f>
        <v>0</v>
      </c>
      <c r="E1156" s="193">
        <f>'1A'!E2801</f>
        <v>0</v>
      </c>
      <c r="F1156" s="194">
        <f>'1A'!F2801</f>
        <v>0</v>
      </c>
      <c r="G1156" s="195">
        <f>'1A'!G2801</f>
        <v>0</v>
      </c>
      <c r="H1156" s="193">
        <f>'1A'!H2801</f>
        <v>0</v>
      </c>
      <c r="I1156" s="194">
        <f>'1A'!I2801</f>
        <v>0</v>
      </c>
      <c r="J1156" s="195">
        <f>'1A'!J2801</f>
        <v>0</v>
      </c>
      <c r="K1156" s="193">
        <f>'1A'!K2801</f>
        <v>0</v>
      </c>
      <c r="L1156" s="194">
        <f>'1A'!L2801</f>
        <v>0</v>
      </c>
      <c r="M1156" s="195">
        <f>'1A'!M2801</f>
        <v>0</v>
      </c>
      <c r="N1156" s="546" t="str">
        <f>'1A'!N2801 &amp; ""</f>
        <v/>
      </c>
      <c r="O1156" s="397" t="s">
        <v>699</v>
      </c>
    </row>
    <row r="1157" spans="1:15" x14ac:dyDescent="0.3">
      <c r="A1157" s="435" t="s">
        <v>645</v>
      </c>
      <c r="B1157" s="193">
        <f>'1A'!B2802</f>
        <v>0</v>
      </c>
      <c r="C1157" s="194">
        <f>'1A'!C2802</f>
        <v>0</v>
      </c>
      <c r="D1157" s="195">
        <f>'1A'!D2802</f>
        <v>0</v>
      </c>
      <c r="E1157" s="193">
        <f>'1A'!E2802</f>
        <v>0</v>
      </c>
      <c r="F1157" s="194">
        <f>'1A'!F2802</f>
        <v>0</v>
      </c>
      <c r="G1157" s="195">
        <f>'1A'!G2802</f>
        <v>0</v>
      </c>
      <c r="H1157" s="193">
        <f>'1A'!H2802</f>
        <v>0</v>
      </c>
      <c r="I1157" s="194">
        <f>'1A'!I2802</f>
        <v>0</v>
      </c>
      <c r="J1157" s="195">
        <f>'1A'!J2802</f>
        <v>0</v>
      </c>
      <c r="K1157" s="193">
        <f>'1A'!K2802</f>
        <v>0</v>
      </c>
      <c r="L1157" s="194">
        <f>'1A'!L2802</f>
        <v>0</v>
      </c>
      <c r="M1157" s="195">
        <f>'1A'!M2802</f>
        <v>0</v>
      </c>
      <c r="N1157" s="546" t="str">
        <f>'1A'!N2802 &amp; ""</f>
        <v/>
      </c>
      <c r="O1157" s="397" t="s">
        <v>699</v>
      </c>
    </row>
    <row r="1158" spans="1:15" x14ac:dyDescent="0.3">
      <c r="A1158" s="435" t="s">
        <v>646</v>
      </c>
      <c r="B1158" s="193">
        <f>'1A'!B2803</f>
        <v>1</v>
      </c>
      <c r="C1158" s="194">
        <f>'1A'!C2803</f>
        <v>1</v>
      </c>
      <c r="D1158" s="195">
        <f>'1A'!D2803</f>
        <v>1</v>
      </c>
      <c r="E1158" s="193">
        <f>'1A'!E2803</f>
        <v>1</v>
      </c>
      <c r="F1158" s="194">
        <f>'1A'!F2803</f>
        <v>1</v>
      </c>
      <c r="G1158" s="195">
        <f>'1A'!G2803</f>
        <v>1</v>
      </c>
      <c r="H1158" s="193">
        <f>'1A'!H2803</f>
        <v>0</v>
      </c>
      <c r="I1158" s="194">
        <f>'1A'!I2803</f>
        <v>0</v>
      </c>
      <c r="J1158" s="195">
        <f>'1A'!J2803</f>
        <v>0</v>
      </c>
      <c r="K1158" s="193">
        <f>'1A'!K2803</f>
        <v>0</v>
      </c>
      <c r="L1158" s="194">
        <f>'1A'!L2803</f>
        <v>0</v>
      </c>
      <c r="M1158" s="195">
        <f>'1A'!M2803</f>
        <v>0</v>
      </c>
      <c r="N1158" s="546" t="str">
        <f>'1A'!N2803 &amp; ""</f>
        <v/>
      </c>
      <c r="O1158" s="397" t="s">
        <v>699</v>
      </c>
    </row>
    <row r="1159" spans="1:15" x14ac:dyDescent="0.3">
      <c r="A1159" s="435" t="s">
        <v>647</v>
      </c>
      <c r="B1159" s="193">
        <f>'1A'!B2804</f>
        <v>0</v>
      </c>
      <c r="C1159" s="194">
        <f>'1A'!C2804</f>
        <v>0</v>
      </c>
      <c r="D1159" s="195">
        <f>'1A'!D2804</f>
        <v>0</v>
      </c>
      <c r="E1159" s="193">
        <f>'1A'!E2804</f>
        <v>0</v>
      </c>
      <c r="F1159" s="194">
        <f>'1A'!F2804</f>
        <v>0</v>
      </c>
      <c r="G1159" s="195">
        <f>'1A'!G2804</f>
        <v>0</v>
      </c>
      <c r="H1159" s="193">
        <f>'1A'!H2804</f>
        <v>0</v>
      </c>
      <c r="I1159" s="194">
        <f>'1A'!I2804</f>
        <v>0</v>
      </c>
      <c r="J1159" s="195">
        <f>'1A'!J2804</f>
        <v>0</v>
      </c>
      <c r="K1159" s="193">
        <f>'1A'!K2804</f>
        <v>0</v>
      </c>
      <c r="L1159" s="194">
        <f>'1A'!L2804</f>
        <v>0</v>
      </c>
      <c r="M1159" s="195">
        <f>'1A'!M2804</f>
        <v>0</v>
      </c>
      <c r="N1159" s="546" t="str">
        <f>'1A'!N2804 &amp; ""</f>
        <v/>
      </c>
      <c r="O1159" s="397" t="s">
        <v>699</v>
      </c>
    </row>
    <row r="1160" spans="1:15" x14ac:dyDescent="0.3">
      <c r="A1160" s="435" t="s">
        <v>648</v>
      </c>
      <c r="B1160" s="193">
        <f>'1A'!B2805</f>
        <v>0</v>
      </c>
      <c r="C1160" s="194">
        <f>'1A'!C2805</f>
        <v>0</v>
      </c>
      <c r="D1160" s="195">
        <f>'1A'!D2805</f>
        <v>0</v>
      </c>
      <c r="E1160" s="193">
        <f>'1A'!E2805</f>
        <v>0</v>
      </c>
      <c r="F1160" s="194">
        <f>'1A'!F2805</f>
        <v>0</v>
      </c>
      <c r="G1160" s="195">
        <f>'1A'!G2805</f>
        <v>0</v>
      </c>
      <c r="H1160" s="193">
        <f>'1A'!H2805</f>
        <v>0</v>
      </c>
      <c r="I1160" s="194">
        <f>'1A'!I2805</f>
        <v>0</v>
      </c>
      <c r="J1160" s="195">
        <f>'1A'!J2805</f>
        <v>0</v>
      </c>
      <c r="K1160" s="193">
        <f>'1A'!K2805</f>
        <v>0</v>
      </c>
      <c r="L1160" s="194">
        <f>'1A'!L2805</f>
        <v>0</v>
      </c>
      <c r="M1160" s="195">
        <f>'1A'!M2805</f>
        <v>0</v>
      </c>
      <c r="N1160" s="546" t="str">
        <f>'1A'!N2805 &amp; ""</f>
        <v/>
      </c>
      <c r="O1160" s="397" t="s">
        <v>699</v>
      </c>
    </row>
    <row r="1161" spans="1:15" x14ac:dyDescent="0.3">
      <c r="A1161" s="435" t="s">
        <v>649</v>
      </c>
      <c r="B1161" s="193">
        <f>'1A'!B2806</f>
        <v>0</v>
      </c>
      <c r="C1161" s="194">
        <f>'1A'!C2806</f>
        <v>0</v>
      </c>
      <c r="D1161" s="195">
        <f>'1A'!D2806</f>
        <v>0</v>
      </c>
      <c r="E1161" s="193">
        <f>'1A'!E2806</f>
        <v>0</v>
      </c>
      <c r="F1161" s="194">
        <f>'1A'!F2806</f>
        <v>0</v>
      </c>
      <c r="G1161" s="195">
        <f>'1A'!G2806</f>
        <v>0</v>
      </c>
      <c r="H1161" s="193">
        <f>'1A'!H2806</f>
        <v>0</v>
      </c>
      <c r="I1161" s="194">
        <f>'1A'!I2806</f>
        <v>0</v>
      </c>
      <c r="J1161" s="195">
        <f>'1A'!J2806</f>
        <v>0</v>
      </c>
      <c r="K1161" s="193">
        <f>'1A'!K2806</f>
        <v>0</v>
      </c>
      <c r="L1161" s="194">
        <f>'1A'!L2806</f>
        <v>0</v>
      </c>
      <c r="M1161" s="195">
        <f>'1A'!M2806</f>
        <v>0</v>
      </c>
      <c r="N1161" s="546" t="str">
        <f>'1A'!N2806 &amp; ""</f>
        <v/>
      </c>
      <c r="O1161" s="397" t="s">
        <v>699</v>
      </c>
    </row>
    <row r="1162" spans="1:15" x14ac:dyDescent="0.3">
      <c r="A1162" s="435" t="s">
        <v>650</v>
      </c>
      <c r="B1162" s="193">
        <f>'1A'!B2807</f>
        <v>0</v>
      </c>
      <c r="C1162" s="194">
        <f>'1A'!C2807</f>
        <v>0</v>
      </c>
      <c r="D1162" s="195">
        <f>'1A'!D2807</f>
        <v>0</v>
      </c>
      <c r="E1162" s="193">
        <f>'1A'!E2807</f>
        <v>0</v>
      </c>
      <c r="F1162" s="194">
        <f>'1A'!F2807</f>
        <v>0</v>
      </c>
      <c r="G1162" s="195">
        <f>'1A'!G2807</f>
        <v>0</v>
      </c>
      <c r="H1162" s="193">
        <f>'1A'!H2807</f>
        <v>0</v>
      </c>
      <c r="I1162" s="194">
        <f>'1A'!I2807</f>
        <v>0</v>
      </c>
      <c r="J1162" s="195">
        <f>'1A'!J2807</f>
        <v>0</v>
      </c>
      <c r="K1162" s="193">
        <f>'1A'!K2807</f>
        <v>0</v>
      </c>
      <c r="L1162" s="194">
        <f>'1A'!L2807</f>
        <v>0</v>
      </c>
      <c r="M1162" s="195">
        <f>'1A'!M2807</f>
        <v>0</v>
      </c>
      <c r="N1162" s="546" t="str">
        <f>'1A'!N2807 &amp; ""</f>
        <v/>
      </c>
      <c r="O1162" s="397" t="s">
        <v>699</v>
      </c>
    </row>
    <row r="1163" spans="1:15" x14ac:dyDescent="0.3">
      <c r="A1163" s="435" t="s">
        <v>635</v>
      </c>
      <c r="B1163" s="193">
        <f>'1A'!B2808</f>
        <v>0</v>
      </c>
      <c r="C1163" s="194">
        <f>'1A'!C2808</f>
        <v>0</v>
      </c>
      <c r="D1163" s="195">
        <f>'1A'!D2808</f>
        <v>0</v>
      </c>
      <c r="E1163" s="193">
        <f>'1A'!E2808</f>
        <v>0</v>
      </c>
      <c r="F1163" s="194">
        <f>'1A'!F2808</f>
        <v>0</v>
      </c>
      <c r="G1163" s="195">
        <f>'1A'!G2808</f>
        <v>0</v>
      </c>
      <c r="H1163" s="193">
        <f>'1A'!H2808</f>
        <v>0</v>
      </c>
      <c r="I1163" s="194">
        <f>'1A'!I2808</f>
        <v>0</v>
      </c>
      <c r="J1163" s="195">
        <f>'1A'!J2808</f>
        <v>0</v>
      </c>
      <c r="K1163" s="193">
        <f>'1A'!K2808</f>
        <v>0</v>
      </c>
      <c r="L1163" s="194">
        <f>'1A'!L2808</f>
        <v>0</v>
      </c>
      <c r="M1163" s="195">
        <f>'1A'!M2808</f>
        <v>0</v>
      </c>
      <c r="N1163" s="546" t="str">
        <f>'1A'!N2808 &amp; ""</f>
        <v/>
      </c>
      <c r="O1163" s="397" t="s">
        <v>699</v>
      </c>
    </row>
    <row r="1164" spans="1:15" x14ac:dyDescent="0.3">
      <c r="A1164" s="404" t="s">
        <v>101</v>
      </c>
      <c r="B1164" s="193">
        <f>'1A'!B2809</f>
        <v>0</v>
      </c>
      <c r="C1164" s="194">
        <f>'1A'!C2809</f>
        <v>0</v>
      </c>
      <c r="D1164" s="195">
        <f>'1A'!D2809</f>
        <v>0</v>
      </c>
      <c r="E1164" s="193">
        <f>'1A'!E2809</f>
        <v>0</v>
      </c>
      <c r="F1164" s="194">
        <f>'1A'!F2809</f>
        <v>0</v>
      </c>
      <c r="G1164" s="195">
        <f>'1A'!G2809</f>
        <v>0</v>
      </c>
      <c r="H1164" s="193">
        <f>'1A'!H2809</f>
        <v>0</v>
      </c>
      <c r="I1164" s="194">
        <f>'1A'!I2809</f>
        <v>0</v>
      </c>
      <c r="J1164" s="195">
        <f>'1A'!J2809</f>
        <v>0</v>
      </c>
      <c r="K1164" s="193">
        <f>'1A'!K2809</f>
        <v>0</v>
      </c>
      <c r="L1164" s="194">
        <f>'1A'!L2809</f>
        <v>0</v>
      </c>
      <c r="M1164" s="195">
        <f>'1A'!M2809</f>
        <v>0</v>
      </c>
      <c r="N1164" s="546" t="str">
        <f>'1A'!N2809 &amp; ""</f>
        <v/>
      </c>
      <c r="O1164" s="397" t="s">
        <v>699</v>
      </c>
    </row>
    <row r="1165" spans="1:15" x14ac:dyDescent="0.3">
      <c r="A1165" s="448" t="s">
        <v>259</v>
      </c>
      <c r="B1165" s="166">
        <f>'1A'!B2810</f>
        <v>78</v>
      </c>
      <c r="C1165" s="167">
        <f>'1A'!C2810</f>
        <v>430</v>
      </c>
      <c r="D1165" s="168">
        <f>'1A'!D2810</f>
        <v>1022</v>
      </c>
      <c r="E1165" s="166">
        <f>'1A'!E2810</f>
        <v>78</v>
      </c>
      <c r="F1165" s="167">
        <f>'1A'!F2810</f>
        <v>189</v>
      </c>
      <c r="G1165" s="168">
        <f>'1A'!G2810</f>
        <v>422</v>
      </c>
      <c r="H1165" s="166">
        <f>'1A'!H2810</f>
        <v>0</v>
      </c>
      <c r="I1165" s="167">
        <f>'1A'!I2810</f>
        <v>0</v>
      </c>
      <c r="J1165" s="168">
        <f>'1A'!J2810</f>
        <v>0</v>
      </c>
      <c r="K1165" s="166">
        <f>'1A'!K2810</f>
        <v>0</v>
      </c>
      <c r="L1165" s="167">
        <f>'1A'!L2810</f>
        <v>0</v>
      </c>
      <c r="M1165" s="168">
        <f>'1A'!M2810</f>
        <v>0</v>
      </c>
      <c r="N1165" s="704" t="str">
        <f>'1A'!N2810 &amp; ""</f>
        <v/>
      </c>
      <c r="O1165" s="397" t="s">
        <v>699</v>
      </c>
    </row>
    <row r="1166" spans="1:15" ht="26" x14ac:dyDescent="0.3">
      <c r="A1166" s="403" t="s">
        <v>300</v>
      </c>
      <c r="B1166" s="312">
        <f>'1A'!B2811</f>
        <v>2.7397260273972601E-2</v>
      </c>
      <c r="C1166" s="313">
        <f>'1A'!C2811</f>
        <v>7.2639225181598101E-3</v>
      </c>
      <c r="D1166" s="314">
        <f>'1A'!D2811</f>
        <v>1.44628099173554E-2</v>
      </c>
      <c r="E1166" s="312">
        <f>'1A'!E2811</f>
        <v>2.7397260273972601E-2</v>
      </c>
      <c r="F1166" s="313">
        <f>'1A'!F2811</f>
        <v>1.1235955056179799E-2</v>
      </c>
      <c r="G1166" s="314">
        <f>'1A'!G2811</f>
        <v>2.48756218905473E-2</v>
      </c>
      <c r="H1166" s="312">
        <f>'1A'!H2811</f>
        <v>0</v>
      </c>
      <c r="I1166" s="313">
        <f>'1A'!I2811</f>
        <v>0</v>
      </c>
      <c r="J1166" s="314">
        <f>'1A'!J2811</f>
        <v>0</v>
      </c>
      <c r="K1166" s="312">
        <f>'1A'!K2811</f>
        <v>0</v>
      </c>
      <c r="L1166" s="313">
        <f>'1A'!L2811</f>
        <v>0</v>
      </c>
      <c r="M1166" s="314">
        <f>'1A'!M2811</f>
        <v>0</v>
      </c>
      <c r="N1166" s="434" t="str">
        <f>'1A'!N2811 &amp; ""</f>
        <v/>
      </c>
      <c r="O1166" s="391" t="s">
        <v>699</v>
      </c>
    </row>
    <row r="1167" spans="1:15" x14ac:dyDescent="0.3">
      <c r="A1167" s="404" t="s">
        <v>230</v>
      </c>
      <c r="B1167" s="193">
        <f>'1A'!B2812</f>
        <v>0</v>
      </c>
      <c r="C1167" s="194">
        <f>'1A'!C2812</f>
        <v>0</v>
      </c>
      <c r="D1167" s="195">
        <f>'1A'!D2812</f>
        <v>0</v>
      </c>
      <c r="E1167" s="193">
        <f>'1A'!E2812</f>
        <v>0</v>
      </c>
      <c r="F1167" s="194">
        <f>'1A'!F2812</f>
        <v>0</v>
      </c>
      <c r="G1167" s="195">
        <f>'1A'!G2812</f>
        <v>0</v>
      </c>
      <c r="H1167" s="193">
        <f>'1A'!H2812</f>
        <v>0</v>
      </c>
      <c r="I1167" s="194">
        <f>'1A'!I2812</f>
        <v>0</v>
      </c>
      <c r="J1167" s="195">
        <f>'1A'!J2812</f>
        <v>0</v>
      </c>
      <c r="K1167" s="193">
        <f>'1A'!K2812</f>
        <v>0</v>
      </c>
      <c r="L1167" s="194">
        <f>'1A'!L2812</f>
        <v>0</v>
      </c>
      <c r="M1167" s="195">
        <f>'1A'!M2812</f>
        <v>0</v>
      </c>
      <c r="N1167" s="546" t="str">
        <f>'1A'!N2812 &amp; ""</f>
        <v/>
      </c>
      <c r="O1167" s="391" t="s">
        <v>699</v>
      </c>
    </row>
    <row r="1168" spans="1:15" x14ac:dyDescent="0.3">
      <c r="A1168" s="435" t="s">
        <v>645</v>
      </c>
      <c r="B1168" s="193">
        <f>'1A'!B2813</f>
        <v>0</v>
      </c>
      <c r="C1168" s="194">
        <f>'1A'!C2813</f>
        <v>2.4213075060532702E-3</v>
      </c>
      <c r="D1168" s="195">
        <f>'1A'!D2813</f>
        <v>1.0330578512396701E-3</v>
      </c>
      <c r="E1168" s="193">
        <f>'1A'!E2813</f>
        <v>0</v>
      </c>
      <c r="F1168" s="194">
        <f>'1A'!F2813</f>
        <v>0</v>
      </c>
      <c r="G1168" s="195">
        <f>'1A'!G2813</f>
        <v>0</v>
      </c>
      <c r="H1168" s="193">
        <f>'1A'!H2813</f>
        <v>0</v>
      </c>
      <c r="I1168" s="194">
        <f>'1A'!I2813</f>
        <v>0</v>
      </c>
      <c r="J1168" s="195">
        <f>'1A'!J2813</f>
        <v>0</v>
      </c>
      <c r="K1168" s="193">
        <f>'1A'!K2813</f>
        <v>0</v>
      </c>
      <c r="L1168" s="194">
        <f>'1A'!L2813</f>
        <v>0</v>
      </c>
      <c r="M1168" s="195">
        <f>'1A'!M2813</f>
        <v>0</v>
      </c>
      <c r="N1168" s="546" t="str">
        <f>'1A'!N2813 &amp; ""</f>
        <v/>
      </c>
      <c r="O1168" s="391" t="s">
        <v>699</v>
      </c>
    </row>
    <row r="1169" spans="1:16" x14ac:dyDescent="0.3">
      <c r="A1169" s="435" t="s">
        <v>646</v>
      </c>
      <c r="B1169" s="193">
        <f>'1A'!B2814</f>
        <v>0.219178082191781</v>
      </c>
      <c r="C1169" s="194">
        <f>'1A'!C2814</f>
        <v>0.16222760290556901</v>
      </c>
      <c r="D1169" s="195">
        <f>'1A'!D2814</f>
        <v>0.22623966942148799</v>
      </c>
      <c r="E1169" s="193">
        <f>'1A'!E2814</f>
        <v>0.219178082191781</v>
      </c>
      <c r="F1169" s="194">
        <f>'1A'!F2814</f>
        <v>0.19101123595505601</v>
      </c>
      <c r="G1169" s="195">
        <f>'1A'!G2814</f>
        <v>0.29104477611940299</v>
      </c>
      <c r="H1169" s="193">
        <f>'1A'!H2814</f>
        <v>0</v>
      </c>
      <c r="I1169" s="194">
        <f>'1A'!I2814</f>
        <v>0</v>
      </c>
      <c r="J1169" s="195">
        <f>'1A'!J2814</f>
        <v>0</v>
      </c>
      <c r="K1169" s="193">
        <f>'1A'!K2814</f>
        <v>0</v>
      </c>
      <c r="L1169" s="194">
        <f>'1A'!L2814</f>
        <v>0</v>
      </c>
      <c r="M1169" s="195">
        <f>'1A'!M2814</f>
        <v>0</v>
      </c>
      <c r="N1169" s="546" t="str">
        <f>'1A'!N2814 &amp; ""</f>
        <v/>
      </c>
      <c r="O1169" s="391" t="s">
        <v>699</v>
      </c>
    </row>
    <row r="1170" spans="1:16" x14ac:dyDescent="0.3">
      <c r="A1170" s="435" t="s">
        <v>647</v>
      </c>
      <c r="B1170" s="193">
        <f>'1A'!B2815</f>
        <v>0.36986301369863001</v>
      </c>
      <c r="C1170" s="194">
        <f>'1A'!C2815</f>
        <v>0.42857142857142899</v>
      </c>
      <c r="D1170" s="195">
        <f>'1A'!D2815</f>
        <v>0.45454545454545497</v>
      </c>
      <c r="E1170" s="193">
        <f>'1A'!E2815</f>
        <v>0.36986301369863001</v>
      </c>
      <c r="F1170" s="194">
        <f>'1A'!F2815</f>
        <v>0.42134831460674199</v>
      </c>
      <c r="G1170" s="195">
        <f>'1A'!G2815</f>
        <v>0.41542288557213902</v>
      </c>
      <c r="H1170" s="193">
        <f>'1A'!H2815</f>
        <v>0</v>
      </c>
      <c r="I1170" s="194">
        <f>'1A'!I2815</f>
        <v>0</v>
      </c>
      <c r="J1170" s="195">
        <f>'1A'!J2815</f>
        <v>0</v>
      </c>
      <c r="K1170" s="193">
        <f>'1A'!K2815</f>
        <v>0</v>
      </c>
      <c r="L1170" s="194">
        <f>'1A'!L2815</f>
        <v>0</v>
      </c>
      <c r="M1170" s="195">
        <f>'1A'!M2815</f>
        <v>0</v>
      </c>
      <c r="N1170" s="546" t="str">
        <f>'1A'!N2815 &amp; ""</f>
        <v/>
      </c>
      <c r="O1170" s="391" t="s">
        <v>699</v>
      </c>
    </row>
    <row r="1171" spans="1:16" x14ac:dyDescent="0.3">
      <c r="A1171" s="435" t="s">
        <v>648</v>
      </c>
      <c r="B1171" s="193">
        <f>'1A'!B2816</f>
        <v>9.5890410958904104E-2</v>
      </c>
      <c r="C1171" s="194">
        <f>'1A'!C2816</f>
        <v>0.227602905569007</v>
      </c>
      <c r="D1171" s="195">
        <f>'1A'!D2816</f>
        <v>0.171487603305785</v>
      </c>
      <c r="E1171" s="193">
        <f>'1A'!E2816</f>
        <v>9.5890410958904104E-2</v>
      </c>
      <c r="F1171" s="194">
        <f>'1A'!F2816</f>
        <v>0.185393258426966</v>
      </c>
      <c r="G1171" s="195">
        <f>'1A'!G2816</f>
        <v>0.13930348258706499</v>
      </c>
      <c r="H1171" s="193">
        <f>'1A'!H2816</f>
        <v>0</v>
      </c>
      <c r="I1171" s="194">
        <f>'1A'!I2816</f>
        <v>0</v>
      </c>
      <c r="J1171" s="195">
        <f>'1A'!J2816</f>
        <v>0</v>
      </c>
      <c r="K1171" s="193">
        <f>'1A'!K2816</f>
        <v>0</v>
      </c>
      <c r="L1171" s="194">
        <f>'1A'!L2816</f>
        <v>0</v>
      </c>
      <c r="M1171" s="195">
        <f>'1A'!M2816</f>
        <v>0</v>
      </c>
      <c r="N1171" s="546" t="str">
        <f>'1A'!N2816 &amp; ""</f>
        <v/>
      </c>
      <c r="O1171" s="391" t="s">
        <v>699</v>
      </c>
    </row>
    <row r="1172" spans="1:16" x14ac:dyDescent="0.3">
      <c r="A1172" s="435" t="s">
        <v>649</v>
      </c>
      <c r="B1172" s="193">
        <f>'1A'!B2817</f>
        <v>8.2191780821917804E-2</v>
      </c>
      <c r="C1172" s="194">
        <f>'1A'!C2817</f>
        <v>7.5060532687651296E-2</v>
      </c>
      <c r="D1172" s="195">
        <f>'1A'!D2817</f>
        <v>4.8553719008264502E-2</v>
      </c>
      <c r="E1172" s="193">
        <f>'1A'!E2817</f>
        <v>8.2191780821917804E-2</v>
      </c>
      <c r="F1172" s="194">
        <f>'1A'!F2817</f>
        <v>5.6179775280898903E-2</v>
      </c>
      <c r="G1172" s="195">
        <f>'1A'!G2817</f>
        <v>3.4825870646766198E-2</v>
      </c>
      <c r="H1172" s="193">
        <f>'1A'!H2817</f>
        <v>0</v>
      </c>
      <c r="I1172" s="194">
        <f>'1A'!I2817</f>
        <v>0</v>
      </c>
      <c r="J1172" s="195">
        <f>'1A'!J2817</f>
        <v>0</v>
      </c>
      <c r="K1172" s="193">
        <f>'1A'!K2817</f>
        <v>0</v>
      </c>
      <c r="L1172" s="194">
        <f>'1A'!L2817</f>
        <v>0</v>
      </c>
      <c r="M1172" s="195">
        <f>'1A'!M2817</f>
        <v>0</v>
      </c>
      <c r="N1172" s="546" t="str">
        <f>'1A'!N2817 &amp; ""</f>
        <v/>
      </c>
      <c r="O1172" s="391" t="s">
        <v>699</v>
      </c>
      <c r="P1172" s="442"/>
    </row>
    <row r="1173" spans="1:16" x14ac:dyDescent="0.3">
      <c r="A1173" s="435" t="s">
        <v>650</v>
      </c>
      <c r="B1173" s="193">
        <f>'1A'!B2818</f>
        <v>0.17808219178082199</v>
      </c>
      <c r="C1173" s="194">
        <f>'1A'!C2818</f>
        <v>7.7481840193704604E-2</v>
      </c>
      <c r="D1173" s="195">
        <f>'1A'!D2818</f>
        <v>7.3347107438016507E-2</v>
      </c>
      <c r="E1173" s="193">
        <f>'1A'!E2818</f>
        <v>0.17808219178082199</v>
      </c>
      <c r="F1173" s="194">
        <f>'1A'!F2818</f>
        <v>0.117977528089888</v>
      </c>
      <c r="G1173" s="195">
        <f>'1A'!G2818</f>
        <v>8.7064676616915401E-2</v>
      </c>
      <c r="H1173" s="193">
        <f>'1A'!H2818</f>
        <v>0</v>
      </c>
      <c r="I1173" s="194">
        <f>'1A'!I2818</f>
        <v>0</v>
      </c>
      <c r="J1173" s="195">
        <f>'1A'!J2818</f>
        <v>0</v>
      </c>
      <c r="K1173" s="193">
        <f>'1A'!K2818</f>
        <v>0</v>
      </c>
      <c r="L1173" s="194">
        <f>'1A'!L2818</f>
        <v>0</v>
      </c>
      <c r="M1173" s="195">
        <f>'1A'!M2818</f>
        <v>0</v>
      </c>
      <c r="N1173" s="546" t="str">
        <f>'1A'!N2818 &amp; ""</f>
        <v/>
      </c>
      <c r="O1173" s="391" t="s">
        <v>699</v>
      </c>
      <c r="P1173" s="443"/>
    </row>
    <row r="1174" spans="1:16" x14ac:dyDescent="0.3">
      <c r="A1174" s="435" t="s">
        <v>635</v>
      </c>
      <c r="B1174" s="193">
        <f>'1A'!B2819</f>
        <v>2.7397260273972601E-2</v>
      </c>
      <c r="C1174" s="194">
        <f>'1A'!C2819</f>
        <v>1.93704600484262E-2</v>
      </c>
      <c r="D1174" s="195">
        <f>'1A'!D2819</f>
        <v>1.03305785123967E-2</v>
      </c>
      <c r="E1174" s="193">
        <f>'1A'!E2819</f>
        <v>2.7397260273972601E-2</v>
      </c>
      <c r="F1174" s="194">
        <f>'1A'!F2819</f>
        <v>1.6853932584269701E-2</v>
      </c>
      <c r="G1174" s="195">
        <f>'1A'!G2819</f>
        <v>7.4626865671641798E-3</v>
      </c>
      <c r="H1174" s="193">
        <f>'1A'!H2819</f>
        <v>0</v>
      </c>
      <c r="I1174" s="194">
        <f>'1A'!I2819</f>
        <v>0</v>
      </c>
      <c r="J1174" s="195">
        <f>'1A'!J2819</f>
        <v>0</v>
      </c>
      <c r="K1174" s="193">
        <f>'1A'!K2819</f>
        <v>0</v>
      </c>
      <c r="L1174" s="194">
        <f>'1A'!L2819</f>
        <v>0</v>
      </c>
      <c r="M1174" s="195">
        <f>'1A'!M2819</f>
        <v>0</v>
      </c>
      <c r="N1174" s="546" t="str">
        <f>'1A'!N2819 &amp; ""</f>
        <v/>
      </c>
      <c r="O1174" s="391" t="s">
        <v>699</v>
      </c>
      <c r="P1174" s="443"/>
    </row>
    <row r="1175" spans="1:16" x14ac:dyDescent="0.3">
      <c r="A1175" s="404" t="s">
        <v>101</v>
      </c>
      <c r="B1175" s="193">
        <f>'1A'!B2820</f>
        <v>0</v>
      </c>
      <c r="C1175" s="194">
        <f>'1A'!C2820</f>
        <v>0</v>
      </c>
      <c r="D1175" s="195">
        <f>'1A'!D2820</f>
        <v>0</v>
      </c>
      <c r="E1175" s="193">
        <f>'1A'!E2820</f>
        <v>0</v>
      </c>
      <c r="F1175" s="194">
        <f>'1A'!F2820</f>
        <v>0</v>
      </c>
      <c r="G1175" s="195">
        <f>'1A'!G2820</f>
        <v>0</v>
      </c>
      <c r="H1175" s="193">
        <f>'1A'!H2820</f>
        <v>0</v>
      </c>
      <c r="I1175" s="194">
        <f>'1A'!I2820</f>
        <v>0</v>
      </c>
      <c r="J1175" s="195">
        <f>'1A'!J2820</f>
        <v>0</v>
      </c>
      <c r="K1175" s="193">
        <f>'1A'!K2820</f>
        <v>0</v>
      </c>
      <c r="L1175" s="194">
        <f>'1A'!L2820</f>
        <v>0</v>
      </c>
      <c r="M1175" s="195">
        <f>'1A'!M2820</f>
        <v>0</v>
      </c>
      <c r="N1175" s="546" t="str">
        <f>'1A'!N2820 &amp; ""</f>
        <v/>
      </c>
      <c r="O1175" s="391" t="s">
        <v>699</v>
      </c>
      <c r="P1175" s="442"/>
    </row>
    <row r="1176" spans="1:16" x14ac:dyDescent="0.3">
      <c r="A1176" s="448" t="s">
        <v>259</v>
      </c>
      <c r="B1176" s="166">
        <f>'1A'!B2821</f>
        <v>73</v>
      </c>
      <c r="C1176" s="167">
        <f>'1A'!C2821</f>
        <v>413</v>
      </c>
      <c r="D1176" s="168">
        <f>'1A'!D2821</f>
        <v>968</v>
      </c>
      <c r="E1176" s="166">
        <f>'1A'!E2821</f>
        <v>73</v>
      </c>
      <c r="F1176" s="167">
        <f>'1A'!F2821</f>
        <v>178</v>
      </c>
      <c r="G1176" s="168">
        <f>'1A'!G2821</f>
        <v>402</v>
      </c>
      <c r="H1176" s="166">
        <f>'1A'!H2821</f>
        <v>0</v>
      </c>
      <c r="I1176" s="167">
        <f>'1A'!I2821</f>
        <v>0</v>
      </c>
      <c r="J1176" s="168">
        <f>'1A'!J2821</f>
        <v>0</v>
      </c>
      <c r="K1176" s="166">
        <f>'1A'!K2821</f>
        <v>0</v>
      </c>
      <c r="L1176" s="167">
        <f>'1A'!L2821</f>
        <v>0</v>
      </c>
      <c r="M1176" s="168">
        <f>'1A'!M2821</f>
        <v>0</v>
      </c>
      <c r="N1176" s="704" t="str">
        <f>'1A'!N2821 &amp; ""</f>
        <v/>
      </c>
      <c r="O1176" s="391" t="s">
        <v>699</v>
      </c>
      <c r="P1176" s="442"/>
    </row>
    <row r="1177" spans="1:16" ht="52" x14ac:dyDescent="0.3">
      <c r="A1177" s="12" t="s">
        <v>443</v>
      </c>
      <c r="B1177" s="312">
        <f>'1A'!B2941</f>
        <v>3.8961038961039002E-2</v>
      </c>
      <c r="C1177" s="313">
        <f>'1A'!C2941</f>
        <v>6.7146282973621102E-2</v>
      </c>
      <c r="D1177" s="314">
        <f>'1A'!D2941</f>
        <v>4.2424242424242399E-2</v>
      </c>
      <c r="E1177" s="312">
        <f>'1A'!E2941</f>
        <v>3.8961038961039002E-2</v>
      </c>
      <c r="F1177" s="313">
        <f>'1A'!F2941</f>
        <v>5.8823529411764698E-2</v>
      </c>
      <c r="G1177" s="314">
        <f>'1A'!G2941</f>
        <v>3.6319612590799001E-2</v>
      </c>
      <c r="H1177" s="312">
        <f>'1A'!H2941</f>
        <v>0</v>
      </c>
      <c r="I1177" s="313">
        <f>'1A'!I2941</f>
        <v>0</v>
      </c>
      <c r="J1177" s="314">
        <f>'1A'!J2941</f>
        <v>0</v>
      </c>
      <c r="K1177" s="312">
        <f>'1A'!K2941</f>
        <v>0</v>
      </c>
      <c r="L1177" s="313">
        <f>'1A'!L2941</f>
        <v>0</v>
      </c>
      <c r="M1177" s="314">
        <f>'1A'!M2941</f>
        <v>0</v>
      </c>
      <c r="N1177" s="701" t="str">
        <f>'1A'!N2941 &amp;""</f>
        <v/>
      </c>
      <c r="O1177" s="622" t="s">
        <v>691</v>
      </c>
      <c r="P1177" s="442"/>
    </row>
    <row r="1178" spans="1:16" x14ac:dyDescent="0.3">
      <c r="A1178" s="215" t="s">
        <v>328</v>
      </c>
      <c r="B1178" s="193">
        <f>'1A'!B2942</f>
        <v>1.2987012987013E-2</v>
      </c>
      <c r="C1178" s="194">
        <f>'1A'!C2942</f>
        <v>7.1942446043165506E-2</v>
      </c>
      <c r="D1178" s="195">
        <f>'1A'!D2942</f>
        <v>4.2424242424242399E-2</v>
      </c>
      <c r="E1178" s="193">
        <f>'1A'!E2942</f>
        <v>1.2987012987013E-2</v>
      </c>
      <c r="F1178" s="194">
        <f>'1A'!F2942</f>
        <v>4.8128342245989303E-2</v>
      </c>
      <c r="G1178" s="195">
        <f>'1A'!G2942</f>
        <v>3.1476997578692503E-2</v>
      </c>
      <c r="H1178" s="193">
        <f>'1A'!H2942</f>
        <v>0</v>
      </c>
      <c r="I1178" s="194">
        <f>'1A'!I2942</f>
        <v>0</v>
      </c>
      <c r="J1178" s="195">
        <f>'1A'!J2942</f>
        <v>0</v>
      </c>
      <c r="K1178" s="193">
        <f>'1A'!K2942</f>
        <v>0</v>
      </c>
      <c r="L1178" s="194">
        <f>'1A'!L2942</f>
        <v>0</v>
      </c>
      <c r="M1178" s="195">
        <f>'1A'!M2942</f>
        <v>0</v>
      </c>
      <c r="N1178" s="702" t="str">
        <f>'1A'!N2942 &amp;""</f>
        <v/>
      </c>
      <c r="O1178" s="622" t="s">
        <v>691</v>
      </c>
      <c r="P1178" s="442"/>
    </row>
    <row r="1179" spans="1:16" x14ac:dyDescent="0.3">
      <c r="A1179" s="215" t="s">
        <v>329</v>
      </c>
      <c r="B1179" s="193">
        <f>'1A'!B2943</f>
        <v>2.5974025974026E-2</v>
      </c>
      <c r="C1179" s="194">
        <f>'1A'!C2943</f>
        <v>9.5923261390887304E-2</v>
      </c>
      <c r="D1179" s="195">
        <f>'1A'!D2943</f>
        <v>7.9797979797979798E-2</v>
      </c>
      <c r="E1179" s="193">
        <f>'1A'!E2943</f>
        <v>2.5974025974026E-2</v>
      </c>
      <c r="F1179" s="194">
        <f>'1A'!F2943</f>
        <v>9.0909090909090898E-2</v>
      </c>
      <c r="G1179" s="195">
        <f>'1A'!G2943</f>
        <v>6.5375302663438301E-2</v>
      </c>
      <c r="H1179" s="193">
        <f>'1A'!H2943</f>
        <v>0</v>
      </c>
      <c r="I1179" s="194">
        <f>'1A'!I2943</f>
        <v>0</v>
      </c>
      <c r="J1179" s="195">
        <f>'1A'!J2943</f>
        <v>0</v>
      </c>
      <c r="K1179" s="193">
        <f>'1A'!K2943</f>
        <v>0</v>
      </c>
      <c r="L1179" s="194">
        <f>'1A'!L2943</f>
        <v>0</v>
      </c>
      <c r="M1179" s="195">
        <f>'1A'!M2943</f>
        <v>0</v>
      </c>
      <c r="N1179" s="702" t="str">
        <f>'1A'!N2943 &amp;""</f>
        <v/>
      </c>
      <c r="O1179" s="622" t="s">
        <v>691</v>
      </c>
      <c r="P1179" s="442"/>
    </row>
    <row r="1180" spans="1:16" x14ac:dyDescent="0.3">
      <c r="A1180" s="215" t="s">
        <v>330</v>
      </c>
      <c r="B1180" s="193">
        <f>'1A'!B2944</f>
        <v>7.7922077922077906E-2</v>
      </c>
      <c r="C1180" s="194">
        <f>'1A'!C2944</f>
        <v>0.103117505995204</v>
      </c>
      <c r="D1180" s="195">
        <f>'1A'!D2944</f>
        <v>9.8989898989899003E-2</v>
      </c>
      <c r="E1180" s="193">
        <f>'1A'!E2944</f>
        <v>7.7922077922077906E-2</v>
      </c>
      <c r="F1180" s="194">
        <f>'1A'!F2944</f>
        <v>0.12834224598930499</v>
      </c>
      <c r="G1180" s="195">
        <f>'1A'!G2944</f>
        <v>0.113801452784504</v>
      </c>
      <c r="H1180" s="193">
        <f>'1A'!H2944</f>
        <v>0</v>
      </c>
      <c r="I1180" s="194">
        <f>'1A'!I2944</f>
        <v>0</v>
      </c>
      <c r="J1180" s="195">
        <f>'1A'!J2944</f>
        <v>0</v>
      </c>
      <c r="K1180" s="193">
        <f>'1A'!K2944</f>
        <v>0</v>
      </c>
      <c r="L1180" s="194">
        <f>'1A'!L2944</f>
        <v>0</v>
      </c>
      <c r="M1180" s="195">
        <f>'1A'!M2944</f>
        <v>0</v>
      </c>
      <c r="N1180" s="702" t="str">
        <f>'1A'!N2944 &amp;""</f>
        <v/>
      </c>
      <c r="O1180" s="622" t="s">
        <v>691</v>
      </c>
      <c r="P1180" s="442"/>
    </row>
    <row r="1181" spans="1:16" x14ac:dyDescent="0.3">
      <c r="A1181" s="215" t="s">
        <v>331</v>
      </c>
      <c r="B1181" s="193">
        <f>'1A'!B2945</f>
        <v>0.103896103896104</v>
      </c>
      <c r="C1181" s="194">
        <f>'1A'!C2945</f>
        <v>0.13429256594724201</v>
      </c>
      <c r="D1181" s="195">
        <f>'1A'!D2945</f>
        <v>0.12626262626262599</v>
      </c>
      <c r="E1181" s="193">
        <f>'1A'!E2945</f>
        <v>0.103896103896104</v>
      </c>
      <c r="F1181" s="194">
        <f>'1A'!F2945</f>
        <v>9.6256684491978606E-2</v>
      </c>
      <c r="G1181" s="195">
        <f>'1A'!G2945</f>
        <v>0.123486682808717</v>
      </c>
      <c r="H1181" s="193">
        <f>'1A'!H2945</f>
        <v>0</v>
      </c>
      <c r="I1181" s="194">
        <f>'1A'!I2945</f>
        <v>0</v>
      </c>
      <c r="J1181" s="195">
        <f>'1A'!J2945</f>
        <v>0</v>
      </c>
      <c r="K1181" s="193">
        <f>'1A'!K2945</f>
        <v>0</v>
      </c>
      <c r="L1181" s="194">
        <f>'1A'!L2945</f>
        <v>0</v>
      </c>
      <c r="M1181" s="195">
        <f>'1A'!M2945</f>
        <v>0</v>
      </c>
      <c r="N1181" s="702" t="str">
        <f>'1A'!N2945 &amp;""</f>
        <v/>
      </c>
      <c r="O1181" s="622" t="s">
        <v>691</v>
      </c>
      <c r="P1181" s="442"/>
    </row>
    <row r="1182" spans="1:16" x14ac:dyDescent="0.3">
      <c r="A1182" s="215" t="s">
        <v>332</v>
      </c>
      <c r="B1182" s="193">
        <f>'1A'!B2946</f>
        <v>0.74025974025973995</v>
      </c>
      <c r="C1182" s="194">
        <f>'1A'!C2946</f>
        <v>0.52757793764988004</v>
      </c>
      <c r="D1182" s="195">
        <f>'1A'!D2946</f>
        <v>0.61010101010101003</v>
      </c>
      <c r="E1182" s="193">
        <f>'1A'!E2946</f>
        <v>0.74025974025973995</v>
      </c>
      <c r="F1182" s="194">
        <f>'1A'!F2946</f>
        <v>0.57754010695187197</v>
      </c>
      <c r="G1182" s="195">
        <f>'1A'!G2946</f>
        <v>0.62953995157385001</v>
      </c>
      <c r="H1182" s="193">
        <f>'1A'!H2946</f>
        <v>0</v>
      </c>
      <c r="I1182" s="194">
        <f>'1A'!I2946</f>
        <v>0</v>
      </c>
      <c r="J1182" s="195">
        <f>'1A'!J2946</f>
        <v>0</v>
      </c>
      <c r="K1182" s="193">
        <f>'1A'!K2946</f>
        <v>0</v>
      </c>
      <c r="L1182" s="194">
        <f>'1A'!L2946</f>
        <v>0</v>
      </c>
      <c r="M1182" s="195">
        <f>'1A'!M2946</f>
        <v>0</v>
      </c>
      <c r="N1182" s="702" t="str">
        <f>'1A'!N2946 &amp;""</f>
        <v/>
      </c>
      <c r="O1182" s="622" t="s">
        <v>691</v>
      </c>
      <c r="P1182" s="442"/>
    </row>
    <row r="1183" spans="1:16" x14ac:dyDescent="0.3">
      <c r="A1183" s="136" t="s">
        <v>259</v>
      </c>
      <c r="B1183" s="317">
        <f>'1A'!B2947</f>
        <v>77</v>
      </c>
      <c r="C1183" s="318">
        <f>'1A'!C2947</f>
        <v>417</v>
      </c>
      <c r="D1183" s="319">
        <f>'1A'!D2947</f>
        <v>990</v>
      </c>
      <c r="E1183" s="317">
        <f>'1A'!E2947</f>
        <v>77</v>
      </c>
      <c r="F1183" s="318">
        <f>'1A'!F2947</f>
        <v>187</v>
      </c>
      <c r="G1183" s="319">
        <f>'1A'!G2947</f>
        <v>413</v>
      </c>
      <c r="H1183" s="317">
        <f>'1A'!H2947</f>
        <v>0</v>
      </c>
      <c r="I1183" s="318">
        <f>'1A'!I2947</f>
        <v>0</v>
      </c>
      <c r="J1183" s="319">
        <f>'1A'!J2947</f>
        <v>0</v>
      </c>
      <c r="K1183" s="317">
        <f>'1A'!K2947</f>
        <v>0</v>
      </c>
      <c r="L1183" s="318">
        <f>'1A'!L2947</f>
        <v>0</v>
      </c>
      <c r="M1183" s="319">
        <f>'1A'!M2947</f>
        <v>0</v>
      </c>
      <c r="N1183" s="702" t="str">
        <f>'1A'!N2947 &amp;""</f>
        <v/>
      </c>
      <c r="O1183" s="622" t="s">
        <v>691</v>
      </c>
      <c r="P1183" s="442"/>
    </row>
    <row r="1184" spans="1:16" x14ac:dyDescent="0.3">
      <c r="A1184" s="65" t="s">
        <v>194</v>
      </c>
      <c r="B1184" s="320">
        <f>'1A'!B2948</f>
        <v>1.5844155844155801</v>
      </c>
      <c r="C1184" s="321">
        <f>'1A'!C2948</f>
        <v>2.2517985611510798</v>
      </c>
      <c r="D1184" s="322">
        <f>'1A'!D2948</f>
        <v>1.94545454545455</v>
      </c>
      <c r="E1184" s="320">
        <f>'1A'!E2948</f>
        <v>1.5844155844155801</v>
      </c>
      <c r="F1184" s="321">
        <f>'1A'!F2948</f>
        <v>2.1122994652406399</v>
      </c>
      <c r="G1184" s="322">
        <f>'1A'!G2948</f>
        <v>1.8547215496367999</v>
      </c>
      <c r="H1184" s="320">
        <f>'1A'!H2948</f>
        <v>0</v>
      </c>
      <c r="I1184" s="321">
        <f>'1A'!I2948</f>
        <v>0</v>
      </c>
      <c r="J1184" s="322">
        <f>'1A'!J2948</f>
        <v>0</v>
      </c>
      <c r="K1184" s="320">
        <f>'1A'!K2948</f>
        <v>0</v>
      </c>
      <c r="L1184" s="321">
        <f>'1A'!L2948</f>
        <v>0</v>
      </c>
      <c r="M1184" s="322">
        <f>'1A'!M2948</f>
        <v>0</v>
      </c>
      <c r="N1184" s="702" t="str">
        <f>'1A'!N2948 &amp;""</f>
        <v/>
      </c>
      <c r="O1184" s="622" t="s">
        <v>691</v>
      </c>
      <c r="P1184" s="442"/>
    </row>
    <row r="1185" spans="1:16" x14ac:dyDescent="0.3">
      <c r="A1185" s="65" t="s">
        <v>174</v>
      </c>
      <c r="B1185" s="320">
        <f>'1A'!B2949</f>
        <v>1.2285062533380799</v>
      </c>
      <c r="C1185" s="321">
        <f>'1A'!C2949</f>
        <v>1.6368364415078001</v>
      </c>
      <c r="D1185" s="322">
        <f>'1A'!D2949</f>
        <v>1.4449992374437</v>
      </c>
      <c r="E1185" s="320">
        <f>'1A'!E2949</f>
        <v>1.2285062533380799</v>
      </c>
      <c r="F1185" s="321">
        <f>'1A'!F2949</f>
        <v>1.56342901195731</v>
      </c>
      <c r="G1185" s="322">
        <f>'1A'!G2949</f>
        <v>1.36111327665586</v>
      </c>
      <c r="H1185" s="320">
        <f>'1A'!H2949</f>
        <v>0</v>
      </c>
      <c r="I1185" s="321">
        <f>'1A'!I2949</f>
        <v>0</v>
      </c>
      <c r="J1185" s="322">
        <f>'1A'!J2949</f>
        <v>0</v>
      </c>
      <c r="K1185" s="320">
        <f>'1A'!K2949</f>
        <v>0</v>
      </c>
      <c r="L1185" s="321">
        <f>'1A'!L2949</f>
        <v>0</v>
      </c>
      <c r="M1185" s="322">
        <f>'1A'!M2949</f>
        <v>0</v>
      </c>
      <c r="N1185" s="702" t="str">
        <f>'1A'!N2949 &amp;""</f>
        <v/>
      </c>
      <c r="O1185" s="622" t="s">
        <v>691</v>
      </c>
      <c r="P1185" s="442"/>
    </row>
    <row r="1186" spans="1:16" x14ac:dyDescent="0.3">
      <c r="A1186" s="65" t="s">
        <v>260</v>
      </c>
      <c r="B1186" s="323" t="str">
        <f>'1A'!B2950</f>
        <v>-</v>
      </c>
      <c r="C1186" s="321" t="str">
        <f>'1A'!C2950</f>
        <v>***</v>
      </c>
      <c r="D1186" s="322" t="str">
        <f>'1A'!D2950</f>
        <v>*</v>
      </c>
      <c r="E1186" s="323" t="str">
        <f>'1A'!E2950</f>
        <v>-</v>
      </c>
      <c r="F1186" s="321" t="str">
        <f>'1A'!F2950</f>
        <v>**</v>
      </c>
      <c r="G1186" s="322" t="str">
        <f>'1A'!G2950</f>
        <v xml:space="preserve"> </v>
      </c>
      <c r="H1186" s="323">
        <f>'1A'!H2950</f>
        <v>0</v>
      </c>
      <c r="I1186" s="321">
        <f>'1A'!I2950</f>
        <v>0</v>
      </c>
      <c r="J1186" s="322">
        <f>'1A'!J2950</f>
        <v>0</v>
      </c>
      <c r="K1186" s="323">
        <f>'1A'!K2950</f>
        <v>0</v>
      </c>
      <c r="L1186" s="321">
        <f>'1A'!L2950</f>
        <v>0</v>
      </c>
      <c r="M1186" s="322">
        <f>'1A'!M2950</f>
        <v>0</v>
      </c>
      <c r="N1186" s="702" t="str">
        <f>'1A'!N2950 &amp;""</f>
        <v/>
      </c>
      <c r="O1186" s="622" t="s">
        <v>691</v>
      </c>
      <c r="P1186" s="442"/>
    </row>
    <row r="1187" spans="1:16" x14ac:dyDescent="0.3">
      <c r="A1187" s="137" t="s">
        <v>173</v>
      </c>
      <c r="B1187" s="196" t="str">
        <f>'1A'!B2951</f>
        <v>-</v>
      </c>
      <c r="C1187" s="197">
        <f>'1A'!C2951</f>
        <v>-0.40772734514679332</v>
      </c>
      <c r="D1187" s="198">
        <f>'1A'!D2951</f>
        <v>-0.24985408412925666</v>
      </c>
      <c r="E1187" s="196" t="str">
        <f>'1A'!E2951</f>
        <v>-</v>
      </c>
      <c r="F1187" s="197">
        <f>'1A'!F2951</f>
        <v>-0.33764493097399034</v>
      </c>
      <c r="G1187" s="198">
        <f>'1A'!G2951</f>
        <v>-0.19859182175148471</v>
      </c>
      <c r="H1187" s="196">
        <f>'1A'!H2951</f>
        <v>0</v>
      </c>
      <c r="I1187" s="197">
        <f>'1A'!I2951</f>
        <v>0</v>
      </c>
      <c r="J1187" s="198">
        <f>'1A'!J2951</f>
        <v>0</v>
      </c>
      <c r="K1187" s="196">
        <f>'1A'!K2951</f>
        <v>0</v>
      </c>
      <c r="L1187" s="197">
        <f>'1A'!L2951</f>
        <v>0</v>
      </c>
      <c r="M1187" s="198">
        <f>'1A'!M2951</f>
        <v>0</v>
      </c>
      <c r="N1187" s="702" t="str">
        <f>'1A'!N2951 &amp;""</f>
        <v/>
      </c>
      <c r="O1187" s="622" t="s">
        <v>691</v>
      </c>
      <c r="P1187" s="442"/>
    </row>
    <row r="1188" spans="1:16" ht="39" x14ac:dyDescent="0.3">
      <c r="A1188" s="403" t="s">
        <v>81</v>
      </c>
      <c r="B1188" s="312">
        <f>'1A'!B2822</f>
        <v>0.43661971830985902</v>
      </c>
      <c r="C1188" s="313">
        <f>'1A'!C2822</f>
        <v>0.42074927953890501</v>
      </c>
      <c r="D1188" s="314">
        <f>'1A'!D2822</f>
        <v>0.39766081871344999</v>
      </c>
      <c r="E1188" s="312">
        <f>'1A'!E2822</f>
        <v>0.43661971830985902</v>
      </c>
      <c r="F1188" s="313">
        <f>'1A'!F2822</f>
        <v>0.46540880503144699</v>
      </c>
      <c r="G1188" s="314">
        <f>'1A'!G2822</f>
        <v>0.41126760563380299</v>
      </c>
      <c r="H1188" s="312">
        <f>'1A'!H2822</f>
        <v>0</v>
      </c>
      <c r="I1188" s="313">
        <f>'1A'!I2822</f>
        <v>0</v>
      </c>
      <c r="J1188" s="314">
        <f>'1A'!J2822</f>
        <v>0</v>
      </c>
      <c r="K1188" s="312">
        <f>'1A'!K2822</f>
        <v>0</v>
      </c>
      <c r="L1188" s="313">
        <f>'1A'!L2822</f>
        <v>0</v>
      </c>
      <c r="M1188" s="314">
        <f>'1A'!M2822</f>
        <v>0</v>
      </c>
      <c r="N1188" s="703" t="str">
        <f>'1A'!N2822 &amp; ""</f>
        <v/>
      </c>
      <c r="O1188" s="391" t="s">
        <v>692</v>
      </c>
      <c r="P1188" s="443"/>
    </row>
    <row r="1189" spans="1:16" x14ac:dyDescent="0.3">
      <c r="A1189" s="404" t="s">
        <v>90</v>
      </c>
      <c r="B1189" s="193">
        <f>'1A'!B2823</f>
        <v>0.39436619718309901</v>
      </c>
      <c r="C1189" s="194">
        <f>'1A'!C2823</f>
        <v>0.42651296829971203</v>
      </c>
      <c r="D1189" s="195">
        <f>'1A'!D2823</f>
        <v>0.42456140350877197</v>
      </c>
      <c r="E1189" s="193">
        <f>'1A'!E2823</f>
        <v>0.39436619718309901</v>
      </c>
      <c r="F1189" s="194">
        <f>'1A'!F2823</f>
        <v>0.42767295597484301</v>
      </c>
      <c r="G1189" s="195">
        <f>'1A'!G2823</f>
        <v>0.42816901408450703</v>
      </c>
      <c r="H1189" s="193">
        <f>'1A'!H2823</f>
        <v>0</v>
      </c>
      <c r="I1189" s="194">
        <f>'1A'!I2823</f>
        <v>0</v>
      </c>
      <c r="J1189" s="195">
        <f>'1A'!J2823</f>
        <v>0</v>
      </c>
      <c r="K1189" s="193">
        <f>'1A'!K2823</f>
        <v>0</v>
      </c>
      <c r="L1189" s="194">
        <f>'1A'!L2823</f>
        <v>0</v>
      </c>
      <c r="M1189" s="195">
        <f>'1A'!M2823</f>
        <v>0</v>
      </c>
      <c r="N1189" s="393" t="str">
        <f>'1A'!N2823 &amp; ""</f>
        <v/>
      </c>
      <c r="O1189" s="391" t="s">
        <v>692</v>
      </c>
      <c r="P1189" s="443"/>
    </row>
    <row r="1190" spans="1:16" x14ac:dyDescent="0.3">
      <c r="A1190" s="404" t="s">
        <v>91</v>
      </c>
      <c r="B1190" s="193">
        <f>'1A'!B2824</f>
        <v>0.12676056338028199</v>
      </c>
      <c r="C1190" s="194">
        <f>'1A'!C2824</f>
        <v>0.10662824207492801</v>
      </c>
      <c r="D1190" s="195">
        <f>'1A'!D2824</f>
        <v>0.135672514619883</v>
      </c>
      <c r="E1190" s="193">
        <f>'1A'!E2824</f>
        <v>0.12676056338028199</v>
      </c>
      <c r="F1190" s="194">
        <f>'1A'!F2824</f>
        <v>6.9182389937106903E-2</v>
      </c>
      <c r="G1190" s="195">
        <f>'1A'!G2824</f>
        <v>0.12676056338028199</v>
      </c>
      <c r="H1190" s="193">
        <f>'1A'!H2824</f>
        <v>0</v>
      </c>
      <c r="I1190" s="194">
        <f>'1A'!I2824</f>
        <v>0</v>
      </c>
      <c r="J1190" s="195">
        <f>'1A'!J2824</f>
        <v>0</v>
      </c>
      <c r="K1190" s="193">
        <f>'1A'!K2824</f>
        <v>0</v>
      </c>
      <c r="L1190" s="194">
        <f>'1A'!L2824</f>
        <v>0</v>
      </c>
      <c r="M1190" s="195">
        <f>'1A'!M2824</f>
        <v>0</v>
      </c>
      <c r="N1190" s="393" t="str">
        <f>'1A'!N2824 &amp; ""</f>
        <v/>
      </c>
      <c r="O1190" s="391" t="s">
        <v>692</v>
      </c>
      <c r="P1190" s="442"/>
    </row>
    <row r="1191" spans="1:16" x14ac:dyDescent="0.3">
      <c r="A1191" s="404" t="s">
        <v>92</v>
      </c>
      <c r="B1191" s="193">
        <f>'1A'!B2825</f>
        <v>4.2253521126760597E-2</v>
      </c>
      <c r="C1191" s="194">
        <f>'1A'!C2825</f>
        <v>4.6109510086455301E-2</v>
      </c>
      <c r="D1191" s="195">
        <f>'1A'!D2825</f>
        <v>4.2105263157894701E-2</v>
      </c>
      <c r="E1191" s="193">
        <f>'1A'!E2825</f>
        <v>4.2253521126760597E-2</v>
      </c>
      <c r="F1191" s="194">
        <f>'1A'!F2825</f>
        <v>3.77358490566038E-2</v>
      </c>
      <c r="G1191" s="195">
        <f>'1A'!G2825</f>
        <v>3.3802816901408399E-2</v>
      </c>
      <c r="H1191" s="193">
        <f>'1A'!H2825</f>
        <v>0</v>
      </c>
      <c r="I1191" s="194">
        <f>'1A'!I2825</f>
        <v>0</v>
      </c>
      <c r="J1191" s="195">
        <f>'1A'!J2825</f>
        <v>0</v>
      </c>
      <c r="K1191" s="193">
        <f>'1A'!K2825</f>
        <v>0</v>
      </c>
      <c r="L1191" s="194">
        <f>'1A'!L2825</f>
        <v>0</v>
      </c>
      <c r="M1191" s="195">
        <f>'1A'!M2825</f>
        <v>0</v>
      </c>
      <c r="N1191" s="546" t="str">
        <f>'1A'!N2825 &amp; ""</f>
        <v/>
      </c>
      <c r="O1191" s="391" t="s">
        <v>692</v>
      </c>
      <c r="P1191" s="443"/>
    </row>
    <row r="1192" spans="1:16" x14ac:dyDescent="0.3">
      <c r="A1192" s="405" t="s">
        <v>259</v>
      </c>
      <c r="B1192" s="317">
        <f>'1A'!B2826</f>
        <v>71</v>
      </c>
      <c r="C1192" s="318">
        <f>'1A'!C2826</f>
        <v>347</v>
      </c>
      <c r="D1192" s="319">
        <f>'1A'!D2826</f>
        <v>855</v>
      </c>
      <c r="E1192" s="317">
        <f>'1A'!E2826</f>
        <v>71</v>
      </c>
      <c r="F1192" s="318">
        <f>'1A'!F2826</f>
        <v>159</v>
      </c>
      <c r="G1192" s="319">
        <f>'1A'!G2826</f>
        <v>355</v>
      </c>
      <c r="H1192" s="317">
        <f>'1A'!H2826</f>
        <v>0</v>
      </c>
      <c r="I1192" s="318">
        <f>'1A'!I2826</f>
        <v>0</v>
      </c>
      <c r="J1192" s="319">
        <f>'1A'!J2826</f>
        <v>0</v>
      </c>
      <c r="K1192" s="317">
        <f>'1A'!K2826</f>
        <v>0</v>
      </c>
      <c r="L1192" s="318">
        <f>'1A'!L2826</f>
        <v>0</v>
      </c>
      <c r="M1192" s="319">
        <f>'1A'!M2826</f>
        <v>0</v>
      </c>
      <c r="N1192" s="388" t="str">
        <f>'1A'!N2826 &amp; ""</f>
        <v/>
      </c>
      <c r="O1192" s="391" t="s">
        <v>692</v>
      </c>
      <c r="P1192" s="443"/>
    </row>
    <row r="1193" spans="1:16" x14ac:dyDescent="0.3">
      <c r="A1193" s="404" t="s">
        <v>194</v>
      </c>
      <c r="B1193" s="320">
        <f>'1A'!B2827</f>
        <v>3.22535211267606</v>
      </c>
      <c r="C1193" s="321">
        <f>'1A'!C2827</f>
        <v>3.22190201729107</v>
      </c>
      <c r="D1193" s="322">
        <f>'1A'!D2827</f>
        <v>3.1777777777777798</v>
      </c>
      <c r="E1193" s="320">
        <f>'1A'!E2827</f>
        <v>3.22535211267606</v>
      </c>
      <c r="F1193" s="321">
        <f>'1A'!F2827</f>
        <v>3.32075471698113</v>
      </c>
      <c r="G1193" s="322">
        <f>'1A'!G2827</f>
        <v>3.2169014084506999</v>
      </c>
      <c r="H1193" s="320">
        <f>'1A'!H2827</f>
        <v>0</v>
      </c>
      <c r="I1193" s="321">
        <f>'1A'!I2827</f>
        <v>0</v>
      </c>
      <c r="J1193" s="322">
        <f>'1A'!J2827</f>
        <v>0</v>
      </c>
      <c r="K1193" s="320">
        <f>'1A'!K2827</f>
        <v>0</v>
      </c>
      <c r="L1193" s="321">
        <f>'1A'!L2827</f>
        <v>0</v>
      </c>
      <c r="M1193" s="322">
        <f>'1A'!M2827</f>
        <v>0</v>
      </c>
      <c r="N1193" s="388" t="str">
        <f>'1A'!N2827 &amp; ""</f>
        <v/>
      </c>
      <c r="O1193" s="391" t="s">
        <v>692</v>
      </c>
      <c r="P1193" s="442"/>
    </row>
    <row r="1194" spans="1:16" x14ac:dyDescent="0.3">
      <c r="A1194" s="404" t="s">
        <v>174</v>
      </c>
      <c r="B1194" s="320">
        <f>'1A'!B2828</f>
        <v>0.83147344427298897</v>
      </c>
      <c r="C1194" s="321">
        <f>'1A'!C2828</f>
        <v>0.81516256875118398</v>
      </c>
      <c r="D1194" s="322">
        <f>'1A'!D2828</f>
        <v>0.81910571113631803</v>
      </c>
      <c r="E1194" s="320">
        <f>'1A'!E2828</f>
        <v>0.83147344427298897</v>
      </c>
      <c r="F1194" s="321">
        <f>'1A'!F2828</f>
        <v>0.76572754116824004</v>
      </c>
      <c r="G1194" s="322">
        <f>'1A'!G2828</f>
        <v>0.79244061166790902</v>
      </c>
      <c r="H1194" s="320">
        <f>'1A'!H2828</f>
        <v>0</v>
      </c>
      <c r="I1194" s="321">
        <f>'1A'!I2828</f>
        <v>0</v>
      </c>
      <c r="J1194" s="322">
        <f>'1A'!J2828</f>
        <v>0</v>
      </c>
      <c r="K1194" s="320">
        <f>'1A'!K2828</f>
        <v>0</v>
      </c>
      <c r="L1194" s="321">
        <f>'1A'!L2828</f>
        <v>0</v>
      </c>
      <c r="M1194" s="322">
        <f>'1A'!M2828</f>
        <v>0</v>
      </c>
      <c r="N1194" s="388" t="str">
        <f>'1A'!N2828 &amp; ""</f>
        <v/>
      </c>
      <c r="O1194" s="391" t="s">
        <v>692</v>
      </c>
      <c r="P1194" s="442"/>
    </row>
    <row r="1195" spans="1:16" x14ac:dyDescent="0.3">
      <c r="A1195" s="404" t="s">
        <v>260</v>
      </c>
      <c r="B1195" s="323" t="str">
        <f>'1A'!B2829</f>
        <v>-</v>
      </c>
      <c r="C1195" s="321" t="str">
        <f>'1A'!C2829</f>
        <v xml:space="preserve"> </v>
      </c>
      <c r="D1195" s="322" t="str">
        <f>'1A'!D2829</f>
        <v xml:space="preserve"> </v>
      </c>
      <c r="E1195" s="323" t="str">
        <f>'1A'!E2829</f>
        <v>-</v>
      </c>
      <c r="F1195" s="321" t="str">
        <f>'1A'!F2829</f>
        <v xml:space="preserve"> </v>
      </c>
      <c r="G1195" s="322" t="str">
        <f>'1A'!G2829</f>
        <v xml:space="preserve"> </v>
      </c>
      <c r="H1195" s="323">
        <f>'1A'!H2829</f>
        <v>0</v>
      </c>
      <c r="I1195" s="321">
        <f>'1A'!I2829</f>
        <v>0</v>
      </c>
      <c r="J1195" s="322">
        <f>'1A'!J2829</f>
        <v>0</v>
      </c>
      <c r="K1195" s="323">
        <f>'1A'!K2829</f>
        <v>0</v>
      </c>
      <c r="L1195" s="321">
        <f>'1A'!L2829</f>
        <v>0</v>
      </c>
      <c r="M1195" s="322">
        <f>'1A'!M2829</f>
        <v>0</v>
      </c>
      <c r="N1195" s="388" t="str">
        <f>'1A'!N2829 &amp; ""</f>
        <v/>
      </c>
      <c r="O1195" s="391" t="s">
        <v>692</v>
      </c>
      <c r="P1195" s="443"/>
    </row>
    <row r="1196" spans="1:16" x14ac:dyDescent="0.3">
      <c r="A1196" s="406" t="s">
        <v>173</v>
      </c>
      <c r="B1196" s="196" t="str">
        <f>'1A'!B2830</f>
        <v>-</v>
      </c>
      <c r="C1196" s="197">
        <f>'1A'!C2830</f>
        <v>4.2324016303589267E-3</v>
      </c>
      <c r="D1196" s="198">
        <f>'1A'!D2830</f>
        <v>5.8080824308112733E-2</v>
      </c>
      <c r="E1196" s="196" t="str">
        <f>'1A'!E2830</f>
        <v>-</v>
      </c>
      <c r="F1196" s="197">
        <f>'1A'!F2830</f>
        <v>-0.12459079656390315</v>
      </c>
      <c r="G1196" s="198">
        <f>'1A'!G2830</f>
        <v>1.0664148329769805E-2</v>
      </c>
      <c r="H1196" s="196">
        <f>'1A'!H2830</f>
        <v>0</v>
      </c>
      <c r="I1196" s="197">
        <f>'1A'!I2830</f>
        <v>0</v>
      </c>
      <c r="J1196" s="198">
        <f>'1A'!J2830</f>
        <v>0</v>
      </c>
      <c r="K1196" s="196">
        <f>'1A'!K2830</f>
        <v>0</v>
      </c>
      <c r="L1196" s="197">
        <f>'1A'!L2830</f>
        <v>0</v>
      </c>
      <c r="M1196" s="198">
        <f>'1A'!M2830</f>
        <v>0</v>
      </c>
      <c r="N1196" s="389" t="str">
        <f>'1A'!N2830 &amp; ""</f>
        <v/>
      </c>
      <c r="O1196" s="391" t="s">
        <v>692</v>
      </c>
    </row>
  </sheetData>
  <mergeCells count="7">
    <mergeCell ref="P1:S1"/>
    <mergeCell ref="B2:D2"/>
    <mergeCell ref="E2:G2"/>
    <mergeCell ref="H2:J2"/>
    <mergeCell ref="K2:M2"/>
    <mergeCell ref="N2:N3"/>
    <mergeCell ref="B1:J1"/>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9" manualBreakCount="19">
    <brk id="595" max="16383" man="1"/>
    <brk id="615" max="16383" man="1"/>
    <brk id="625" max="16383" man="1"/>
    <brk id="671" max="16383" man="1"/>
    <brk id="695" max="16383" man="1"/>
    <brk id="727" max="16383" man="1"/>
    <brk id="757" max="16383" man="1"/>
    <brk id="767" max="16383" man="1"/>
    <brk id="775" max="16383" man="1"/>
    <brk id="799" max="16383" man="1"/>
    <brk id="823" max="16383" man="1"/>
    <brk id="853" max="16383" man="1"/>
    <brk id="883" max="16383" man="1"/>
    <brk id="937" max="16383" man="1"/>
    <brk id="953" max="16383" man="1"/>
    <brk id="997" max="16383" man="1"/>
    <brk id="1021" max="10" man="1"/>
    <brk id="1057" max="10" man="1"/>
    <brk id="1016" max="16383" man="1"/>
  </rowBreaks>
  <ignoredErrors>
    <ignoredError sqref="N7:N11 B1006:M1013 N1012:N1013 N1006 B1014:N1196 B997:N1005 B29:N46 B47:M49 N47 B988:M996 N988 B878:N987 B21:M21 B13:N14 B15:M20 N15:N19 B22:M28 B50:N357 B868:N877 B449:M456 B358:M358 B359:M359 B360:M360 B361:M361 B362:M362 B363:M363 B364:M364 B365:M365 B366:M366 B367:M367 B368:M368 B369:M369 B370:M370 B371:M371 B372:M372 B373:M373 B374:M374 B375:M375 B460:N867 B459:M459 B458:M458 B457:M457 B376:M387 B388:M388 B389:M399 B400:M400 B401:M411 B412:M412 B413:M423 B424:M424 B425:M435 B436:M436 B437:M447 B448:M448 N20:N28 N48:N4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1:G213"/>
  <sheetViews>
    <sheetView workbookViewId="0">
      <pane ySplit="3" topLeftCell="A4" activePane="bottomLeft" state="frozen"/>
      <selection pane="bottomLeft" activeCell="B1" sqref="B1:G1"/>
    </sheetView>
  </sheetViews>
  <sheetFormatPr defaultColWidth="9.33203125" defaultRowHeight="10" x14ac:dyDescent="0.2"/>
  <cols>
    <col min="1" max="1" width="6" style="377" customWidth="1"/>
    <col min="2" max="2" width="40.77734375" style="372" customWidth="1"/>
    <col min="3" max="3" width="9.33203125" style="372" customWidth="1"/>
    <col min="4" max="4" width="8.33203125" style="372" customWidth="1"/>
    <col min="5" max="5" width="7.33203125" style="377" customWidth="1"/>
    <col min="6" max="6" width="40.33203125" style="372" customWidth="1"/>
    <col min="7" max="7" width="5.77734375" style="372" bestFit="1" customWidth="1"/>
    <col min="8" max="16384" width="9.33203125" style="372"/>
  </cols>
  <sheetData>
    <row r="1" spans="1:7" ht="38.25" customHeight="1" x14ac:dyDescent="0.2">
      <c r="A1" s="375"/>
      <c r="B1" s="918" t="s">
        <v>879</v>
      </c>
      <c r="C1" s="919"/>
      <c r="D1" s="919"/>
      <c r="E1" s="919"/>
      <c r="F1" s="919"/>
      <c r="G1" s="919"/>
    </row>
    <row r="2" spans="1:7" ht="12.75" customHeight="1" x14ac:dyDescent="0.3">
      <c r="A2" s="920" t="s">
        <v>1103</v>
      </c>
      <c r="B2" s="920"/>
      <c r="C2" s="920"/>
      <c r="D2" s="920"/>
      <c r="E2" s="920"/>
      <c r="F2" s="920"/>
      <c r="G2" s="920"/>
    </row>
    <row r="3" spans="1:7" ht="12.75" customHeight="1" x14ac:dyDescent="0.3">
      <c r="A3" s="354" t="s">
        <v>263</v>
      </c>
      <c r="B3" s="354" t="s">
        <v>264</v>
      </c>
      <c r="C3" s="355" t="s">
        <v>265</v>
      </c>
      <c r="D3" s="359"/>
      <c r="E3" s="354" t="s">
        <v>263</v>
      </c>
      <c r="F3" s="354" t="s">
        <v>264</v>
      </c>
      <c r="G3" s="355" t="s">
        <v>265</v>
      </c>
    </row>
    <row r="4" spans="1:7" ht="13" x14ac:dyDescent="0.3">
      <c r="A4" s="916" t="s">
        <v>1128</v>
      </c>
      <c r="B4" s="916"/>
      <c r="C4" s="916"/>
      <c r="D4" s="359"/>
      <c r="E4" s="916" t="s">
        <v>1130</v>
      </c>
      <c r="F4" s="916"/>
      <c r="G4" s="916"/>
    </row>
    <row r="5" spans="1:7" ht="12.5" x14ac:dyDescent="0.25">
      <c r="A5" s="358">
        <v>1094</v>
      </c>
      <c r="B5" s="356" t="s">
        <v>501</v>
      </c>
      <c r="C5" s="357" t="s">
        <v>204</v>
      </c>
      <c r="D5" s="359"/>
      <c r="E5" s="358">
        <v>147</v>
      </c>
      <c r="F5" s="356" t="s">
        <v>1108</v>
      </c>
      <c r="G5" s="357" t="s">
        <v>205</v>
      </c>
    </row>
    <row r="6" spans="1:7" ht="12.5" x14ac:dyDescent="0.25">
      <c r="A6" s="358">
        <v>2210</v>
      </c>
      <c r="B6" s="356" t="s">
        <v>502</v>
      </c>
      <c r="C6" s="357" t="s">
        <v>359</v>
      </c>
      <c r="D6" s="359"/>
      <c r="E6" s="358">
        <v>1762</v>
      </c>
      <c r="F6" s="356" t="s">
        <v>1118</v>
      </c>
      <c r="G6" s="357" t="s">
        <v>1119</v>
      </c>
    </row>
    <row r="7" spans="1:7" ht="12.5" x14ac:dyDescent="0.25">
      <c r="A7" s="358">
        <v>2692</v>
      </c>
      <c r="B7" s="356" t="s">
        <v>503</v>
      </c>
      <c r="C7" s="357" t="s">
        <v>279</v>
      </c>
      <c r="D7" s="359"/>
      <c r="E7" s="358">
        <v>180</v>
      </c>
      <c r="F7" s="356" t="s">
        <v>1109</v>
      </c>
      <c r="G7" s="357" t="s">
        <v>205</v>
      </c>
    </row>
    <row r="8" spans="1:7" ht="12.5" x14ac:dyDescent="0.25">
      <c r="A8" s="358">
        <v>48</v>
      </c>
      <c r="B8" s="356" t="s">
        <v>504</v>
      </c>
      <c r="C8" s="357" t="s">
        <v>505</v>
      </c>
      <c r="D8" s="359"/>
      <c r="E8" s="358">
        <v>1956</v>
      </c>
      <c r="F8" s="356" t="s">
        <v>1122</v>
      </c>
      <c r="G8" s="357" t="s">
        <v>207</v>
      </c>
    </row>
    <row r="9" spans="1:7" ht="12.5" x14ac:dyDescent="0.25">
      <c r="A9" s="358">
        <v>1295</v>
      </c>
      <c r="B9" s="356" t="s">
        <v>619</v>
      </c>
      <c r="C9" s="357" t="s">
        <v>360</v>
      </c>
      <c r="D9" s="359"/>
      <c r="E9" s="358">
        <v>199</v>
      </c>
      <c r="F9" s="356" t="s">
        <v>282</v>
      </c>
      <c r="G9" s="357" t="s">
        <v>205</v>
      </c>
    </row>
    <row r="10" spans="1:7" ht="12.5" x14ac:dyDescent="0.25">
      <c r="A10" s="358"/>
      <c r="B10" s="356"/>
      <c r="C10" s="357"/>
      <c r="D10" s="359"/>
      <c r="E10" s="358">
        <v>683</v>
      </c>
      <c r="F10" s="356" t="s">
        <v>283</v>
      </c>
      <c r="G10" s="357" t="s">
        <v>212</v>
      </c>
    </row>
    <row r="11" spans="1:7" ht="13" x14ac:dyDescent="0.3">
      <c r="A11" s="916" t="s">
        <v>661</v>
      </c>
      <c r="B11" s="916"/>
      <c r="C11" s="916"/>
      <c r="D11" s="359"/>
      <c r="E11" s="358">
        <v>2209</v>
      </c>
      <c r="F11" s="356" t="s">
        <v>1125</v>
      </c>
      <c r="G11" s="357" t="s">
        <v>359</v>
      </c>
    </row>
    <row r="12" spans="1:7" ht="12.5" x14ac:dyDescent="0.25">
      <c r="A12" s="360">
        <v>5753</v>
      </c>
      <c r="B12" s="356" t="s">
        <v>1107</v>
      </c>
      <c r="C12" s="357" t="s">
        <v>205</v>
      </c>
      <c r="D12" s="359"/>
      <c r="E12" s="358">
        <v>246</v>
      </c>
      <c r="F12" s="356" t="s">
        <v>617</v>
      </c>
      <c r="G12" s="357" t="s">
        <v>205</v>
      </c>
    </row>
    <row r="13" spans="1:7" ht="12.5" x14ac:dyDescent="0.25">
      <c r="A13" s="358">
        <v>1573</v>
      </c>
      <c r="B13" s="356" t="s">
        <v>276</v>
      </c>
      <c r="C13" s="357" t="s">
        <v>215</v>
      </c>
      <c r="D13" s="359"/>
      <c r="E13" s="358">
        <v>1846</v>
      </c>
      <c r="F13" s="356" t="s">
        <v>1121</v>
      </c>
      <c r="G13" s="357" t="s">
        <v>1119</v>
      </c>
    </row>
    <row r="14" spans="1:7" ht="12.5" x14ac:dyDescent="0.25">
      <c r="A14" s="358">
        <v>1413</v>
      </c>
      <c r="B14" s="356" t="s">
        <v>1105</v>
      </c>
      <c r="C14" s="357" t="s">
        <v>1106</v>
      </c>
      <c r="D14" s="359"/>
      <c r="E14" s="358">
        <v>789</v>
      </c>
      <c r="F14" s="356" t="s">
        <v>284</v>
      </c>
      <c r="G14" s="357" t="s">
        <v>206</v>
      </c>
    </row>
    <row r="15" spans="1:7" ht="12.5" x14ac:dyDescent="0.25">
      <c r="A15" s="360">
        <v>1276</v>
      </c>
      <c r="B15" s="356" t="s">
        <v>498</v>
      </c>
      <c r="C15" s="357" t="s">
        <v>360</v>
      </c>
      <c r="D15" s="359"/>
      <c r="E15" s="358"/>
      <c r="F15" s="356"/>
      <c r="G15" s="357"/>
    </row>
    <row r="16" spans="1:7" ht="13" x14ac:dyDescent="0.3">
      <c r="A16" s="358">
        <v>184</v>
      </c>
      <c r="B16" s="356" t="s">
        <v>1104</v>
      </c>
      <c r="C16" s="357" t="s">
        <v>205</v>
      </c>
      <c r="D16" s="359"/>
      <c r="E16" s="916" t="s">
        <v>618</v>
      </c>
      <c r="F16" s="916"/>
      <c r="G16" s="916"/>
    </row>
    <row r="17" spans="1:7" ht="12.5" x14ac:dyDescent="0.25">
      <c r="D17" s="359"/>
      <c r="E17" s="360">
        <v>9108</v>
      </c>
      <c r="F17" s="359" t="s">
        <v>512</v>
      </c>
      <c r="G17" s="359" t="s">
        <v>213</v>
      </c>
    </row>
    <row r="18" spans="1:7" ht="13" x14ac:dyDescent="0.3">
      <c r="A18" s="916" t="s">
        <v>1129</v>
      </c>
      <c r="B18" s="916"/>
      <c r="C18" s="916"/>
      <c r="D18" s="359"/>
      <c r="E18" s="358">
        <v>362</v>
      </c>
      <c r="F18" s="356" t="s">
        <v>277</v>
      </c>
      <c r="G18" s="357" t="s">
        <v>214</v>
      </c>
    </row>
    <row r="19" spans="1:7" ht="12.5" x14ac:dyDescent="0.25">
      <c r="A19" s="358">
        <v>141</v>
      </c>
      <c r="B19" s="356" t="s">
        <v>281</v>
      </c>
      <c r="C19" s="357" t="s">
        <v>205</v>
      </c>
      <c r="D19" s="359"/>
      <c r="E19" s="358">
        <v>2285</v>
      </c>
      <c r="F19" s="356" t="s">
        <v>278</v>
      </c>
      <c r="G19" s="357" t="s">
        <v>211</v>
      </c>
    </row>
    <row r="20" spans="1:7" ht="12.5" x14ac:dyDescent="0.25">
      <c r="A20" s="358">
        <v>1815</v>
      </c>
      <c r="B20" s="356" t="s">
        <v>1120</v>
      </c>
      <c r="C20" s="357" t="s">
        <v>1119</v>
      </c>
      <c r="D20" s="359"/>
      <c r="E20" s="358">
        <v>203</v>
      </c>
      <c r="F20" s="356" t="s">
        <v>1110</v>
      </c>
      <c r="G20" s="357" t="s">
        <v>205</v>
      </c>
    </row>
    <row r="21" spans="1:7" ht="12.5" x14ac:dyDescent="0.25">
      <c r="A21" s="358">
        <v>1184</v>
      </c>
      <c r="B21" s="356" t="s">
        <v>1116</v>
      </c>
      <c r="C21" s="357" t="s">
        <v>1117</v>
      </c>
      <c r="D21" s="359"/>
      <c r="E21" s="358">
        <v>1096</v>
      </c>
      <c r="F21" s="356" t="s">
        <v>1115</v>
      </c>
      <c r="G21" s="357" t="s">
        <v>204</v>
      </c>
    </row>
    <row r="22" spans="1:7" ht="12.5" x14ac:dyDescent="0.25">
      <c r="A22" s="358">
        <v>267</v>
      </c>
      <c r="B22" s="356" t="s">
        <v>1112</v>
      </c>
      <c r="C22" s="357" t="s">
        <v>205</v>
      </c>
      <c r="D22" s="359"/>
      <c r="E22" s="358">
        <v>781</v>
      </c>
      <c r="F22" s="356" t="s">
        <v>1113</v>
      </c>
      <c r="G22" s="357" t="s">
        <v>206</v>
      </c>
    </row>
    <row r="23" spans="1:7" ht="12.5" x14ac:dyDescent="0.25">
      <c r="A23" s="358">
        <v>785</v>
      </c>
      <c r="B23" s="356" t="s">
        <v>1114</v>
      </c>
      <c r="C23" s="357" t="s">
        <v>206</v>
      </c>
      <c r="D23" s="359"/>
      <c r="E23" s="360">
        <v>2974</v>
      </c>
      <c r="F23" s="359" t="s">
        <v>280</v>
      </c>
      <c r="G23" s="359" t="s">
        <v>216</v>
      </c>
    </row>
    <row r="24" spans="1:7" ht="12.5" x14ac:dyDescent="0.25">
      <c r="A24" s="358"/>
      <c r="B24" s="356"/>
      <c r="C24" s="357"/>
      <c r="D24" s="359"/>
      <c r="E24" s="358">
        <v>1026</v>
      </c>
      <c r="F24" s="356" t="s">
        <v>499</v>
      </c>
      <c r="G24" s="357" t="s">
        <v>500</v>
      </c>
    </row>
    <row r="25" spans="1:7" ht="13" x14ac:dyDescent="0.3">
      <c r="A25" s="916" t="s">
        <v>43</v>
      </c>
      <c r="B25" s="916"/>
      <c r="C25" s="916"/>
      <c r="D25" s="359"/>
      <c r="E25" s="358"/>
      <c r="F25" s="356"/>
      <c r="G25" s="357"/>
    </row>
    <row r="26" spans="1:7" ht="12.5" x14ac:dyDescent="0.25">
      <c r="A26" s="358">
        <v>1094</v>
      </c>
      <c r="B26" s="356" t="s">
        <v>501</v>
      </c>
      <c r="C26" s="357" t="s">
        <v>204</v>
      </c>
      <c r="D26" s="359"/>
      <c r="E26" s="917" t="s">
        <v>1133</v>
      </c>
      <c r="F26" s="917"/>
      <c r="G26" s="917"/>
    </row>
    <row r="27" spans="1:7" ht="12.5" x14ac:dyDescent="0.25">
      <c r="A27" s="358">
        <v>2210</v>
      </c>
      <c r="B27" s="356" t="s">
        <v>502</v>
      </c>
      <c r="C27" s="357" t="s">
        <v>359</v>
      </c>
      <c r="D27" s="359"/>
      <c r="E27" s="917"/>
      <c r="F27" s="917"/>
      <c r="G27" s="917"/>
    </row>
    <row r="28" spans="1:7" ht="12.5" x14ac:dyDescent="0.25">
      <c r="A28" s="358">
        <v>2692</v>
      </c>
      <c r="B28" s="356" t="s">
        <v>503</v>
      </c>
      <c r="C28" s="357" t="s">
        <v>279</v>
      </c>
      <c r="D28" s="359"/>
      <c r="E28" s="358">
        <v>147</v>
      </c>
      <c r="F28" s="356" t="s">
        <v>1108</v>
      </c>
      <c r="G28" s="357" t="s">
        <v>205</v>
      </c>
    </row>
    <row r="29" spans="1:7" ht="12.5" x14ac:dyDescent="0.25">
      <c r="A29" s="358">
        <v>48</v>
      </c>
      <c r="B29" s="356" t="s">
        <v>504</v>
      </c>
      <c r="C29" s="357" t="s">
        <v>505</v>
      </c>
      <c r="D29" s="359"/>
      <c r="E29" s="358">
        <v>1762</v>
      </c>
      <c r="F29" s="356" t="s">
        <v>1118</v>
      </c>
      <c r="G29" s="357" t="s">
        <v>1119</v>
      </c>
    </row>
    <row r="30" spans="1:7" ht="12.5" x14ac:dyDescent="0.25">
      <c r="A30" s="358">
        <v>260</v>
      </c>
      <c r="B30" s="356" t="s">
        <v>1111</v>
      </c>
      <c r="C30" s="357" t="s">
        <v>205</v>
      </c>
      <c r="D30" s="359"/>
      <c r="E30" s="358">
        <v>180</v>
      </c>
      <c r="F30" s="356" t="s">
        <v>1109</v>
      </c>
      <c r="G30" s="357" t="s">
        <v>205</v>
      </c>
    </row>
    <row r="31" spans="1:7" ht="12.5" x14ac:dyDescent="0.25">
      <c r="A31" s="358">
        <v>6086</v>
      </c>
      <c r="B31" s="371" t="s">
        <v>506</v>
      </c>
      <c r="C31" s="357" t="s">
        <v>204</v>
      </c>
      <c r="D31" s="359"/>
      <c r="E31" s="358">
        <v>2209</v>
      </c>
      <c r="F31" s="356" t="s">
        <v>1125</v>
      </c>
      <c r="G31" s="357" t="s">
        <v>359</v>
      </c>
    </row>
    <row r="32" spans="1:7" ht="12.5" x14ac:dyDescent="0.25">
      <c r="A32" s="358">
        <v>1295</v>
      </c>
      <c r="B32" s="356" t="s">
        <v>619</v>
      </c>
      <c r="C32" s="357" t="s">
        <v>360</v>
      </c>
      <c r="D32" s="359"/>
      <c r="E32" s="358">
        <v>246</v>
      </c>
      <c r="F32" s="356" t="s">
        <v>617</v>
      </c>
      <c r="G32" s="357" t="s">
        <v>205</v>
      </c>
    </row>
    <row r="33" spans="1:7" ht="12.5" x14ac:dyDescent="0.25">
      <c r="A33" s="358"/>
      <c r="B33" s="356"/>
      <c r="C33" s="357"/>
      <c r="D33" s="359"/>
      <c r="E33" s="358">
        <v>789</v>
      </c>
      <c r="F33" s="356" t="s">
        <v>284</v>
      </c>
      <c r="G33" s="357" t="s">
        <v>206</v>
      </c>
    </row>
    <row r="34" spans="1:7" ht="13" x14ac:dyDescent="0.3">
      <c r="A34" s="916" t="s">
        <v>1131</v>
      </c>
      <c r="B34" s="916"/>
      <c r="C34" s="916"/>
      <c r="D34" s="359"/>
      <c r="E34" s="360"/>
      <c r="F34" s="359"/>
      <c r="G34" s="359"/>
    </row>
    <row r="35" spans="1:7" ht="13" x14ac:dyDescent="0.3">
      <c r="A35" s="358">
        <v>5753</v>
      </c>
      <c r="B35" s="356" t="s">
        <v>1107</v>
      </c>
      <c r="C35" s="357" t="s">
        <v>205</v>
      </c>
      <c r="D35" s="359"/>
      <c r="E35" s="916" t="s">
        <v>562</v>
      </c>
      <c r="F35" s="916"/>
      <c r="G35" s="916"/>
    </row>
    <row r="36" spans="1:7" ht="12.5" x14ac:dyDescent="0.25">
      <c r="A36" s="358">
        <v>5010</v>
      </c>
      <c r="B36" s="356" t="s">
        <v>1126</v>
      </c>
      <c r="C36" s="357" t="s">
        <v>205</v>
      </c>
      <c r="D36" s="359"/>
      <c r="E36" s="358">
        <v>5753</v>
      </c>
      <c r="F36" s="356" t="s">
        <v>1107</v>
      </c>
      <c r="G36" s="357" t="s">
        <v>205</v>
      </c>
    </row>
    <row r="37" spans="1:7" ht="12.5" x14ac:dyDescent="0.25">
      <c r="A37" s="358">
        <v>230</v>
      </c>
      <c r="B37" s="356" t="s">
        <v>507</v>
      </c>
      <c r="C37" s="357" t="s">
        <v>205</v>
      </c>
      <c r="D37" s="359"/>
      <c r="E37" s="358">
        <v>141</v>
      </c>
      <c r="F37" s="356" t="s">
        <v>281</v>
      </c>
      <c r="G37" s="357" t="s">
        <v>205</v>
      </c>
    </row>
    <row r="38" spans="1:7" ht="12.5" x14ac:dyDescent="0.25">
      <c r="A38" s="358">
        <v>141</v>
      </c>
      <c r="B38" s="356" t="s">
        <v>281</v>
      </c>
      <c r="C38" s="357" t="s">
        <v>205</v>
      </c>
      <c r="D38" s="359"/>
      <c r="E38" s="358">
        <v>1573</v>
      </c>
      <c r="F38" s="356" t="s">
        <v>276</v>
      </c>
      <c r="G38" s="357" t="s">
        <v>215</v>
      </c>
    </row>
    <row r="39" spans="1:7" ht="12.5" x14ac:dyDescent="0.25">
      <c r="A39" s="358">
        <v>1573</v>
      </c>
      <c r="B39" s="356" t="s">
        <v>276</v>
      </c>
      <c r="C39" s="357" t="s">
        <v>215</v>
      </c>
      <c r="D39" s="359"/>
      <c r="E39" s="358">
        <v>1413</v>
      </c>
      <c r="F39" s="356" t="s">
        <v>1105</v>
      </c>
      <c r="G39" s="357" t="s">
        <v>1106</v>
      </c>
    </row>
    <row r="40" spans="1:7" ht="12.5" x14ac:dyDescent="0.25">
      <c r="A40" s="358">
        <v>1413</v>
      </c>
      <c r="B40" s="356" t="s">
        <v>1105</v>
      </c>
      <c r="C40" s="357" t="s">
        <v>1106</v>
      </c>
      <c r="D40" s="359"/>
      <c r="E40" s="358">
        <v>1815</v>
      </c>
      <c r="F40" s="356" t="s">
        <v>1120</v>
      </c>
      <c r="G40" s="357" t="s">
        <v>1119</v>
      </c>
    </row>
    <row r="41" spans="1:7" ht="12.5" x14ac:dyDescent="0.25">
      <c r="A41" s="358">
        <v>1094</v>
      </c>
      <c r="B41" s="356" t="s">
        <v>501</v>
      </c>
      <c r="C41" s="357" t="s">
        <v>204</v>
      </c>
      <c r="D41" s="359"/>
      <c r="E41" s="358">
        <v>1184</v>
      </c>
      <c r="F41" s="356" t="s">
        <v>1116</v>
      </c>
      <c r="G41" s="357" t="s">
        <v>1117</v>
      </c>
    </row>
    <row r="42" spans="1:7" ht="12.5" x14ac:dyDescent="0.25">
      <c r="A42" s="358">
        <v>1815</v>
      </c>
      <c r="B42" s="356" t="s">
        <v>1120</v>
      </c>
      <c r="C42" s="357" t="s">
        <v>1119</v>
      </c>
      <c r="D42" s="359"/>
      <c r="E42" s="358">
        <v>267</v>
      </c>
      <c r="F42" s="356" t="s">
        <v>1112</v>
      </c>
      <c r="G42" s="357" t="s">
        <v>205</v>
      </c>
    </row>
    <row r="43" spans="1:7" ht="12.5" x14ac:dyDescent="0.25">
      <c r="A43" s="358">
        <v>1184</v>
      </c>
      <c r="B43" s="371" t="s">
        <v>1116</v>
      </c>
      <c r="C43" s="357" t="s">
        <v>1117</v>
      </c>
      <c r="D43" s="359"/>
      <c r="E43" s="360">
        <v>1276</v>
      </c>
      <c r="F43" s="359" t="s">
        <v>498</v>
      </c>
      <c r="G43" s="359" t="s">
        <v>360</v>
      </c>
    </row>
    <row r="44" spans="1:7" ht="12.5" x14ac:dyDescent="0.25">
      <c r="A44" s="358">
        <v>2210</v>
      </c>
      <c r="B44" s="356" t="s">
        <v>502</v>
      </c>
      <c r="C44" s="357" t="s">
        <v>359</v>
      </c>
      <c r="D44" s="359"/>
      <c r="E44" s="358">
        <v>184</v>
      </c>
      <c r="F44" s="356" t="s">
        <v>1104</v>
      </c>
      <c r="G44" s="357" t="s">
        <v>205</v>
      </c>
    </row>
    <row r="45" spans="1:7" ht="12.5" x14ac:dyDescent="0.25">
      <c r="A45" s="358">
        <v>236</v>
      </c>
      <c r="B45" s="356" t="s">
        <v>508</v>
      </c>
      <c r="C45" s="357" t="s">
        <v>205</v>
      </c>
      <c r="D45" s="359"/>
      <c r="E45" s="358">
        <v>785</v>
      </c>
      <c r="F45" s="356" t="s">
        <v>1114</v>
      </c>
      <c r="G45" s="357" t="s">
        <v>206</v>
      </c>
    </row>
    <row r="46" spans="1:7" ht="12.5" x14ac:dyDescent="0.25">
      <c r="A46" s="358">
        <v>267</v>
      </c>
      <c r="B46" s="356" t="s">
        <v>1112</v>
      </c>
      <c r="C46" s="357" t="s">
        <v>205</v>
      </c>
      <c r="D46" s="359"/>
      <c r="E46" s="358"/>
      <c r="F46" s="356"/>
      <c r="G46" s="357"/>
    </row>
    <row r="47" spans="1:7" ht="13" x14ac:dyDescent="0.3">
      <c r="A47" s="358">
        <v>2692</v>
      </c>
      <c r="B47" s="356" t="s">
        <v>503</v>
      </c>
      <c r="C47" s="357" t="s">
        <v>279</v>
      </c>
      <c r="D47" s="359"/>
      <c r="E47" s="916" t="s">
        <v>662</v>
      </c>
      <c r="F47" s="916"/>
      <c r="G47" s="916"/>
    </row>
    <row r="48" spans="1:7" ht="12.5" x14ac:dyDescent="0.25">
      <c r="A48" s="358">
        <v>48</v>
      </c>
      <c r="B48" s="356" t="s">
        <v>504</v>
      </c>
      <c r="C48" s="357" t="s">
        <v>505</v>
      </c>
      <c r="D48" s="359"/>
      <c r="E48" s="360">
        <v>9108</v>
      </c>
      <c r="F48" s="359" t="s">
        <v>512</v>
      </c>
      <c r="G48" s="359" t="s">
        <v>213</v>
      </c>
    </row>
    <row r="49" spans="1:7" ht="12.5" x14ac:dyDescent="0.25">
      <c r="A49" s="358">
        <v>260</v>
      </c>
      <c r="B49" s="356" t="s">
        <v>1111</v>
      </c>
      <c r="C49" s="357" t="s">
        <v>205</v>
      </c>
      <c r="D49" s="359"/>
      <c r="E49" s="360">
        <v>5753</v>
      </c>
      <c r="F49" s="359" t="s">
        <v>1107</v>
      </c>
      <c r="G49" s="359" t="s">
        <v>205</v>
      </c>
    </row>
    <row r="50" spans="1:7" ht="12.5" x14ac:dyDescent="0.25">
      <c r="A50" s="358">
        <v>1276</v>
      </c>
      <c r="B50" s="356" t="s">
        <v>498</v>
      </c>
      <c r="C50" s="357" t="s">
        <v>360</v>
      </c>
      <c r="D50" s="359"/>
      <c r="E50" s="360">
        <v>5010</v>
      </c>
      <c r="F50" s="359" t="s">
        <v>1126</v>
      </c>
      <c r="G50" s="359" t="s">
        <v>205</v>
      </c>
    </row>
    <row r="51" spans="1:7" ht="12.5" x14ac:dyDescent="0.25">
      <c r="A51" s="358">
        <v>184</v>
      </c>
      <c r="B51" s="356" t="s">
        <v>1104</v>
      </c>
      <c r="C51" s="357" t="s">
        <v>205</v>
      </c>
      <c r="D51" s="359"/>
      <c r="E51" s="358">
        <v>230</v>
      </c>
      <c r="F51" s="356" t="s">
        <v>507</v>
      </c>
      <c r="G51" s="357" t="s">
        <v>205</v>
      </c>
    </row>
    <row r="52" spans="1:7" ht="12.5" x14ac:dyDescent="0.25">
      <c r="A52" s="358">
        <v>6086</v>
      </c>
      <c r="B52" s="356" t="s">
        <v>506</v>
      </c>
      <c r="C52" s="357" t="s">
        <v>204</v>
      </c>
      <c r="D52" s="359"/>
      <c r="E52" s="358">
        <v>141</v>
      </c>
      <c r="F52" s="356" t="s">
        <v>281</v>
      </c>
      <c r="G52" s="357" t="s">
        <v>205</v>
      </c>
    </row>
    <row r="53" spans="1:7" ht="12.5" x14ac:dyDescent="0.25">
      <c r="A53" s="358">
        <v>785</v>
      </c>
      <c r="B53" s="356" t="s">
        <v>1114</v>
      </c>
      <c r="C53" s="357" t="s">
        <v>206</v>
      </c>
      <c r="D53" s="359"/>
      <c r="E53" s="358">
        <v>147</v>
      </c>
      <c r="F53" s="356" t="s">
        <v>1108</v>
      </c>
      <c r="G53" s="357" t="s">
        <v>205</v>
      </c>
    </row>
    <row r="54" spans="1:7" ht="12.5" x14ac:dyDescent="0.25">
      <c r="A54" s="358">
        <v>1295</v>
      </c>
      <c r="B54" s="356" t="s">
        <v>619</v>
      </c>
      <c r="C54" s="357" t="s">
        <v>360</v>
      </c>
      <c r="D54" s="359"/>
      <c r="E54" s="360">
        <v>1762</v>
      </c>
      <c r="F54" s="359" t="s">
        <v>1118</v>
      </c>
      <c r="G54" s="359" t="s">
        <v>1119</v>
      </c>
    </row>
    <row r="55" spans="1:7" ht="12.5" x14ac:dyDescent="0.25">
      <c r="D55" s="359"/>
      <c r="E55" s="360">
        <v>1573</v>
      </c>
      <c r="F55" s="359" t="s">
        <v>276</v>
      </c>
      <c r="G55" s="359" t="s">
        <v>215</v>
      </c>
    </row>
    <row r="56" spans="1:7" ht="12.5" x14ac:dyDescent="0.25">
      <c r="A56" s="917" t="s">
        <v>1132</v>
      </c>
      <c r="B56" s="917"/>
      <c r="C56" s="917"/>
      <c r="D56" s="359"/>
      <c r="E56" s="358">
        <v>362</v>
      </c>
      <c r="F56" s="356" t="s">
        <v>277</v>
      </c>
      <c r="G56" s="357" t="s">
        <v>214</v>
      </c>
    </row>
    <row r="57" spans="1:7" ht="12.5" x14ac:dyDescent="0.25">
      <c r="A57" s="917"/>
      <c r="B57" s="917"/>
      <c r="C57" s="917"/>
      <c r="D57" s="359"/>
      <c r="E57" s="358">
        <v>180</v>
      </c>
      <c r="F57" s="356" t="s">
        <v>1109</v>
      </c>
      <c r="G57" s="357" t="s">
        <v>205</v>
      </c>
    </row>
    <row r="58" spans="1:7" ht="12.5" x14ac:dyDescent="0.25">
      <c r="A58" s="358">
        <v>9108</v>
      </c>
      <c r="B58" s="356" t="s">
        <v>512</v>
      </c>
      <c r="C58" s="357" t="s">
        <v>213</v>
      </c>
      <c r="D58" s="359"/>
      <c r="E58" s="360">
        <v>1956</v>
      </c>
      <c r="F58" s="359" t="s">
        <v>1122</v>
      </c>
      <c r="G58" s="359" t="s">
        <v>207</v>
      </c>
    </row>
    <row r="59" spans="1:7" ht="12.5" x14ac:dyDescent="0.25">
      <c r="A59" s="358">
        <v>147</v>
      </c>
      <c r="B59" s="356" t="s">
        <v>1108</v>
      </c>
      <c r="C59" s="357" t="s">
        <v>205</v>
      </c>
      <c r="D59" s="359"/>
      <c r="E59" s="360">
        <v>2285</v>
      </c>
      <c r="F59" s="359" t="s">
        <v>278</v>
      </c>
      <c r="G59" s="359" t="s">
        <v>211</v>
      </c>
    </row>
    <row r="60" spans="1:7" ht="12.5" x14ac:dyDescent="0.25">
      <c r="A60" s="358">
        <v>1762</v>
      </c>
      <c r="B60" s="356" t="s">
        <v>1118</v>
      </c>
      <c r="C60" s="357" t="s">
        <v>1119</v>
      </c>
      <c r="D60" s="359"/>
      <c r="E60" s="358">
        <v>199</v>
      </c>
      <c r="F60" s="356" t="s">
        <v>282</v>
      </c>
      <c r="G60" s="357" t="s">
        <v>205</v>
      </c>
    </row>
    <row r="61" spans="1:7" ht="12.5" x14ac:dyDescent="0.25">
      <c r="A61" s="358">
        <v>362</v>
      </c>
      <c r="B61" s="356" t="s">
        <v>277</v>
      </c>
      <c r="C61" s="357" t="s">
        <v>214</v>
      </c>
      <c r="D61" s="359"/>
      <c r="E61" s="360">
        <v>1413</v>
      </c>
      <c r="F61" s="359" t="s">
        <v>1105</v>
      </c>
      <c r="G61" s="359" t="s">
        <v>1106</v>
      </c>
    </row>
    <row r="62" spans="1:7" ht="12.5" x14ac:dyDescent="0.25">
      <c r="A62" s="358">
        <v>180</v>
      </c>
      <c r="B62" s="356" t="s">
        <v>1109</v>
      </c>
      <c r="C62" s="357" t="s">
        <v>205</v>
      </c>
      <c r="D62" s="359"/>
      <c r="E62" s="358">
        <v>203</v>
      </c>
      <c r="F62" s="356" t="s">
        <v>1110</v>
      </c>
      <c r="G62" s="357" t="s">
        <v>205</v>
      </c>
    </row>
    <row r="63" spans="1:7" ht="12.5" x14ac:dyDescent="0.25">
      <c r="A63" s="358">
        <v>1956</v>
      </c>
      <c r="B63" s="356" t="s">
        <v>1122</v>
      </c>
      <c r="C63" s="357" t="s">
        <v>207</v>
      </c>
      <c r="D63" s="359"/>
      <c r="E63" s="358">
        <v>1096</v>
      </c>
      <c r="F63" s="356" t="s">
        <v>1115</v>
      </c>
      <c r="G63" s="357" t="s">
        <v>204</v>
      </c>
    </row>
    <row r="64" spans="1:7" ht="12.5" x14ac:dyDescent="0.25">
      <c r="A64" s="358">
        <v>2285</v>
      </c>
      <c r="B64" s="356" t="s">
        <v>278</v>
      </c>
      <c r="C64" s="357" t="s">
        <v>211</v>
      </c>
      <c r="D64" s="359"/>
      <c r="E64" s="360">
        <v>6542</v>
      </c>
      <c r="F64" s="359" t="s">
        <v>1127</v>
      </c>
      <c r="G64" s="359" t="s">
        <v>1124</v>
      </c>
    </row>
    <row r="65" spans="1:7" ht="12.5" x14ac:dyDescent="0.25">
      <c r="A65" s="358">
        <v>199</v>
      </c>
      <c r="B65" s="356" t="s">
        <v>282</v>
      </c>
      <c r="C65" s="357" t="s">
        <v>205</v>
      </c>
      <c r="D65" s="359"/>
      <c r="E65" s="360">
        <v>1815</v>
      </c>
      <c r="F65" s="359" t="s">
        <v>1120</v>
      </c>
      <c r="G65" s="359" t="s">
        <v>1119</v>
      </c>
    </row>
    <row r="66" spans="1:7" ht="12.5" x14ac:dyDescent="0.25">
      <c r="A66" s="358">
        <v>203</v>
      </c>
      <c r="B66" s="356" t="s">
        <v>1110</v>
      </c>
      <c r="C66" s="357" t="s">
        <v>205</v>
      </c>
      <c r="D66" s="359"/>
      <c r="E66" s="360">
        <v>1184</v>
      </c>
      <c r="F66" s="359" t="s">
        <v>1116</v>
      </c>
      <c r="G66" s="359" t="s">
        <v>1117</v>
      </c>
    </row>
    <row r="67" spans="1:7" ht="12.5" x14ac:dyDescent="0.25">
      <c r="A67" s="358">
        <v>1096</v>
      </c>
      <c r="B67" s="356" t="s">
        <v>1115</v>
      </c>
      <c r="C67" s="357" t="s">
        <v>204</v>
      </c>
      <c r="D67" s="359"/>
      <c r="E67" s="360">
        <v>2087</v>
      </c>
      <c r="F67" s="359" t="s">
        <v>1123</v>
      </c>
      <c r="G67" s="359" t="s">
        <v>1124</v>
      </c>
    </row>
    <row r="68" spans="1:7" ht="12.5" x14ac:dyDescent="0.25">
      <c r="A68" s="358">
        <v>6542</v>
      </c>
      <c r="B68" s="356" t="s">
        <v>1127</v>
      </c>
      <c r="C68" s="357" t="s">
        <v>1124</v>
      </c>
      <c r="D68" s="359"/>
      <c r="E68" s="358">
        <v>683</v>
      </c>
      <c r="F68" s="356" t="s">
        <v>283</v>
      </c>
      <c r="G68" s="357" t="s">
        <v>212</v>
      </c>
    </row>
    <row r="69" spans="1:7" ht="12.5" x14ac:dyDescent="0.25">
      <c r="A69" s="358">
        <v>2087</v>
      </c>
      <c r="B69" s="356" t="s">
        <v>1123</v>
      </c>
      <c r="C69" s="357" t="s">
        <v>1124</v>
      </c>
      <c r="D69" s="359"/>
      <c r="E69" s="360">
        <v>2209</v>
      </c>
      <c r="F69" s="359" t="s">
        <v>1125</v>
      </c>
      <c r="G69" s="359" t="s">
        <v>359</v>
      </c>
    </row>
    <row r="70" spans="1:7" ht="12.5" x14ac:dyDescent="0.25">
      <c r="A70" s="358">
        <v>683</v>
      </c>
      <c r="B70" s="356" t="s">
        <v>283</v>
      </c>
      <c r="C70" s="357" t="s">
        <v>212</v>
      </c>
      <c r="D70" s="359"/>
      <c r="E70" s="358">
        <v>781</v>
      </c>
      <c r="F70" s="356" t="s">
        <v>1113</v>
      </c>
      <c r="G70" s="357" t="s">
        <v>206</v>
      </c>
    </row>
    <row r="71" spans="1:7" ht="12.5" x14ac:dyDescent="0.25">
      <c r="A71" s="358">
        <v>2209</v>
      </c>
      <c r="B71" s="356" t="s">
        <v>1125</v>
      </c>
      <c r="C71" s="357" t="s">
        <v>359</v>
      </c>
      <c r="D71" s="359"/>
      <c r="E71" s="360">
        <v>2974</v>
      </c>
      <c r="F71" s="359" t="s">
        <v>280</v>
      </c>
      <c r="G71" s="359" t="s">
        <v>216</v>
      </c>
    </row>
    <row r="72" spans="1:7" ht="12.5" x14ac:dyDescent="0.25">
      <c r="A72" s="358">
        <v>781</v>
      </c>
      <c r="B72" s="356" t="s">
        <v>1113</v>
      </c>
      <c r="C72" s="357" t="s">
        <v>206</v>
      </c>
      <c r="D72" s="359"/>
      <c r="E72" s="358">
        <v>236</v>
      </c>
      <c r="F72" s="356" t="s">
        <v>508</v>
      </c>
      <c r="G72" s="357" t="s">
        <v>205</v>
      </c>
    </row>
    <row r="73" spans="1:7" ht="12.5" x14ac:dyDescent="0.25">
      <c r="A73" s="358">
        <v>2974</v>
      </c>
      <c r="B73" s="356" t="s">
        <v>280</v>
      </c>
      <c r="C73" s="357" t="s">
        <v>216</v>
      </c>
      <c r="D73" s="359"/>
      <c r="E73" s="358">
        <v>267</v>
      </c>
      <c r="F73" s="356" t="s">
        <v>1112</v>
      </c>
      <c r="G73" s="357" t="s">
        <v>205</v>
      </c>
    </row>
    <row r="74" spans="1:7" ht="12.5" x14ac:dyDescent="0.25">
      <c r="A74" s="358">
        <v>246</v>
      </c>
      <c r="B74" s="356" t="s">
        <v>617</v>
      </c>
      <c r="C74" s="357" t="s">
        <v>205</v>
      </c>
      <c r="D74" s="359"/>
      <c r="E74" s="358">
        <v>246</v>
      </c>
      <c r="F74" s="356" t="s">
        <v>617</v>
      </c>
      <c r="G74" s="357" t="s">
        <v>205</v>
      </c>
    </row>
    <row r="75" spans="1:7" ht="12.5" x14ac:dyDescent="0.25">
      <c r="A75" s="358">
        <v>1846</v>
      </c>
      <c r="B75" s="356" t="s">
        <v>1121</v>
      </c>
      <c r="C75" s="357" t="s">
        <v>1119</v>
      </c>
      <c r="D75" s="359"/>
      <c r="E75" s="360">
        <v>1846</v>
      </c>
      <c r="F75" s="359" t="s">
        <v>1121</v>
      </c>
      <c r="G75" s="359" t="s">
        <v>1119</v>
      </c>
    </row>
    <row r="76" spans="1:7" ht="12.5" x14ac:dyDescent="0.25">
      <c r="A76" s="358">
        <v>789</v>
      </c>
      <c r="B76" s="356" t="s">
        <v>284</v>
      </c>
      <c r="C76" s="357" t="s">
        <v>206</v>
      </c>
      <c r="D76" s="359"/>
      <c r="E76" s="360">
        <v>1276</v>
      </c>
      <c r="F76" s="359" t="s">
        <v>498</v>
      </c>
      <c r="G76" s="359" t="s">
        <v>360</v>
      </c>
    </row>
    <row r="77" spans="1:7" ht="12.5" x14ac:dyDescent="0.25">
      <c r="A77" s="358">
        <v>1026</v>
      </c>
      <c r="B77" s="356" t="s">
        <v>499</v>
      </c>
      <c r="C77" s="357" t="s">
        <v>500</v>
      </c>
      <c r="D77" s="359"/>
      <c r="E77" s="358">
        <v>184</v>
      </c>
      <c r="F77" s="356" t="s">
        <v>1104</v>
      </c>
      <c r="G77" s="357" t="s">
        <v>205</v>
      </c>
    </row>
    <row r="78" spans="1:7" ht="12.5" x14ac:dyDescent="0.25">
      <c r="A78" s="372"/>
      <c r="D78" s="359"/>
      <c r="E78" s="358">
        <v>785</v>
      </c>
      <c r="F78" s="356" t="s">
        <v>1114</v>
      </c>
      <c r="G78" s="357" t="s">
        <v>206</v>
      </c>
    </row>
    <row r="79" spans="1:7" ht="12.5" x14ac:dyDescent="0.25">
      <c r="A79" s="372"/>
      <c r="D79" s="359"/>
      <c r="E79" s="358">
        <v>789</v>
      </c>
      <c r="F79" s="356" t="s">
        <v>284</v>
      </c>
      <c r="G79" s="357" t="s">
        <v>206</v>
      </c>
    </row>
    <row r="80" spans="1:7" ht="12.5" x14ac:dyDescent="0.25">
      <c r="A80" s="372"/>
      <c r="D80" s="359"/>
      <c r="E80" s="358">
        <v>1026</v>
      </c>
      <c r="F80" s="356" t="s">
        <v>499</v>
      </c>
      <c r="G80" s="357" t="s">
        <v>500</v>
      </c>
    </row>
    <row r="81" spans="1:7" ht="12.5" x14ac:dyDescent="0.25">
      <c r="A81" s="372"/>
      <c r="D81" s="359"/>
      <c r="E81" s="372"/>
    </row>
    <row r="82" spans="1:7" ht="13" x14ac:dyDescent="0.3">
      <c r="A82" s="916" t="s">
        <v>563</v>
      </c>
      <c r="B82" s="916"/>
      <c r="C82" s="916"/>
      <c r="D82" s="916"/>
      <c r="E82" s="916"/>
      <c r="F82" s="916"/>
      <c r="G82" s="916"/>
    </row>
    <row r="83" spans="1:7" ht="12.5" x14ac:dyDescent="0.25">
      <c r="A83" s="376">
        <v>9108</v>
      </c>
      <c r="B83" s="373" t="s">
        <v>512</v>
      </c>
      <c r="C83" s="373" t="s">
        <v>213</v>
      </c>
      <c r="D83" s="359"/>
      <c r="E83" s="376">
        <v>2087</v>
      </c>
      <c r="F83" s="373" t="s">
        <v>1123</v>
      </c>
      <c r="G83" s="373" t="s">
        <v>1124</v>
      </c>
    </row>
    <row r="84" spans="1:7" ht="12.5" x14ac:dyDescent="0.25">
      <c r="A84" s="376">
        <v>5753</v>
      </c>
      <c r="B84" s="373" t="s">
        <v>1107</v>
      </c>
      <c r="C84" s="373" t="s">
        <v>205</v>
      </c>
      <c r="D84" s="359"/>
      <c r="E84" s="376">
        <v>2210</v>
      </c>
      <c r="F84" s="373" t="s">
        <v>502</v>
      </c>
      <c r="G84" s="373" t="s">
        <v>359</v>
      </c>
    </row>
    <row r="85" spans="1:7" ht="12.5" x14ac:dyDescent="0.25">
      <c r="A85" s="376">
        <v>5010</v>
      </c>
      <c r="B85" s="373" t="s">
        <v>1126</v>
      </c>
      <c r="C85" s="373" t="s">
        <v>205</v>
      </c>
      <c r="D85" s="359"/>
      <c r="E85" s="358">
        <v>683</v>
      </c>
      <c r="F85" s="356" t="s">
        <v>283</v>
      </c>
      <c r="G85" s="357" t="s">
        <v>212</v>
      </c>
    </row>
    <row r="86" spans="1:7" ht="12.5" x14ac:dyDescent="0.25">
      <c r="A86" s="358">
        <v>230</v>
      </c>
      <c r="B86" s="356" t="s">
        <v>507</v>
      </c>
      <c r="C86" s="357" t="s">
        <v>205</v>
      </c>
      <c r="D86" s="359"/>
      <c r="E86" s="376">
        <v>2209</v>
      </c>
      <c r="F86" s="373" t="s">
        <v>1125</v>
      </c>
      <c r="G86" s="373" t="s">
        <v>359</v>
      </c>
    </row>
    <row r="87" spans="1:7" ht="12.5" x14ac:dyDescent="0.25">
      <c r="A87" s="358">
        <v>141</v>
      </c>
      <c r="B87" s="356" t="s">
        <v>281</v>
      </c>
      <c r="C87" s="357" t="s">
        <v>205</v>
      </c>
      <c r="D87" s="359"/>
      <c r="E87" s="358">
        <v>781</v>
      </c>
      <c r="F87" s="356" t="s">
        <v>1113</v>
      </c>
      <c r="G87" s="357" t="s">
        <v>206</v>
      </c>
    </row>
    <row r="88" spans="1:7" ht="12.5" x14ac:dyDescent="0.25">
      <c r="A88" s="358">
        <v>147</v>
      </c>
      <c r="B88" s="356" t="s">
        <v>1108</v>
      </c>
      <c r="C88" s="357" t="s">
        <v>205</v>
      </c>
      <c r="D88" s="359"/>
      <c r="E88" s="376">
        <v>2974</v>
      </c>
      <c r="F88" s="373" t="s">
        <v>280</v>
      </c>
      <c r="G88" s="373" t="s">
        <v>216</v>
      </c>
    </row>
    <row r="89" spans="1:7" ht="12.5" x14ac:dyDescent="0.25">
      <c r="A89" s="358">
        <v>1762</v>
      </c>
      <c r="B89" s="356" t="s">
        <v>1118</v>
      </c>
      <c r="C89" s="357" t="s">
        <v>1119</v>
      </c>
      <c r="D89" s="359"/>
      <c r="E89" s="358">
        <v>236</v>
      </c>
      <c r="F89" s="356" t="s">
        <v>508</v>
      </c>
      <c r="G89" s="357" t="s">
        <v>205</v>
      </c>
    </row>
    <row r="90" spans="1:7" ht="12.5" x14ac:dyDescent="0.25">
      <c r="A90" s="358">
        <v>1573</v>
      </c>
      <c r="B90" s="356" t="s">
        <v>276</v>
      </c>
      <c r="C90" s="357" t="s">
        <v>215</v>
      </c>
      <c r="D90" s="359"/>
      <c r="E90" s="358">
        <v>267</v>
      </c>
      <c r="F90" s="356" t="s">
        <v>1112</v>
      </c>
      <c r="G90" s="357" t="s">
        <v>205</v>
      </c>
    </row>
    <row r="91" spans="1:7" ht="12.5" x14ac:dyDescent="0.25">
      <c r="A91" s="358">
        <v>362</v>
      </c>
      <c r="B91" s="356" t="s">
        <v>277</v>
      </c>
      <c r="C91" s="357" t="s">
        <v>214</v>
      </c>
      <c r="D91" s="359"/>
      <c r="E91" s="358">
        <v>246</v>
      </c>
      <c r="F91" s="356" t="s">
        <v>617</v>
      </c>
      <c r="G91" s="357" t="s">
        <v>205</v>
      </c>
    </row>
    <row r="92" spans="1:7" ht="12.5" x14ac:dyDescent="0.25">
      <c r="A92" s="358">
        <v>180</v>
      </c>
      <c r="B92" s="356" t="s">
        <v>1109</v>
      </c>
      <c r="C92" s="357" t="s">
        <v>205</v>
      </c>
      <c r="D92" s="359"/>
      <c r="E92" s="358">
        <v>1846</v>
      </c>
      <c r="F92" s="356" t="s">
        <v>1121</v>
      </c>
      <c r="G92" s="357" t="s">
        <v>1119</v>
      </c>
    </row>
    <row r="93" spans="1:7" ht="12.5" x14ac:dyDescent="0.25">
      <c r="A93" s="376">
        <v>1956</v>
      </c>
      <c r="B93" s="373" t="s">
        <v>1122</v>
      </c>
      <c r="C93" s="373" t="s">
        <v>207</v>
      </c>
      <c r="D93" s="359"/>
      <c r="E93" s="376">
        <v>2692</v>
      </c>
      <c r="F93" s="373" t="s">
        <v>503</v>
      </c>
      <c r="G93" s="373" t="s">
        <v>279</v>
      </c>
    </row>
    <row r="94" spans="1:7" ht="12.5" x14ac:dyDescent="0.25">
      <c r="A94" s="376">
        <v>2285</v>
      </c>
      <c r="B94" s="373" t="s">
        <v>278</v>
      </c>
      <c r="C94" s="373" t="s">
        <v>211</v>
      </c>
      <c r="D94" s="359"/>
      <c r="E94" s="358">
        <v>48</v>
      </c>
      <c r="F94" s="356" t="s">
        <v>504</v>
      </c>
      <c r="G94" s="357" t="s">
        <v>505</v>
      </c>
    </row>
    <row r="95" spans="1:7" ht="12.5" x14ac:dyDescent="0.25">
      <c r="A95" s="358">
        <v>199</v>
      </c>
      <c r="B95" s="356" t="s">
        <v>282</v>
      </c>
      <c r="C95" s="357" t="s">
        <v>205</v>
      </c>
      <c r="D95" s="359"/>
      <c r="E95" s="358">
        <v>260</v>
      </c>
      <c r="F95" s="356" t="s">
        <v>1111</v>
      </c>
      <c r="G95" s="357" t="s">
        <v>205</v>
      </c>
    </row>
    <row r="96" spans="1:7" ht="12.5" x14ac:dyDescent="0.25">
      <c r="A96" s="358">
        <v>1413</v>
      </c>
      <c r="B96" s="356" t="s">
        <v>1105</v>
      </c>
      <c r="C96" s="357" t="s">
        <v>1106</v>
      </c>
      <c r="D96" s="359"/>
      <c r="E96" s="358">
        <v>1276</v>
      </c>
      <c r="F96" s="356" t="s">
        <v>498</v>
      </c>
      <c r="G96" s="357" t="s">
        <v>360</v>
      </c>
    </row>
    <row r="97" spans="1:7" ht="12.5" x14ac:dyDescent="0.25">
      <c r="A97" s="358">
        <v>1094</v>
      </c>
      <c r="B97" s="356" t="s">
        <v>501</v>
      </c>
      <c r="C97" s="357" t="s">
        <v>204</v>
      </c>
      <c r="D97" s="359"/>
      <c r="E97" s="358">
        <v>184</v>
      </c>
      <c r="F97" s="356" t="s">
        <v>1104</v>
      </c>
      <c r="G97" s="357" t="s">
        <v>205</v>
      </c>
    </row>
    <row r="98" spans="1:7" ht="12.5" x14ac:dyDescent="0.25">
      <c r="A98" s="358">
        <v>203</v>
      </c>
      <c r="B98" s="356" t="s">
        <v>1110</v>
      </c>
      <c r="C98" s="357" t="s">
        <v>205</v>
      </c>
      <c r="D98" s="359"/>
      <c r="E98" s="376">
        <v>6086</v>
      </c>
      <c r="F98" s="373" t="s">
        <v>506</v>
      </c>
      <c r="G98" s="373" t="s">
        <v>204</v>
      </c>
    </row>
    <row r="99" spans="1:7" ht="12.5" x14ac:dyDescent="0.25">
      <c r="A99" s="358">
        <v>1096</v>
      </c>
      <c r="B99" s="356" t="s">
        <v>1115</v>
      </c>
      <c r="C99" s="357" t="s">
        <v>204</v>
      </c>
      <c r="D99" s="359"/>
      <c r="E99" s="358">
        <v>785</v>
      </c>
      <c r="F99" s="356" t="s">
        <v>1114</v>
      </c>
      <c r="G99" s="357" t="s">
        <v>206</v>
      </c>
    </row>
    <row r="100" spans="1:7" ht="12.5" x14ac:dyDescent="0.25">
      <c r="A100" s="376">
        <v>6542</v>
      </c>
      <c r="B100" s="373" t="s">
        <v>1127</v>
      </c>
      <c r="C100" s="373" t="s">
        <v>1124</v>
      </c>
      <c r="D100" s="359"/>
      <c r="E100" s="358">
        <v>789</v>
      </c>
      <c r="F100" s="356" t="s">
        <v>284</v>
      </c>
      <c r="G100" s="357" t="s">
        <v>206</v>
      </c>
    </row>
    <row r="101" spans="1:7" ht="12.5" x14ac:dyDescent="0.25">
      <c r="A101" s="358">
        <v>1815</v>
      </c>
      <c r="B101" s="356" t="s">
        <v>1120</v>
      </c>
      <c r="C101" s="357" t="s">
        <v>1119</v>
      </c>
      <c r="D101" s="359"/>
      <c r="E101" s="358">
        <v>1295</v>
      </c>
      <c r="F101" s="356" t="s">
        <v>619</v>
      </c>
      <c r="G101" s="357" t="s">
        <v>360</v>
      </c>
    </row>
    <row r="102" spans="1:7" ht="12.5" x14ac:dyDescent="0.25">
      <c r="A102" s="358">
        <v>1184</v>
      </c>
      <c r="B102" s="356" t="s">
        <v>1116</v>
      </c>
      <c r="C102" s="357" t="s">
        <v>1117</v>
      </c>
      <c r="D102" s="359"/>
      <c r="E102" s="358">
        <v>1026</v>
      </c>
      <c r="F102" s="356" t="s">
        <v>499</v>
      </c>
      <c r="G102" s="357" t="s">
        <v>500</v>
      </c>
    </row>
    <row r="103" spans="1:7" ht="12.5" x14ac:dyDescent="0.25">
      <c r="D103" s="359"/>
      <c r="E103" s="360"/>
      <c r="F103" s="359"/>
      <c r="G103" s="359"/>
    </row>
    <row r="104" spans="1:7" ht="12.5" x14ac:dyDescent="0.25">
      <c r="D104" s="359"/>
      <c r="E104" s="360"/>
      <c r="F104" s="359"/>
      <c r="G104" s="359"/>
    </row>
    <row r="105" spans="1:7" ht="13" x14ac:dyDescent="0.3">
      <c r="D105" s="361"/>
      <c r="E105" s="360"/>
      <c r="F105" s="359"/>
      <c r="G105" s="359"/>
    </row>
    <row r="106" spans="1:7" ht="12.5" x14ac:dyDescent="0.25">
      <c r="D106" s="359"/>
      <c r="E106" s="360"/>
      <c r="F106" s="359"/>
      <c r="G106" s="359"/>
    </row>
    <row r="107" spans="1:7" ht="12.5" x14ac:dyDescent="0.25">
      <c r="D107" s="359"/>
      <c r="E107" s="360"/>
      <c r="F107" s="359"/>
      <c r="G107" s="359"/>
    </row>
    <row r="108" spans="1:7" ht="12.5" x14ac:dyDescent="0.25">
      <c r="D108" s="359"/>
      <c r="E108" s="360"/>
      <c r="F108" s="359"/>
      <c r="G108" s="359"/>
    </row>
    <row r="109" spans="1:7" ht="12.5" x14ac:dyDescent="0.25">
      <c r="D109" s="359"/>
      <c r="E109" s="360"/>
      <c r="F109" s="359"/>
      <c r="G109" s="359"/>
    </row>
    <row r="110" spans="1:7" ht="12.5" x14ac:dyDescent="0.25">
      <c r="D110" s="359"/>
      <c r="E110" s="360"/>
      <c r="F110" s="359"/>
      <c r="G110" s="359"/>
    </row>
    <row r="111" spans="1:7" ht="12.5" x14ac:dyDescent="0.25">
      <c r="E111" s="376"/>
      <c r="F111" s="373"/>
      <c r="G111" s="373"/>
    </row>
    <row r="112" spans="1:7" ht="12.5" x14ac:dyDescent="0.25">
      <c r="E112" s="376"/>
      <c r="F112" s="373"/>
      <c r="G112" s="373"/>
    </row>
    <row r="113" spans="1:7" ht="12.5" x14ac:dyDescent="0.25">
      <c r="E113" s="376"/>
      <c r="F113" s="373"/>
      <c r="G113" s="373"/>
    </row>
    <row r="114" spans="1:7" ht="12.5" x14ac:dyDescent="0.25">
      <c r="E114" s="376"/>
      <c r="F114" s="373"/>
      <c r="G114" s="373"/>
    </row>
    <row r="115" spans="1:7" ht="12.5" x14ac:dyDescent="0.25">
      <c r="E115" s="376"/>
      <c r="F115" s="373"/>
      <c r="G115" s="373"/>
    </row>
    <row r="116" spans="1:7" ht="12.5" x14ac:dyDescent="0.25">
      <c r="E116" s="376"/>
      <c r="F116" s="373"/>
      <c r="G116" s="373"/>
    </row>
    <row r="117" spans="1:7" ht="12.5" x14ac:dyDescent="0.25">
      <c r="E117" s="376"/>
      <c r="F117" s="373"/>
      <c r="G117" s="373"/>
    </row>
    <row r="118" spans="1:7" ht="12.5" x14ac:dyDescent="0.25">
      <c r="E118" s="376"/>
      <c r="F118" s="373"/>
      <c r="G118" s="373"/>
    </row>
    <row r="119" spans="1:7" ht="12.5" x14ac:dyDescent="0.25">
      <c r="E119" s="376"/>
      <c r="F119" s="373"/>
      <c r="G119" s="373"/>
    </row>
    <row r="120" spans="1:7" ht="12.5" x14ac:dyDescent="0.25">
      <c r="E120" s="376"/>
      <c r="F120" s="373"/>
      <c r="G120" s="373"/>
    </row>
    <row r="121" spans="1:7" ht="12.5" x14ac:dyDescent="0.25">
      <c r="E121" s="376"/>
      <c r="F121" s="373"/>
      <c r="G121" s="373"/>
    </row>
    <row r="122" spans="1:7" ht="12.5" x14ac:dyDescent="0.25">
      <c r="E122" s="376"/>
      <c r="F122" s="373"/>
      <c r="G122" s="373"/>
    </row>
    <row r="123" spans="1:7" ht="12.5" x14ac:dyDescent="0.25">
      <c r="A123" s="376"/>
      <c r="B123" s="373"/>
      <c r="C123" s="373"/>
      <c r="E123" s="376"/>
      <c r="F123" s="373"/>
      <c r="G123" s="373"/>
    </row>
    <row r="124" spans="1:7" ht="12.5" x14ac:dyDescent="0.25">
      <c r="A124" s="376"/>
      <c r="B124" s="373"/>
      <c r="C124" s="373"/>
      <c r="E124" s="376"/>
      <c r="F124" s="373"/>
      <c r="G124" s="373"/>
    </row>
    <row r="125" spans="1:7" ht="12.5" x14ac:dyDescent="0.25">
      <c r="A125" s="376"/>
      <c r="B125" s="373"/>
      <c r="C125" s="373"/>
      <c r="E125" s="376"/>
      <c r="F125" s="373"/>
      <c r="G125" s="373"/>
    </row>
    <row r="126" spans="1:7" ht="12.5" x14ac:dyDescent="0.25">
      <c r="A126" s="376"/>
      <c r="B126" s="373"/>
      <c r="C126" s="373"/>
      <c r="E126" s="376"/>
      <c r="F126" s="373"/>
      <c r="G126" s="373"/>
    </row>
    <row r="127" spans="1:7" ht="12.5" x14ac:dyDescent="0.25">
      <c r="A127" s="376"/>
      <c r="B127" s="373"/>
      <c r="C127" s="373"/>
      <c r="E127" s="376"/>
      <c r="F127" s="373"/>
      <c r="G127" s="373"/>
    </row>
    <row r="128" spans="1:7" ht="12.5" x14ac:dyDescent="0.25">
      <c r="A128" s="376"/>
      <c r="B128" s="373"/>
      <c r="C128" s="373"/>
      <c r="E128" s="376"/>
      <c r="F128" s="373"/>
      <c r="G128" s="373"/>
    </row>
    <row r="129" spans="1:7" ht="12.5" x14ac:dyDescent="0.25">
      <c r="A129" s="376"/>
      <c r="B129" s="373"/>
      <c r="C129" s="373"/>
      <c r="E129" s="376"/>
      <c r="F129" s="373"/>
      <c r="G129" s="373"/>
    </row>
    <row r="130" spans="1:7" ht="12.5" x14ac:dyDescent="0.25">
      <c r="A130" s="376"/>
      <c r="B130" s="373"/>
      <c r="C130" s="373"/>
      <c r="E130" s="376"/>
      <c r="F130" s="373"/>
      <c r="G130" s="373"/>
    </row>
    <row r="131" spans="1:7" ht="12.5" x14ac:dyDescent="0.25">
      <c r="A131" s="376"/>
      <c r="B131" s="373"/>
      <c r="C131" s="373"/>
      <c r="E131" s="376"/>
      <c r="F131" s="373"/>
      <c r="G131" s="373"/>
    </row>
    <row r="132" spans="1:7" ht="12.5" x14ac:dyDescent="0.25">
      <c r="A132" s="376"/>
      <c r="B132" s="373"/>
      <c r="C132" s="373"/>
      <c r="E132" s="376"/>
      <c r="F132" s="373"/>
      <c r="G132" s="373"/>
    </row>
    <row r="133" spans="1:7" ht="12.5" x14ac:dyDescent="0.25">
      <c r="A133" s="376"/>
      <c r="B133" s="373"/>
      <c r="C133" s="373"/>
      <c r="E133" s="376"/>
      <c r="F133" s="373"/>
      <c r="G133" s="373"/>
    </row>
    <row r="134" spans="1:7" ht="12.5" x14ac:dyDescent="0.25">
      <c r="A134" s="376"/>
      <c r="B134" s="373"/>
      <c r="C134" s="373"/>
      <c r="E134" s="376"/>
      <c r="F134" s="373"/>
      <c r="G134" s="373"/>
    </row>
    <row r="135" spans="1:7" ht="12.5" x14ac:dyDescent="0.25">
      <c r="A135" s="376"/>
      <c r="B135" s="373"/>
      <c r="C135" s="373"/>
      <c r="E135" s="376"/>
      <c r="F135" s="373"/>
      <c r="G135" s="373"/>
    </row>
    <row r="136" spans="1:7" ht="12.5" x14ac:dyDescent="0.25">
      <c r="A136" s="376"/>
      <c r="B136" s="373"/>
      <c r="C136" s="373"/>
      <c r="E136" s="376"/>
      <c r="F136" s="373"/>
      <c r="G136" s="373"/>
    </row>
    <row r="137" spans="1:7" ht="12.5" x14ac:dyDescent="0.25">
      <c r="A137" s="376"/>
      <c r="B137" s="373"/>
      <c r="C137" s="373"/>
      <c r="E137" s="376"/>
      <c r="F137" s="373"/>
      <c r="G137" s="373"/>
    </row>
    <row r="138" spans="1:7" ht="12.5" x14ac:dyDescent="0.25">
      <c r="A138" s="376"/>
      <c r="B138" s="373"/>
      <c r="C138" s="373"/>
    </row>
    <row r="139" spans="1:7" ht="12.5" x14ac:dyDescent="0.25">
      <c r="A139" s="376"/>
      <c r="B139" s="373"/>
      <c r="C139" s="373"/>
    </row>
    <row r="140" spans="1:7" ht="12.5" x14ac:dyDescent="0.25">
      <c r="A140" s="376"/>
      <c r="B140" s="373"/>
      <c r="C140" s="373"/>
    </row>
    <row r="141" spans="1:7" ht="12.5" x14ac:dyDescent="0.25">
      <c r="A141" s="376"/>
      <c r="B141" s="373"/>
      <c r="C141" s="373"/>
    </row>
    <row r="142" spans="1:7" ht="12.5" x14ac:dyDescent="0.25">
      <c r="A142" s="376"/>
      <c r="B142" s="373"/>
      <c r="C142" s="373"/>
    </row>
    <row r="143" spans="1:7" ht="12.5" x14ac:dyDescent="0.25">
      <c r="A143" s="376"/>
      <c r="B143" s="373"/>
      <c r="C143" s="373"/>
    </row>
    <row r="144" spans="1:7" ht="12.5" x14ac:dyDescent="0.25">
      <c r="A144" s="376"/>
      <c r="B144" s="373"/>
      <c r="C144" s="373"/>
    </row>
    <row r="145" spans="1:3" ht="12.5" x14ac:dyDescent="0.25">
      <c r="A145" s="376"/>
      <c r="B145" s="373"/>
      <c r="C145" s="373"/>
    </row>
    <row r="146" spans="1:3" ht="12.5" x14ac:dyDescent="0.25">
      <c r="A146" s="376"/>
      <c r="B146" s="373"/>
      <c r="C146" s="373"/>
    </row>
    <row r="147" spans="1:3" ht="12.5" x14ac:dyDescent="0.25">
      <c r="A147" s="376"/>
      <c r="B147" s="373"/>
      <c r="C147" s="373"/>
    </row>
    <row r="149" spans="1:3" ht="14" x14ac:dyDescent="0.3">
      <c r="A149" s="378"/>
      <c r="B149" s="374"/>
      <c r="C149" s="374"/>
    </row>
    <row r="150" spans="1:3" ht="12.5" x14ac:dyDescent="0.25">
      <c r="A150" s="379"/>
      <c r="B150" s="373"/>
      <c r="C150" s="373"/>
    </row>
    <row r="151" spans="1:3" ht="12.5" x14ac:dyDescent="0.25">
      <c r="A151" s="379"/>
      <c r="B151" s="373"/>
      <c r="C151" s="373"/>
    </row>
    <row r="152" spans="1:3" ht="12.5" x14ac:dyDescent="0.25">
      <c r="A152" s="379"/>
      <c r="B152" s="373"/>
      <c r="C152" s="373"/>
    </row>
    <row r="153" spans="1:3" ht="12.5" x14ac:dyDescent="0.25">
      <c r="A153" s="379"/>
      <c r="B153" s="373"/>
      <c r="C153" s="373"/>
    </row>
    <row r="154" spans="1:3" ht="12.5" x14ac:dyDescent="0.25">
      <c r="A154" s="379"/>
      <c r="B154" s="373"/>
      <c r="C154" s="373"/>
    </row>
    <row r="155" spans="1:3" ht="12.5" x14ac:dyDescent="0.25">
      <c r="A155" s="379"/>
      <c r="B155" s="373"/>
      <c r="C155" s="373"/>
    </row>
    <row r="156" spans="1:3" ht="12.5" x14ac:dyDescent="0.25">
      <c r="A156" s="379"/>
      <c r="B156" s="373"/>
      <c r="C156" s="373"/>
    </row>
    <row r="157" spans="1:3" ht="12.5" x14ac:dyDescent="0.25">
      <c r="A157" s="379"/>
      <c r="B157" s="373"/>
      <c r="C157" s="373"/>
    </row>
    <row r="158" spans="1:3" ht="12.5" x14ac:dyDescent="0.25">
      <c r="A158" s="379"/>
      <c r="B158" s="373"/>
      <c r="C158" s="373"/>
    </row>
    <row r="159" spans="1:3" ht="12.5" x14ac:dyDescent="0.25">
      <c r="A159" s="379"/>
      <c r="B159" s="373"/>
      <c r="C159" s="373"/>
    </row>
    <row r="160" spans="1:3" ht="12.5" x14ac:dyDescent="0.25">
      <c r="A160" s="379"/>
      <c r="B160" s="373"/>
      <c r="C160" s="373"/>
    </row>
    <row r="161" spans="1:3" ht="12.5" x14ac:dyDescent="0.25">
      <c r="A161" s="379"/>
      <c r="B161" s="373"/>
      <c r="C161" s="373"/>
    </row>
    <row r="162" spans="1:3" ht="12.5" x14ac:dyDescent="0.25">
      <c r="A162" s="379"/>
      <c r="B162" s="373"/>
      <c r="C162" s="373"/>
    </row>
    <row r="163" spans="1:3" ht="12.5" x14ac:dyDescent="0.25">
      <c r="A163" s="379"/>
      <c r="B163" s="373"/>
      <c r="C163" s="373"/>
    </row>
    <row r="164" spans="1:3" ht="12.5" x14ac:dyDescent="0.25">
      <c r="A164" s="379"/>
      <c r="B164" s="373"/>
      <c r="C164" s="373"/>
    </row>
    <row r="165" spans="1:3" ht="12.5" x14ac:dyDescent="0.25">
      <c r="A165" s="379"/>
      <c r="B165" s="373"/>
      <c r="C165" s="373"/>
    </row>
    <row r="166" spans="1:3" ht="12.5" x14ac:dyDescent="0.25">
      <c r="A166" s="379"/>
      <c r="B166" s="373"/>
      <c r="C166" s="373"/>
    </row>
    <row r="167" spans="1:3" ht="12.5" x14ac:dyDescent="0.25">
      <c r="A167" s="376"/>
      <c r="B167" s="373"/>
      <c r="C167" s="373"/>
    </row>
    <row r="168" spans="1:3" ht="12.5" x14ac:dyDescent="0.25">
      <c r="A168" s="376"/>
      <c r="B168" s="373"/>
      <c r="C168" s="373"/>
    </row>
    <row r="169" spans="1:3" ht="12.5" x14ac:dyDescent="0.25">
      <c r="A169" s="376"/>
      <c r="B169" s="373"/>
      <c r="C169" s="373"/>
    </row>
    <row r="170" spans="1:3" ht="12.5" x14ac:dyDescent="0.25">
      <c r="A170" s="376"/>
      <c r="B170" s="373"/>
      <c r="C170" s="373"/>
    </row>
    <row r="171" spans="1:3" ht="12.5" x14ac:dyDescent="0.25">
      <c r="A171" s="376"/>
      <c r="B171" s="373"/>
      <c r="C171" s="373"/>
    </row>
    <row r="172" spans="1:3" ht="12.5" x14ac:dyDescent="0.25">
      <c r="A172" s="376"/>
      <c r="B172" s="373"/>
      <c r="C172" s="373"/>
    </row>
    <row r="173" spans="1:3" ht="12.5" x14ac:dyDescent="0.25">
      <c r="A173" s="376"/>
      <c r="B173" s="373"/>
      <c r="C173" s="373"/>
    </row>
    <row r="174" spans="1:3" ht="12.5" x14ac:dyDescent="0.25">
      <c r="A174" s="376"/>
      <c r="B174" s="373"/>
      <c r="C174" s="373"/>
    </row>
    <row r="175" spans="1:3" ht="12.5" x14ac:dyDescent="0.25">
      <c r="A175" s="376"/>
      <c r="B175" s="373"/>
      <c r="C175" s="373"/>
    </row>
    <row r="176" spans="1:3" ht="12.5" x14ac:dyDescent="0.25">
      <c r="A176" s="376"/>
      <c r="B176" s="373"/>
      <c r="C176" s="373"/>
    </row>
    <row r="177" spans="1:3" ht="12.5" x14ac:dyDescent="0.25">
      <c r="A177" s="376"/>
      <c r="B177" s="373"/>
      <c r="C177" s="373"/>
    </row>
    <row r="178" spans="1:3" ht="12.5" x14ac:dyDescent="0.25">
      <c r="A178" s="376"/>
      <c r="B178" s="373"/>
      <c r="C178" s="373"/>
    </row>
    <row r="179" spans="1:3" ht="12.5" x14ac:dyDescent="0.25">
      <c r="A179" s="376"/>
      <c r="B179" s="373"/>
      <c r="C179" s="373"/>
    </row>
    <row r="180" spans="1:3" ht="12.5" x14ac:dyDescent="0.25">
      <c r="A180" s="376"/>
      <c r="B180" s="373"/>
      <c r="C180" s="373"/>
    </row>
    <row r="181" spans="1:3" ht="12.5" x14ac:dyDescent="0.25">
      <c r="A181" s="376"/>
      <c r="B181" s="373"/>
      <c r="C181" s="373"/>
    </row>
    <row r="182" spans="1:3" ht="12.5" x14ac:dyDescent="0.25">
      <c r="A182" s="376"/>
      <c r="B182" s="373"/>
      <c r="C182" s="373"/>
    </row>
    <row r="183" spans="1:3" ht="12.5" x14ac:dyDescent="0.25">
      <c r="A183" s="376"/>
      <c r="B183" s="373"/>
      <c r="C183" s="373"/>
    </row>
    <row r="184" spans="1:3" ht="12.5" x14ac:dyDescent="0.25">
      <c r="A184" s="376"/>
      <c r="B184" s="373"/>
      <c r="C184" s="373"/>
    </row>
    <row r="185" spans="1:3" ht="12.5" x14ac:dyDescent="0.25">
      <c r="A185" s="376"/>
      <c r="B185" s="373"/>
      <c r="C185" s="373"/>
    </row>
    <row r="186" spans="1:3" ht="12.5" x14ac:dyDescent="0.25">
      <c r="A186" s="376"/>
      <c r="B186" s="373"/>
      <c r="C186" s="373"/>
    </row>
    <row r="187" spans="1:3" ht="12.5" x14ac:dyDescent="0.25">
      <c r="A187" s="376"/>
      <c r="B187" s="373"/>
      <c r="C187" s="373"/>
    </row>
    <row r="188" spans="1:3" ht="12.5" x14ac:dyDescent="0.25">
      <c r="A188" s="376"/>
      <c r="B188" s="373"/>
      <c r="C188" s="373"/>
    </row>
    <row r="189" spans="1:3" ht="12.5" x14ac:dyDescent="0.25">
      <c r="A189" s="376"/>
      <c r="B189" s="373"/>
      <c r="C189" s="373"/>
    </row>
    <row r="190" spans="1:3" ht="12.5" x14ac:dyDescent="0.25">
      <c r="A190" s="376"/>
      <c r="B190" s="373"/>
      <c r="C190" s="373"/>
    </row>
    <row r="191" spans="1:3" ht="12.5" x14ac:dyDescent="0.25">
      <c r="A191" s="376"/>
      <c r="B191" s="373"/>
      <c r="C191" s="373"/>
    </row>
    <row r="192" spans="1:3" ht="12.5" x14ac:dyDescent="0.25">
      <c r="A192" s="376"/>
      <c r="B192" s="373"/>
      <c r="C192" s="373"/>
    </row>
    <row r="193" spans="1:3" ht="12.5" x14ac:dyDescent="0.25">
      <c r="A193" s="376"/>
      <c r="B193" s="373"/>
      <c r="C193" s="373"/>
    </row>
    <row r="194" spans="1:3" ht="12.5" x14ac:dyDescent="0.25">
      <c r="A194" s="376"/>
      <c r="B194" s="373"/>
      <c r="C194" s="373"/>
    </row>
    <row r="195" spans="1:3" ht="12.5" x14ac:dyDescent="0.25">
      <c r="A195" s="376"/>
      <c r="B195" s="373"/>
      <c r="C195" s="373"/>
    </row>
    <row r="196" spans="1:3" ht="12.5" x14ac:dyDescent="0.25">
      <c r="A196" s="376"/>
      <c r="B196" s="373"/>
      <c r="C196" s="373"/>
    </row>
    <row r="197" spans="1:3" ht="12.5" x14ac:dyDescent="0.25">
      <c r="A197" s="376"/>
      <c r="B197" s="373"/>
      <c r="C197" s="373"/>
    </row>
    <row r="198" spans="1:3" ht="12.5" x14ac:dyDescent="0.25">
      <c r="A198" s="376"/>
      <c r="B198" s="373"/>
      <c r="C198" s="373"/>
    </row>
    <row r="199" spans="1:3" ht="12.5" x14ac:dyDescent="0.25">
      <c r="A199" s="376"/>
      <c r="B199" s="373"/>
      <c r="C199" s="373"/>
    </row>
    <row r="200" spans="1:3" ht="12.5" x14ac:dyDescent="0.25">
      <c r="A200" s="376"/>
      <c r="B200" s="373"/>
      <c r="C200" s="373"/>
    </row>
    <row r="201" spans="1:3" ht="12.5" x14ac:dyDescent="0.25">
      <c r="A201" s="376"/>
      <c r="B201" s="373"/>
      <c r="C201" s="373"/>
    </row>
    <row r="202" spans="1:3" ht="12.5" x14ac:dyDescent="0.25">
      <c r="A202" s="376"/>
      <c r="B202" s="373"/>
      <c r="C202" s="373"/>
    </row>
    <row r="203" spans="1:3" ht="12.5" x14ac:dyDescent="0.25">
      <c r="A203" s="376"/>
      <c r="B203" s="373"/>
      <c r="C203" s="373"/>
    </row>
    <row r="204" spans="1:3" ht="12.5" x14ac:dyDescent="0.25">
      <c r="A204" s="376"/>
      <c r="B204" s="373"/>
      <c r="C204" s="373"/>
    </row>
    <row r="205" spans="1:3" ht="12.5" x14ac:dyDescent="0.25">
      <c r="A205" s="376"/>
      <c r="B205" s="373"/>
      <c r="C205" s="373"/>
    </row>
    <row r="206" spans="1:3" ht="12.5" x14ac:dyDescent="0.25">
      <c r="A206" s="376"/>
      <c r="B206" s="373"/>
      <c r="C206" s="373"/>
    </row>
    <row r="207" spans="1:3" ht="12.5" x14ac:dyDescent="0.25">
      <c r="A207" s="376"/>
      <c r="B207" s="373"/>
      <c r="C207" s="373"/>
    </row>
    <row r="208" spans="1:3" ht="12.5" x14ac:dyDescent="0.25">
      <c r="A208" s="376"/>
      <c r="B208" s="373"/>
      <c r="C208" s="373"/>
    </row>
    <row r="209" spans="1:3" ht="12.5" x14ac:dyDescent="0.25">
      <c r="A209" s="376"/>
      <c r="B209" s="373"/>
      <c r="C209" s="373"/>
    </row>
    <row r="210" spans="1:3" ht="12.5" x14ac:dyDescent="0.25">
      <c r="A210" s="376"/>
      <c r="B210" s="373"/>
      <c r="C210" s="373"/>
    </row>
    <row r="211" spans="1:3" ht="12.5" x14ac:dyDescent="0.25">
      <c r="A211" s="376"/>
      <c r="B211" s="373"/>
      <c r="C211" s="373"/>
    </row>
    <row r="212" spans="1:3" ht="12.5" x14ac:dyDescent="0.25">
      <c r="A212" s="376"/>
      <c r="B212" s="373"/>
      <c r="C212" s="373"/>
    </row>
    <row r="213" spans="1:3" ht="12.5" x14ac:dyDescent="0.25">
      <c r="A213" s="376"/>
      <c r="B213" s="373"/>
      <c r="C213" s="373"/>
    </row>
  </sheetData>
  <sortState ref="A12:C16">
    <sortCondition ref="B12:B16"/>
  </sortState>
  <mergeCells count="14">
    <mergeCell ref="A82:G82"/>
    <mergeCell ref="A56:C57"/>
    <mergeCell ref="E47:G47"/>
    <mergeCell ref="B1:G1"/>
    <mergeCell ref="A4:C4"/>
    <mergeCell ref="E4:G4"/>
    <mergeCell ref="A2:G2"/>
    <mergeCell ref="A11:C11"/>
    <mergeCell ref="E16:G16"/>
    <mergeCell ref="A18:C18"/>
    <mergeCell ref="E26:G27"/>
    <mergeCell ref="A25:C25"/>
    <mergeCell ref="E35:G35"/>
    <mergeCell ref="A34:C3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9D6A4F7-A44A-4C90-9F4F-8AA9CCD1C9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7</vt:i4>
      </vt:variant>
    </vt:vector>
  </HeadingPairs>
  <TitlesOfParts>
    <vt:vector size="19" baseType="lpstr">
      <vt:lpstr>Coverpage</vt:lpstr>
      <vt:lpstr>TOC</vt:lpstr>
      <vt:lpstr>H1</vt:lpstr>
      <vt:lpstr>1A</vt:lpstr>
      <vt:lpstr>1C</vt:lpstr>
      <vt:lpstr>H2</vt:lpstr>
      <vt:lpstr>2A</vt:lpstr>
      <vt:lpstr>2B</vt:lpstr>
      <vt:lpstr>H3</vt:lpstr>
      <vt:lpstr>3T1</vt:lpstr>
      <vt:lpstr>3T2</vt:lpstr>
      <vt:lpstr>A1</vt:lpstr>
      <vt:lpstr>Coverpage!Print_Area</vt:lpstr>
      <vt:lpstr>'1A'!Print_Titles</vt:lpstr>
      <vt:lpstr>'1C'!Print_Titles</vt:lpstr>
      <vt:lpstr>'2A'!Print_Titles</vt:lpstr>
      <vt:lpstr>'2B'!Print_Titles</vt:lpstr>
      <vt:lpstr>'3T1'!Print_Titles</vt:lpstr>
      <vt:lpstr>'3T2'!Print_Titles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Admin</cp:lastModifiedBy>
  <cp:lastPrinted>2016-09-19T17:59:55Z</cp:lastPrinted>
  <dcterms:created xsi:type="dcterms:W3CDTF">2009-02-10T14:52:58Z</dcterms:created>
  <dcterms:modified xsi:type="dcterms:W3CDTF">2022-04-17T04:07:21Z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